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'61'!$B$1:$N$79</definedName>
    <definedName name="_xlnm.Print_Area" localSheetId="66">'62'!$B$1:$O$29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H54" i="58" l="1"/>
  <c r="H53" i="58"/>
  <c r="H52" i="58"/>
  <c r="H51" i="58"/>
  <c r="H50" i="58"/>
  <c r="H49" i="58"/>
  <c r="H48" i="58"/>
  <c r="H47" i="58"/>
  <c r="H46" i="58"/>
  <c r="H45" i="58"/>
  <c r="H44" i="58"/>
  <c r="H43" i="58"/>
  <c r="H42" i="58"/>
  <c r="H41" i="58"/>
  <c r="H40" i="58"/>
  <c r="H33" i="58"/>
  <c r="G33" i="58"/>
  <c r="I17" i="58"/>
  <c r="H17" i="58"/>
  <c r="G17" i="58"/>
  <c r="F17" i="58"/>
  <c r="E17" i="58"/>
  <c r="D17" i="58"/>
  <c r="L49" i="61" l="1"/>
  <c r="O48" i="61"/>
  <c r="P45" i="61"/>
  <c r="O45" i="61"/>
  <c r="L45" i="61"/>
  <c r="P44" i="61"/>
  <c r="O44" i="61"/>
  <c r="P43" i="61"/>
  <c r="O43" i="61"/>
  <c r="P42" i="61"/>
  <c r="O42" i="61"/>
  <c r="P41" i="61"/>
  <c r="O41" i="61"/>
  <c r="L38" i="61"/>
  <c r="O38" i="61" s="1"/>
  <c r="O37" i="61"/>
  <c r="O36" i="61"/>
  <c r="O35" i="61"/>
  <c r="O34" i="61"/>
  <c r="L31" i="61"/>
  <c r="O31" i="61" s="1"/>
  <c r="O30" i="61"/>
  <c r="O29" i="61"/>
  <c r="L26" i="61"/>
  <c r="O26" i="61" s="1"/>
  <c r="O25" i="61"/>
  <c r="O24" i="61"/>
  <c r="O23" i="61"/>
  <c r="O22" i="61"/>
  <c r="O21" i="61"/>
  <c r="O20" i="61"/>
  <c r="O19" i="61"/>
  <c r="O18" i="61"/>
  <c r="O17" i="61"/>
  <c r="O16" i="61"/>
  <c r="O15" i="61"/>
  <c r="O14" i="61"/>
  <c r="O13" i="61"/>
  <c r="O12" i="61"/>
  <c r="O11" i="61"/>
  <c r="AA9" i="61"/>
  <c r="P48" i="61" s="1"/>
  <c r="L7" i="61"/>
  <c r="I7" i="61"/>
  <c r="F7" i="61"/>
  <c r="C7" i="61"/>
  <c r="P16" i="61" l="1"/>
  <c r="P20" i="61"/>
  <c r="P23" i="61"/>
  <c r="P31" i="61"/>
  <c r="P12" i="61"/>
  <c r="P30" i="61"/>
  <c r="P49" i="61"/>
  <c r="P21" i="61"/>
  <c r="P25" i="61"/>
  <c r="P13" i="61"/>
  <c r="P17" i="61"/>
  <c r="P24" i="61"/>
  <c r="P34" i="61"/>
  <c r="P37" i="61"/>
  <c r="P38" i="61"/>
  <c r="L51" i="61"/>
  <c r="P11" i="61"/>
  <c r="P15" i="61"/>
  <c r="P19" i="61"/>
  <c r="P22" i="61"/>
  <c r="P29" i="61"/>
  <c r="P36" i="61"/>
  <c r="O49" i="61"/>
  <c r="P14" i="61"/>
  <c r="P18" i="61"/>
  <c r="P26" i="61"/>
  <c r="P35" i="61"/>
  <c r="L79" i="60"/>
  <c r="P79" i="60" s="1"/>
  <c r="O78" i="60"/>
  <c r="O77" i="60"/>
  <c r="O76" i="60"/>
  <c r="O75" i="60"/>
  <c r="O74" i="60"/>
  <c r="O73" i="60"/>
  <c r="O72" i="60"/>
  <c r="O71" i="60"/>
  <c r="O70" i="60"/>
  <c r="O69" i="60"/>
  <c r="O68" i="60"/>
  <c r="O67" i="60"/>
  <c r="O66" i="60"/>
  <c r="O65" i="60"/>
  <c r="O64" i="60"/>
  <c r="O63" i="60"/>
  <c r="O62" i="60"/>
  <c r="O61" i="60"/>
  <c r="O60" i="60"/>
  <c r="O59" i="60"/>
  <c r="O58" i="60"/>
  <c r="O57" i="60"/>
  <c r="O56" i="60"/>
  <c r="O55" i="60"/>
  <c r="O54" i="60"/>
  <c r="O53" i="60"/>
  <c r="P50" i="60"/>
  <c r="O50" i="60"/>
  <c r="O49" i="60"/>
  <c r="O48" i="60"/>
  <c r="O47" i="60"/>
  <c r="O46" i="60"/>
  <c r="O45" i="60"/>
  <c r="O42" i="60"/>
  <c r="L42" i="60"/>
  <c r="O41" i="60"/>
  <c r="O40" i="60"/>
  <c r="O39" i="60"/>
  <c r="O38" i="60"/>
  <c r="O37" i="60"/>
  <c r="O36" i="60"/>
  <c r="O35" i="60"/>
  <c r="O34" i="60"/>
  <c r="O31" i="60"/>
  <c r="L31" i="60"/>
  <c r="O30" i="60"/>
  <c r="O29" i="60"/>
  <c r="O28" i="60"/>
  <c r="O25" i="60"/>
  <c r="L25" i="60"/>
  <c r="L81" i="60" s="1"/>
  <c r="O24" i="60"/>
  <c r="O23" i="60"/>
  <c r="O22" i="60"/>
  <c r="O21" i="60"/>
  <c r="P20" i="60"/>
  <c r="O20" i="60"/>
  <c r="O19" i="60"/>
  <c r="O18" i="60"/>
  <c r="O17" i="60"/>
  <c r="O16" i="60"/>
  <c r="O15" i="60"/>
  <c r="O14" i="60"/>
  <c r="O13" i="60"/>
  <c r="O12" i="60"/>
  <c r="O11" i="60"/>
  <c r="O10" i="60"/>
  <c r="AA9" i="60"/>
  <c r="P76" i="60" s="1"/>
  <c r="L7" i="60"/>
  <c r="I7" i="60"/>
  <c r="F7" i="60"/>
  <c r="C7" i="60"/>
  <c r="L79" i="59"/>
  <c r="I79" i="59"/>
  <c r="F79" i="59"/>
  <c r="C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P50" i="59"/>
  <c r="O50" i="59"/>
  <c r="F50" i="59"/>
  <c r="C50" i="59"/>
  <c r="O49" i="59"/>
  <c r="O48" i="59"/>
  <c r="O47" i="59"/>
  <c r="O46" i="59"/>
  <c r="O45" i="59"/>
  <c r="L42" i="59"/>
  <c r="I42" i="59"/>
  <c r="F42" i="59"/>
  <c r="C42" i="59"/>
  <c r="O41" i="59"/>
  <c r="O40" i="59"/>
  <c r="O39" i="59"/>
  <c r="O38" i="59"/>
  <c r="O37" i="59"/>
  <c r="O36" i="59"/>
  <c r="O35" i="59"/>
  <c r="O34" i="59"/>
  <c r="O31" i="59"/>
  <c r="L31" i="59"/>
  <c r="I31" i="59"/>
  <c r="O30" i="59"/>
  <c r="O29" i="59"/>
  <c r="O28" i="59"/>
  <c r="L25" i="59"/>
  <c r="I25" i="59"/>
  <c r="O25" i="59" s="1"/>
  <c r="F25" i="59"/>
  <c r="C25" i="59"/>
  <c r="C81" i="59" s="1"/>
  <c r="O24" i="59"/>
  <c r="O23" i="59"/>
  <c r="O22" i="59"/>
  <c r="O21" i="59"/>
  <c r="P20" i="59"/>
  <c r="O20" i="59"/>
  <c r="O19" i="59"/>
  <c r="O18" i="59"/>
  <c r="O17" i="59"/>
  <c r="O16" i="59"/>
  <c r="O15" i="59"/>
  <c r="O14" i="59"/>
  <c r="O13" i="59"/>
  <c r="O12" i="59"/>
  <c r="O11" i="59"/>
  <c r="O10" i="59"/>
  <c r="AA9" i="59"/>
  <c r="P78" i="59" s="1"/>
  <c r="L7" i="59"/>
  <c r="I7" i="59"/>
  <c r="F7" i="59"/>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D90" i="56"/>
  <c r="F88" i="56"/>
  <c r="F87" i="56"/>
  <c r="F86" i="56"/>
  <c r="F85" i="56"/>
  <c r="F84" i="56"/>
  <c r="F83" i="56"/>
  <c r="E82" i="56"/>
  <c r="D82" i="56"/>
  <c r="F82" i="56" s="1"/>
  <c r="F80" i="56"/>
  <c r="F79" i="56"/>
  <c r="E77" i="56"/>
  <c r="E90" i="56" s="1"/>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AB173" i="46"/>
  <c r="AB174" i="46" s="1"/>
  <c r="AA173" i="46"/>
  <c r="Z173" i="46"/>
  <c r="Y173" i="46"/>
  <c r="Y174" i="46" s="1"/>
  <c r="X173" i="46"/>
  <c r="X174" i="46" s="1"/>
  <c r="W173" i="46"/>
  <c r="V173" i="46"/>
  <c r="U173" i="46"/>
  <c r="U174" i="46" s="1"/>
  <c r="T173" i="46"/>
  <c r="T174" i="46" s="1"/>
  <c r="S173" i="46"/>
  <c r="R173" i="46"/>
  <c r="Q173" i="46"/>
  <c r="Q174" i="46" s="1"/>
  <c r="P173" i="46"/>
  <c r="P174" i="46" s="1"/>
  <c r="O173" i="46"/>
  <c r="N173" i="46"/>
  <c r="M173" i="46"/>
  <c r="L173" i="46"/>
  <c r="K173" i="46"/>
  <c r="J173" i="46"/>
  <c r="I173" i="46"/>
  <c r="H173" i="46"/>
  <c r="G173" i="46"/>
  <c r="F173" i="46"/>
  <c r="E173" i="46"/>
  <c r="D173" i="46"/>
  <c r="C173" i="46"/>
  <c r="B173" i="46"/>
  <c r="AB156" i="46"/>
  <c r="AC156" i="46" s="1"/>
  <c r="AA156" i="46"/>
  <c r="AA157" i="46" s="1"/>
  <c r="Z156" i="46"/>
  <c r="Y156" i="46"/>
  <c r="X156" i="46"/>
  <c r="X157" i="46" s="1"/>
  <c r="W156" i="46"/>
  <c r="W157" i="46" s="1"/>
  <c r="V156" i="46"/>
  <c r="U156" i="46"/>
  <c r="T156" i="46"/>
  <c r="T157" i="46" s="1"/>
  <c r="S156" i="46"/>
  <c r="S157" i="46" s="1"/>
  <c r="R156" i="46"/>
  <c r="Q156" i="46"/>
  <c r="P156" i="46"/>
  <c r="P157" i="46" s="1"/>
  <c r="O156" i="46"/>
  <c r="N156" i="46"/>
  <c r="M156" i="46"/>
  <c r="L156" i="46"/>
  <c r="K156" i="46"/>
  <c r="J156" i="46"/>
  <c r="I156" i="46"/>
  <c r="H156" i="46"/>
  <c r="G156" i="46"/>
  <c r="F156" i="46"/>
  <c r="E156" i="46"/>
  <c r="D156" i="46"/>
  <c r="C156" i="46"/>
  <c r="B156" i="46"/>
  <c r="AB129" i="46"/>
  <c r="AA129" i="46"/>
  <c r="AA130" i="46" s="1"/>
  <c r="Z129" i="46"/>
  <c r="Z130" i="46" s="1"/>
  <c r="Y129" i="46"/>
  <c r="X129" i="46"/>
  <c r="W129" i="46"/>
  <c r="W130" i="46" s="1"/>
  <c r="V129" i="46"/>
  <c r="V130" i="46" s="1"/>
  <c r="U129" i="46"/>
  <c r="T129" i="46"/>
  <c r="S129" i="46"/>
  <c r="S130" i="46" s="1"/>
  <c r="R129" i="46"/>
  <c r="R130" i="46" s="1"/>
  <c r="Q129" i="46"/>
  <c r="P129" i="46"/>
  <c r="O129" i="46"/>
  <c r="N129" i="46"/>
  <c r="M129" i="46"/>
  <c r="L129" i="46"/>
  <c r="K129" i="46"/>
  <c r="J129" i="46"/>
  <c r="I129" i="46"/>
  <c r="H129" i="46"/>
  <c r="G129" i="46"/>
  <c r="F129" i="46"/>
  <c r="E129" i="46"/>
  <c r="D129" i="46"/>
  <c r="C129" i="46"/>
  <c r="B129" i="46"/>
  <c r="AC126" i="46"/>
  <c r="AC122" i="46"/>
  <c r="AC120" i="46"/>
  <c r="AC118" i="46"/>
  <c r="AC116" i="46"/>
  <c r="AB112" i="46"/>
  <c r="AC112" i="46" s="1"/>
  <c r="AA112" i="46"/>
  <c r="Z112" i="46"/>
  <c r="Z113" i="46" s="1"/>
  <c r="Y112" i="46"/>
  <c r="Y113" i="46" s="1"/>
  <c r="X112" i="46"/>
  <c r="W112" i="46"/>
  <c r="V112" i="46"/>
  <c r="V113" i="46" s="1"/>
  <c r="U112" i="46"/>
  <c r="U113" i="46" s="1"/>
  <c r="T112" i="46"/>
  <c r="T113" i="46" s="1"/>
  <c r="S112" i="46"/>
  <c r="R112" i="46"/>
  <c r="R113" i="46" s="1"/>
  <c r="Q112" i="46"/>
  <c r="Q113" i="46" s="1"/>
  <c r="P112" i="46"/>
  <c r="P113" i="46" s="1"/>
  <c r="O112" i="46"/>
  <c r="N112" i="46"/>
  <c r="M112" i="46"/>
  <c r="L112" i="46"/>
  <c r="K112" i="46"/>
  <c r="J112" i="46"/>
  <c r="I112" i="46"/>
  <c r="H112" i="46"/>
  <c r="G112" i="46"/>
  <c r="F112" i="46"/>
  <c r="E112" i="46"/>
  <c r="D112" i="46"/>
  <c r="C112" i="46"/>
  <c r="B112" i="46"/>
  <c r="AC84" i="46"/>
  <c r="AB84" i="46"/>
  <c r="AB85" i="46" s="1"/>
  <c r="AA84" i="46"/>
  <c r="AA85" i="46" s="1"/>
  <c r="Z84" i="46"/>
  <c r="Y84" i="46"/>
  <c r="Y85" i="46" s="1"/>
  <c r="X84" i="46"/>
  <c r="X85" i="46" s="1"/>
  <c r="W84" i="46"/>
  <c r="W85" i="46" s="1"/>
  <c r="V84" i="46"/>
  <c r="U84" i="46"/>
  <c r="U85" i="46" s="1"/>
  <c r="T84" i="46"/>
  <c r="T85" i="46" s="1"/>
  <c r="S84" i="46"/>
  <c r="S85" i="46" s="1"/>
  <c r="R84" i="46"/>
  <c r="Q84" i="46"/>
  <c r="Q85" i="46" s="1"/>
  <c r="P84" i="46"/>
  <c r="P85" i="46" s="1"/>
  <c r="O84" i="46"/>
  <c r="N84" i="46"/>
  <c r="M84" i="46"/>
  <c r="L84" i="46"/>
  <c r="K84" i="46"/>
  <c r="J84" i="46"/>
  <c r="I84" i="46"/>
  <c r="H84" i="46"/>
  <c r="G84" i="46"/>
  <c r="F84" i="46"/>
  <c r="E84" i="46"/>
  <c r="D84" i="46"/>
  <c r="C84" i="46"/>
  <c r="B84" i="46"/>
  <c r="AC83" i="46"/>
  <c r="AC81" i="46"/>
  <c r="AC79" i="46"/>
  <c r="AC77" i="46"/>
  <c r="AC75" i="46"/>
  <c r="AC73" i="46"/>
  <c r="AC71" i="46"/>
  <c r="AB67" i="46"/>
  <c r="AC67" i="46" s="1"/>
  <c r="AA67" i="46"/>
  <c r="AA68" i="46" s="1"/>
  <c r="Z67" i="46"/>
  <c r="Z68" i="46" s="1"/>
  <c r="Y67" i="46"/>
  <c r="X67" i="46"/>
  <c r="X68" i="46" s="1"/>
  <c r="W67" i="46"/>
  <c r="W68" i="46" s="1"/>
  <c r="V67" i="46"/>
  <c r="V68" i="46" s="1"/>
  <c r="U67" i="46"/>
  <c r="T67" i="46"/>
  <c r="T68" i="46" s="1"/>
  <c r="S67" i="46"/>
  <c r="S68" i="46" s="1"/>
  <c r="R67" i="46"/>
  <c r="R68" i="46" s="1"/>
  <c r="Q67" i="46"/>
  <c r="P67" i="46"/>
  <c r="P68" i="46" s="1"/>
  <c r="O67" i="46"/>
  <c r="N67" i="46"/>
  <c r="M67" i="46"/>
  <c r="L67" i="46"/>
  <c r="K67" i="46"/>
  <c r="J67" i="46"/>
  <c r="I67" i="46"/>
  <c r="H67" i="46"/>
  <c r="G67" i="46"/>
  <c r="F67" i="46"/>
  <c r="E67" i="46"/>
  <c r="D67" i="46"/>
  <c r="C67" i="46"/>
  <c r="B67" i="46"/>
  <c r="AA41" i="46"/>
  <c r="W41" i="46"/>
  <c r="S41" i="46"/>
  <c r="AC40" i="46"/>
  <c r="AB40" i="46"/>
  <c r="AA40" i="46"/>
  <c r="Z40" i="46"/>
  <c r="Z41" i="46" s="1"/>
  <c r="Y40" i="46"/>
  <c r="Y41" i="46" s="1"/>
  <c r="X40" i="46"/>
  <c r="W40" i="46"/>
  <c r="V40" i="46"/>
  <c r="V41" i="46" s="1"/>
  <c r="U40" i="46"/>
  <c r="U41" i="46" s="1"/>
  <c r="T40" i="46"/>
  <c r="S40" i="46"/>
  <c r="R40" i="46"/>
  <c r="R41" i="46" s="1"/>
  <c r="Q40" i="46"/>
  <c r="Q41" i="46" s="1"/>
  <c r="P40" i="46"/>
  <c r="O40" i="46"/>
  <c r="N40" i="46"/>
  <c r="AC169" i="46" s="1"/>
  <c r="M40" i="46"/>
  <c r="L40" i="46"/>
  <c r="K40" i="46"/>
  <c r="J40" i="46"/>
  <c r="I40" i="46"/>
  <c r="H40" i="46"/>
  <c r="G40" i="46"/>
  <c r="F40" i="46"/>
  <c r="E40" i="46"/>
  <c r="D40" i="46"/>
  <c r="C40" i="46"/>
  <c r="B40" i="46"/>
  <c r="AC39" i="46"/>
  <c r="AC37" i="46"/>
  <c r="AC36" i="46"/>
  <c r="AC35" i="46"/>
  <c r="AC33" i="46"/>
  <c r="AC32" i="46"/>
  <c r="AC31" i="46"/>
  <c r="AC29" i="46"/>
  <c r="AC28" i="46"/>
  <c r="AC27" i="46"/>
  <c r="Z24" i="46"/>
  <c r="V24" i="46"/>
  <c r="R24" i="46"/>
  <c r="AB23" i="46"/>
  <c r="AB24" i="46" s="1"/>
  <c r="AA23" i="46"/>
  <c r="Z23" i="46"/>
  <c r="Y23" i="46"/>
  <c r="Y24" i="46" s="1"/>
  <c r="X23" i="46"/>
  <c r="X24" i="46" s="1"/>
  <c r="W23" i="46"/>
  <c r="V23" i="46"/>
  <c r="U23" i="46"/>
  <c r="U24" i="46" s="1"/>
  <c r="T23" i="46"/>
  <c r="T24" i="46" s="1"/>
  <c r="S23" i="46"/>
  <c r="R23" i="46"/>
  <c r="Q23" i="46"/>
  <c r="Q24" i="46" s="1"/>
  <c r="P23" i="46"/>
  <c r="P24" i="46" s="1"/>
  <c r="O23" i="46"/>
  <c r="N23" i="46"/>
  <c r="AC155" i="46" s="1"/>
  <c r="M23" i="46"/>
  <c r="L23" i="46"/>
  <c r="K23" i="46"/>
  <c r="J23" i="46"/>
  <c r="I23" i="46"/>
  <c r="H23" i="46"/>
  <c r="G23" i="46"/>
  <c r="F23" i="46"/>
  <c r="E23" i="46"/>
  <c r="D23" i="46"/>
  <c r="C23" i="46"/>
  <c r="B23" i="46"/>
  <c r="AC21" i="46"/>
  <c r="AC19" i="46"/>
  <c r="AC17" i="46"/>
  <c r="AC15" i="46"/>
  <c r="AC13" i="46"/>
  <c r="AC11" i="46"/>
  <c r="AC9" i="46"/>
  <c r="P22" i="44"/>
  <c r="P21" i="44"/>
  <c r="I171" i="35"/>
  <c r="H171" i="35"/>
  <c r="G171" i="35"/>
  <c r="F171" i="35"/>
  <c r="E171" i="35"/>
  <c r="D171" i="35"/>
  <c r="C171" i="35"/>
  <c r="B171" i="35"/>
  <c r="J170" i="35"/>
  <c r="J169" i="35"/>
  <c r="J168" i="35"/>
  <c r="J167" i="35"/>
  <c r="J166" i="35"/>
  <c r="J165" i="35"/>
  <c r="J164" i="35"/>
  <c r="J163" i="35"/>
  <c r="J162" i="35"/>
  <c r="J161" i="35"/>
  <c r="J160" i="35"/>
  <c r="J159" i="35"/>
  <c r="J158" i="35"/>
  <c r="J157" i="35"/>
  <c r="I154" i="35"/>
  <c r="H154" i="35"/>
  <c r="G154" i="35"/>
  <c r="F154" i="35"/>
  <c r="E154" i="35"/>
  <c r="D154" i="35"/>
  <c r="C154" i="35"/>
  <c r="B154" i="35"/>
  <c r="J154" i="35" s="1"/>
  <c r="J153" i="35"/>
  <c r="J152" i="35"/>
  <c r="J151" i="35"/>
  <c r="J150" i="35"/>
  <c r="J149" i="35"/>
  <c r="J148" i="35"/>
  <c r="J147" i="35"/>
  <c r="J146" i="35"/>
  <c r="J145" i="35"/>
  <c r="J144" i="35"/>
  <c r="J143" i="35"/>
  <c r="J142" i="35"/>
  <c r="J141" i="35"/>
  <c r="J140" i="35"/>
  <c r="I128" i="35"/>
  <c r="H128" i="35"/>
  <c r="G128" i="35"/>
  <c r="G129" i="35" s="1"/>
  <c r="F128" i="35"/>
  <c r="E128" i="35"/>
  <c r="D128" i="35"/>
  <c r="C128" i="35"/>
  <c r="C129" i="35" s="1"/>
  <c r="B128" i="35"/>
  <c r="J128" i="35" s="1"/>
  <c r="J127" i="35"/>
  <c r="J126" i="35"/>
  <c r="J125" i="35"/>
  <c r="K125" i="35" s="1"/>
  <c r="J124" i="35"/>
  <c r="J123" i="35"/>
  <c r="J122" i="35"/>
  <c r="J121" i="35"/>
  <c r="K121" i="35" s="1"/>
  <c r="J120" i="35"/>
  <c r="J119" i="35"/>
  <c r="J118" i="35"/>
  <c r="J117" i="35"/>
  <c r="K117" i="35" s="1"/>
  <c r="J116" i="35"/>
  <c r="J115" i="35"/>
  <c r="J114" i="35"/>
  <c r="I111" i="35"/>
  <c r="H111" i="35"/>
  <c r="G111" i="35"/>
  <c r="F111" i="35"/>
  <c r="E111" i="35"/>
  <c r="D111" i="35"/>
  <c r="C111" i="35"/>
  <c r="B111" i="35"/>
  <c r="J110" i="35"/>
  <c r="J109" i="35"/>
  <c r="J108" i="35"/>
  <c r="J107" i="35"/>
  <c r="J106" i="35"/>
  <c r="J105" i="35"/>
  <c r="J104" i="35"/>
  <c r="J103" i="35"/>
  <c r="J102" i="35"/>
  <c r="J101" i="35"/>
  <c r="J100" i="35"/>
  <c r="J99" i="35"/>
  <c r="J98" i="35"/>
  <c r="J97" i="35"/>
  <c r="I84" i="35"/>
  <c r="H84" i="35"/>
  <c r="G84" i="35"/>
  <c r="F84" i="35"/>
  <c r="E84" i="35"/>
  <c r="D84" i="35"/>
  <c r="C84" i="35"/>
  <c r="B84" i="35"/>
  <c r="J83" i="35"/>
  <c r="J82" i="35"/>
  <c r="J81" i="35"/>
  <c r="J80" i="35"/>
  <c r="J79" i="35"/>
  <c r="J78" i="35"/>
  <c r="J77" i="35"/>
  <c r="J76" i="35"/>
  <c r="J75" i="35"/>
  <c r="J74" i="35"/>
  <c r="J73" i="35"/>
  <c r="J72" i="35"/>
  <c r="J71" i="35"/>
  <c r="J70" i="35"/>
  <c r="I67" i="35"/>
  <c r="H67" i="35"/>
  <c r="G67" i="35"/>
  <c r="F67" i="35"/>
  <c r="E67" i="35"/>
  <c r="D67" i="35"/>
  <c r="C67" i="35"/>
  <c r="B67" i="35"/>
  <c r="J67" i="35" s="1"/>
  <c r="J66" i="35"/>
  <c r="J65" i="35"/>
  <c r="J64" i="35"/>
  <c r="J63" i="35"/>
  <c r="J62" i="35"/>
  <c r="J61" i="35"/>
  <c r="J60" i="35"/>
  <c r="J59" i="35"/>
  <c r="J58" i="35"/>
  <c r="J57" i="35"/>
  <c r="J56" i="35"/>
  <c r="J55" i="35"/>
  <c r="J54" i="35"/>
  <c r="J53" i="35"/>
  <c r="I40" i="35"/>
  <c r="H40" i="35"/>
  <c r="G40" i="35"/>
  <c r="G41" i="35" s="1"/>
  <c r="F40" i="35"/>
  <c r="E40" i="35"/>
  <c r="D40" i="35"/>
  <c r="C40" i="35"/>
  <c r="C41" i="35" s="1"/>
  <c r="B40" i="35"/>
  <c r="J40" i="35" s="1"/>
  <c r="J39" i="35"/>
  <c r="J38" i="35"/>
  <c r="J37" i="35"/>
  <c r="K37" i="35" s="1"/>
  <c r="J36" i="35"/>
  <c r="J35" i="35"/>
  <c r="J34" i="35"/>
  <c r="J33" i="35"/>
  <c r="K33" i="35" s="1"/>
  <c r="J32" i="35"/>
  <c r="J31" i="35"/>
  <c r="J30" i="35"/>
  <c r="J29" i="35"/>
  <c r="K29" i="35" s="1"/>
  <c r="J28" i="35"/>
  <c r="J27" i="35"/>
  <c r="J26" i="35"/>
  <c r="I23" i="35"/>
  <c r="H23" i="35"/>
  <c r="G23" i="35"/>
  <c r="F23" i="35"/>
  <c r="E23" i="35"/>
  <c r="D23" i="35"/>
  <c r="C23" i="35"/>
  <c r="B23" i="35"/>
  <c r="J22" i="35"/>
  <c r="J21" i="35"/>
  <c r="J20" i="35"/>
  <c r="J19" i="35"/>
  <c r="J18" i="35"/>
  <c r="J17" i="35"/>
  <c r="J16" i="35"/>
  <c r="J15" i="35"/>
  <c r="J14" i="35"/>
  <c r="J13" i="35"/>
  <c r="J12" i="35"/>
  <c r="J11" i="35"/>
  <c r="J10" i="35"/>
  <c r="J9" i="35"/>
  <c r="P42" i="60" l="1"/>
  <c r="P31" i="60"/>
  <c r="P30" i="59"/>
  <c r="P40" i="59"/>
  <c r="P12" i="59"/>
  <c r="P18" i="59"/>
  <c r="P38" i="59"/>
  <c r="P56" i="59"/>
  <c r="P10" i="59"/>
  <c r="P16" i="59"/>
  <c r="P42" i="59"/>
  <c r="P45" i="59"/>
  <c r="P48" i="59"/>
  <c r="P51" i="61"/>
  <c r="M43" i="61"/>
  <c r="M30" i="61"/>
  <c r="M12" i="61"/>
  <c r="M48" i="61"/>
  <c r="M49" i="61" s="1"/>
  <c r="M35" i="61"/>
  <c r="O51" i="61"/>
  <c r="M44" i="61"/>
  <c r="M34" i="61"/>
  <c r="M24" i="61"/>
  <c r="M17" i="61"/>
  <c r="M13" i="61"/>
  <c r="M42" i="61"/>
  <c r="M36" i="61"/>
  <c r="M29" i="61"/>
  <c r="M31" i="61" s="1"/>
  <c r="M22" i="61"/>
  <c r="M19" i="61"/>
  <c r="M15" i="61"/>
  <c r="M11" i="61"/>
  <c r="M23" i="61"/>
  <c r="M20" i="61"/>
  <c r="M16" i="61"/>
  <c r="M41" i="61"/>
  <c r="M25" i="61"/>
  <c r="M18" i="61"/>
  <c r="M14" i="61"/>
  <c r="M81" i="60"/>
  <c r="M78" i="60"/>
  <c r="M74" i="60"/>
  <c r="M70" i="60"/>
  <c r="M66" i="60"/>
  <c r="M62" i="60"/>
  <c r="M58" i="60"/>
  <c r="M54" i="60"/>
  <c r="M39" i="60"/>
  <c r="M35" i="60"/>
  <c r="M28" i="60"/>
  <c r="M21" i="60"/>
  <c r="M18" i="60"/>
  <c r="M14" i="60"/>
  <c r="M10" i="60"/>
  <c r="M75" i="60"/>
  <c r="M71" i="60"/>
  <c r="M67" i="60"/>
  <c r="M63" i="60"/>
  <c r="M59" i="60"/>
  <c r="M55" i="60"/>
  <c r="M40" i="60"/>
  <c r="M36" i="60"/>
  <c r="M29" i="60"/>
  <c r="M22" i="60"/>
  <c r="M19" i="60"/>
  <c r="M15" i="60"/>
  <c r="M11" i="60"/>
  <c r="M76" i="60"/>
  <c r="M72" i="60"/>
  <c r="M68" i="60"/>
  <c r="M64" i="60"/>
  <c r="M60" i="60"/>
  <c r="M56" i="60"/>
  <c r="M41" i="60"/>
  <c r="M37" i="60"/>
  <c r="M30" i="60"/>
  <c r="M23" i="60"/>
  <c r="M16" i="60"/>
  <c r="M12" i="60"/>
  <c r="M77" i="60"/>
  <c r="M73" i="60"/>
  <c r="M69" i="60"/>
  <c r="M65" i="60"/>
  <c r="M61" i="60"/>
  <c r="M57" i="60"/>
  <c r="M53" i="60"/>
  <c r="M38" i="60"/>
  <c r="M34" i="60"/>
  <c r="M24" i="60"/>
  <c r="M17" i="60"/>
  <c r="M13" i="60"/>
  <c r="P11" i="60"/>
  <c r="P15" i="60"/>
  <c r="P19" i="60"/>
  <c r="P22" i="60"/>
  <c r="P29" i="60"/>
  <c r="P36" i="60"/>
  <c r="P40" i="60"/>
  <c r="P55" i="60"/>
  <c r="P59" i="60"/>
  <c r="P63" i="60"/>
  <c r="P67" i="60"/>
  <c r="P71" i="60"/>
  <c r="P75" i="60"/>
  <c r="O79" i="60"/>
  <c r="P10" i="60"/>
  <c r="P14" i="60"/>
  <c r="P18" i="60"/>
  <c r="P21" i="60"/>
  <c r="P28" i="60"/>
  <c r="P35" i="60"/>
  <c r="P39" i="60"/>
  <c r="P45" i="60"/>
  <c r="P47" i="60"/>
  <c r="P49" i="60"/>
  <c r="P54" i="60"/>
  <c r="P58" i="60"/>
  <c r="P62" i="60"/>
  <c r="P66" i="60"/>
  <c r="P70" i="60"/>
  <c r="P74" i="60"/>
  <c r="P78" i="60"/>
  <c r="P13" i="60"/>
  <c r="P17" i="60"/>
  <c r="P24" i="60"/>
  <c r="P25" i="60"/>
  <c r="P34" i="60"/>
  <c r="P38" i="60"/>
  <c r="P53" i="60"/>
  <c r="P57" i="60"/>
  <c r="P61" i="60"/>
  <c r="P65" i="60"/>
  <c r="P69" i="60"/>
  <c r="P73" i="60"/>
  <c r="P77" i="60"/>
  <c r="P12" i="60"/>
  <c r="P16" i="60"/>
  <c r="P23" i="60"/>
  <c r="P30" i="60"/>
  <c r="P37" i="60"/>
  <c r="P41" i="60"/>
  <c r="P46" i="60"/>
  <c r="P48" i="60"/>
  <c r="P56" i="60"/>
  <c r="P60" i="60"/>
  <c r="P64" i="60"/>
  <c r="P68" i="60"/>
  <c r="P72" i="60"/>
  <c r="D77" i="59"/>
  <c r="D75" i="59"/>
  <c r="D73" i="59"/>
  <c r="D71" i="59"/>
  <c r="D69" i="59"/>
  <c r="D67" i="59"/>
  <c r="D65" i="59"/>
  <c r="D63" i="59"/>
  <c r="D61" i="59"/>
  <c r="D76" i="59"/>
  <c r="D68" i="59"/>
  <c r="D60" i="59"/>
  <c r="D59" i="59"/>
  <c r="D48" i="59"/>
  <c r="D36" i="59"/>
  <c r="D35" i="59"/>
  <c r="D22" i="59"/>
  <c r="D14" i="59"/>
  <c r="D12" i="59"/>
  <c r="D10" i="59"/>
  <c r="D18" i="59"/>
  <c r="D17" i="59"/>
  <c r="D11" i="59"/>
  <c r="D78" i="59"/>
  <c r="D70" i="59"/>
  <c r="D62" i="59"/>
  <c r="D58" i="59"/>
  <c r="D57" i="59"/>
  <c r="D45" i="59"/>
  <c r="D41" i="59"/>
  <c r="D34" i="59"/>
  <c r="D42" i="59" s="1"/>
  <c r="D21" i="59"/>
  <c r="D20" i="59"/>
  <c r="D19" i="59"/>
  <c r="D81" i="59"/>
  <c r="D72" i="59"/>
  <c r="D64" i="59"/>
  <c r="D56" i="59"/>
  <c r="D55" i="59"/>
  <c r="D46" i="59"/>
  <c r="D40" i="59"/>
  <c r="D39" i="59"/>
  <c r="D13" i="59"/>
  <c r="D74" i="59"/>
  <c r="D66" i="59"/>
  <c r="D54" i="59"/>
  <c r="D53" i="59"/>
  <c r="D47" i="59"/>
  <c r="D38" i="59"/>
  <c r="D37" i="59"/>
  <c r="D16" i="59"/>
  <c r="D15" i="59"/>
  <c r="P25" i="59"/>
  <c r="O42" i="59"/>
  <c r="P54" i="59"/>
  <c r="P64" i="59"/>
  <c r="P72" i="59"/>
  <c r="P62" i="59"/>
  <c r="P70" i="59"/>
  <c r="P79" i="59"/>
  <c r="P77" i="59"/>
  <c r="P75" i="59"/>
  <c r="P73" i="59"/>
  <c r="P71" i="59"/>
  <c r="P69" i="59"/>
  <c r="P67" i="59"/>
  <c r="P65" i="59"/>
  <c r="P63" i="59"/>
  <c r="P61" i="59"/>
  <c r="P59" i="59"/>
  <c r="P57" i="59"/>
  <c r="P55" i="59"/>
  <c r="P53" i="59"/>
  <c r="P49" i="59"/>
  <c r="P41" i="59"/>
  <c r="P39" i="59"/>
  <c r="P37" i="59"/>
  <c r="P35" i="59"/>
  <c r="P24" i="59"/>
  <c r="P23" i="59"/>
  <c r="P22" i="59"/>
  <c r="P19" i="59"/>
  <c r="P17" i="59"/>
  <c r="P15" i="59"/>
  <c r="P11" i="59"/>
  <c r="P13" i="59"/>
  <c r="P21" i="59"/>
  <c r="M25" i="59"/>
  <c r="L81" i="59"/>
  <c r="P29" i="59"/>
  <c r="P31" i="59"/>
  <c r="P34" i="59"/>
  <c r="P47" i="59"/>
  <c r="P58" i="59"/>
  <c r="P60" i="59"/>
  <c r="P68" i="59"/>
  <c r="P76" i="59"/>
  <c r="I81" i="59"/>
  <c r="P14" i="59"/>
  <c r="F81" i="59"/>
  <c r="P28" i="59"/>
  <c r="P36" i="59"/>
  <c r="P46" i="59"/>
  <c r="P66" i="59"/>
  <c r="P74" i="59"/>
  <c r="O79" i="59"/>
  <c r="F90" i="56"/>
  <c r="F77" i="56"/>
  <c r="AC55" i="46"/>
  <c r="AC59" i="46"/>
  <c r="AC63" i="46"/>
  <c r="AB68" i="46"/>
  <c r="AC98" i="46"/>
  <c r="AC102" i="46"/>
  <c r="AC106" i="46"/>
  <c r="AC110" i="46"/>
  <c r="AC124" i="46"/>
  <c r="AC128" i="46"/>
  <c r="AC129" i="46"/>
  <c r="AC144" i="46"/>
  <c r="AC148" i="46"/>
  <c r="AC152" i="46"/>
  <c r="AB157" i="46"/>
  <c r="AC162" i="46"/>
  <c r="AC166" i="46"/>
  <c r="AC170" i="46"/>
  <c r="AC10" i="46"/>
  <c r="AC14" i="46"/>
  <c r="AC18" i="46"/>
  <c r="AC22" i="46"/>
  <c r="AC23" i="46"/>
  <c r="S24" i="46"/>
  <c r="W24" i="46"/>
  <c r="AA24" i="46"/>
  <c r="P41" i="46"/>
  <c r="T41" i="46"/>
  <c r="X41" i="46"/>
  <c r="AB41" i="46"/>
  <c r="AC56" i="46"/>
  <c r="AC60" i="46"/>
  <c r="AC64" i="46"/>
  <c r="Q68" i="46"/>
  <c r="U68" i="46"/>
  <c r="Y68" i="46"/>
  <c r="AC70" i="46"/>
  <c r="AC74" i="46"/>
  <c r="AC78" i="46"/>
  <c r="AC82" i="46"/>
  <c r="R85" i="46"/>
  <c r="V85" i="46"/>
  <c r="Z85" i="46"/>
  <c r="AC99" i="46"/>
  <c r="AC103" i="46"/>
  <c r="AC107" i="46"/>
  <c r="AC111" i="46"/>
  <c r="S113" i="46"/>
  <c r="W113" i="46"/>
  <c r="AA113" i="46"/>
  <c r="AC117" i="46"/>
  <c r="AC121" i="46"/>
  <c r="AC125" i="46"/>
  <c r="P130" i="46"/>
  <c r="T130" i="46"/>
  <c r="X130" i="46"/>
  <c r="AB130" i="46"/>
  <c r="AC145" i="46"/>
  <c r="AC149" i="46"/>
  <c r="AC153" i="46"/>
  <c r="Q157" i="46"/>
  <c r="U157" i="46"/>
  <c r="Y157" i="46"/>
  <c r="AC159" i="46"/>
  <c r="AC163" i="46"/>
  <c r="AC167" i="46"/>
  <c r="AC171" i="46"/>
  <c r="R174" i="46"/>
  <c r="V174" i="46"/>
  <c r="Z174" i="46"/>
  <c r="AC57" i="46"/>
  <c r="AC65" i="46"/>
  <c r="AC104" i="46"/>
  <c r="AB113" i="46"/>
  <c r="Q130" i="46"/>
  <c r="Y130" i="46"/>
  <c r="AC150" i="46"/>
  <c r="V157" i="46"/>
  <c r="Z157" i="46"/>
  <c r="AC160" i="46"/>
  <c r="AC164" i="46"/>
  <c r="AC168" i="46"/>
  <c r="AC172" i="46"/>
  <c r="AC173" i="46"/>
  <c r="S174" i="46"/>
  <c r="AA174" i="46"/>
  <c r="AC53" i="46"/>
  <c r="AC61" i="46"/>
  <c r="AC100" i="46"/>
  <c r="AC108" i="46"/>
  <c r="X113" i="46"/>
  <c r="U130" i="46"/>
  <c r="AC142" i="46"/>
  <c r="AC146" i="46"/>
  <c r="AC154" i="46"/>
  <c r="R157" i="46"/>
  <c r="W174" i="46"/>
  <c r="AC12" i="46"/>
  <c r="AC16" i="46"/>
  <c r="AC20" i="46"/>
  <c r="AC26" i="46"/>
  <c r="AC30" i="46"/>
  <c r="AC34" i="46"/>
  <c r="AC38" i="46"/>
  <c r="AC54" i="46"/>
  <c r="AC58" i="46"/>
  <c r="AC62" i="46"/>
  <c r="AC66" i="46"/>
  <c r="AC72" i="46"/>
  <c r="AC76" i="46"/>
  <c r="AC80" i="46"/>
  <c r="AC101" i="46"/>
  <c r="AC105" i="46"/>
  <c r="AC109" i="46"/>
  <c r="AC115" i="46"/>
  <c r="AC119" i="46"/>
  <c r="AC123" i="46"/>
  <c r="AC127" i="46"/>
  <c r="AC143" i="46"/>
  <c r="AC147" i="46"/>
  <c r="AC151" i="46"/>
  <c r="AC161" i="46"/>
  <c r="AC165" i="46"/>
  <c r="H172" i="35"/>
  <c r="F129" i="35"/>
  <c r="B129" i="35"/>
  <c r="H85" i="35"/>
  <c r="D85" i="35"/>
  <c r="D172" i="35"/>
  <c r="J41" i="35"/>
  <c r="F41" i="35"/>
  <c r="B41" i="35"/>
  <c r="G172" i="35"/>
  <c r="C172" i="35"/>
  <c r="K170" i="35"/>
  <c r="K168" i="35"/>
  <c r="K166" i="35"/>
  <c r="K164" i="35"/>
  <c r="K162" i="35"/>
  <c r="K160" i="35"/>
  <c r="K158" i="35"/>
  <c r="I129" i="35"/>
  <c r="E129" i="35"/>
  <c r="K126" i="35"/>
  <c r="K124" i="35"/>
  <c r="K122" i="35"/>
  <c r="K120" i="35"/>
  <c r="K118" i="35"/>
  <c r="K116" i="35"/>
  <c r="K114" i="35"/>
  <c r="G85" i="35"/>
  <c r="C85" i="35"/>
  <c r="K83" i="35"/>
  <c r="K81" i="35"/>
  <c r="K79" i="35"/>
  <c r="K77" i="35"/>
  <c r="K75" i="35"/>
  <c r="K73" i="35"/>
  <c r="K71" i="35"/>
  <c r="I41" i="35"/>
  <c r="E41" i="35"/>
  <c r="K40" i="35"/>
  <c r="K38" i="35"/>
  <c r="K36" i="35"/>
  <c r="K34" i="35"/>
  <c r="K32" i="35"/>
  <c r="K30" i="35"/>
  <c r="K28" i="35"/>
  <c r="K26" i="35"/>
  <c r="K72" i="35"/>
  <c r="K76" i="35"/>
  <c r="K80" i="35"/>
  <c r="B85" i="35"/>
  <c r="F85" i="35"/>
  <c r="J129" i="35"/>
  <c r="K128" i="35"/>
  <c r="K159" i="35"/>
  <c r="K163" i="35"/>
  <c r="K167" i="35"/>
  <c r="B172" i="35"/>
  <c r="F172" i="35"/>
  <c r="I155" i="35"/>
  <c r="D41" i="35"/>
  <c r="H41" i="35"/>
  <c r="K70" i="35"/>
  <c r="K74" i="35"/>
  <c r="K78" i="35"/>
  <c r="K82" i="35"/>
  <c r="B112" i="35"/>
  <c r="D129" i="35"/>
  <c r="H129" i="35"/>
  <c r="K154" i="35"/>
  <c r="K157" i="35"/>
  <c r="K161" i="35"/>
  <c r="K165" i="35"/>
  <c r="K169" i="35"/>
  <c r="K27" i="35"/>
  <c r="K31" i="35"/>
  <c r="K35" i="35"/>
  <c r="K39" i="35"/>
  <c r="E85" i="35"/>
  <c r="I85" i="35"/>
  <c r="K115" i="35"/>
  <c r="K119" i="35"/>
  <c r="K123" i="35"/>
  <c r="K127" i="35"/>
  <c r="E172" i="35"/>
  <c r="I172" i="35"/>
  <c r="J23" i="35"/>
  <c r="K9" i="35" s="1"/>
  <c r="J111" i="35"/>
  <c r="J84" i="35"/>
  <c r="J171" i="35"/>
  <c r="J40" i="87"/>
  <c r="I40" i="87"/>
  <c r="M40" i="87" s="1"/>
  <c r="H40" i="87"/>
  <c r="L40" i="87" s="1"/>
  <c r="G40" i="87"/>
  <c r="K40" i="87" s="1"/>
  <c r="F40" i="87"/>
  <c r="N40" i="87" s="1"/>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O27" i="87" s="1"/>
  <c r="B27" i="87"/>
  <c r="P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I7" i="84"/>
  <c r="H7" i="84"/>
  <c r="F7" i="84"/>
  <c r="I8" i="83"/>
  <c r="H8" i="83"/>
  <c r="G8" i="83"/>
  <c r="F8" i="83"/>
  <c r="E218" i="86"/>
  <c r="E219" i="86" s="1"/>
  <c r="D218" i="86"/>
  <c r="C218" i="86"/>
  <c r="B218" i="86"/>
  <c r="B219" i="86" s="1"/>
  <c r="E217" i="86"/>
  <c r="E216" i="86"/>
  <c r="F216" i="86" s="1"/>
  <c r="E215" i="86"/>
  <c r="E214" i="86"/>
  <c r="F214" i="86" s="1"/>
  <c r="E213" i="86"/>
  <c r="E212" i="86"/>
  <c r="F212" i="86" s="1"/>
  <c r="E211" i="86"/>
  <c r="E210" i="86"/>
  <c r="F210" i="86" s="1"/>
  <c r="E209" i="86"/>
  <c r="E208" i="86"/>
  <c r="F208" i="86" s="1"/>
  <c r="E207" i="86"/>
  <c r="E206" i="86"/>
  <c r="F206" i="86" s="1"/>
  <c r="E205" i="86"/>
  <c r="E204" i="86"/>
  <c r="F204" i="86" s="1"/>
  <c r="D201" i="86"/>
  <c r="C201" i="86"/>
  <c r="B201" i="86"/>
  <c r="E200" i="86"/>
  <c r="E199" i="86"/>
  <c r="E198" i="86"/>
  <c r="E197" i="86"/>
  <c r="E196" i="86"/>
  <c r="E195" i="86"/>
  <c r="E194" i="86"/>
  <c r="E193" i="86"/>
  <c r="E192" i="86"/>
  <c r="E191" i="86"/>
  <c r="E190" i="86"/>
  <c r="E189" i="86"/>
  <c r="E188" i="86"/>
  <c r="E187" i="86"/>
  <c r="D173" i="86"/>
  <c r="D174" i="86" s="1"/>
  <c r="C173" i="86"/>
  <c r="C174" i="86" s="1"/>
  <c r="B173" i="86"/>
  <c r="E173" i="86" s="1"/>
  <c r="E172" i="86"/>
  <c r="F172" i="86" s="1"/>
  <c r="E171" i="86"/>
  <c r="E170" i="86"/>
  <c r="F170" i="86" s="1"/>
  <c r="E169" i="86"/>
  <c r="E168" i="86"/>
  <c r="F168" i="86" s="1"/>
  <c r="E167" i="86"/>
  <c r="E166" i="86"/>
  <c r="F166" i="86" s="1"/>
  <c r="E165" i="86"/>
  <c r="E164" i="86"/>
  <c r="F164" i="86" s="1"/>
  <c r="E163" i="86"/>
  <c r="E162" i="86"/>
  <c r="F162" i="86" s="1"/>
  <c r="E161" i="86"/>
  <c r="E160" i="86"/>
  <c r="F160" i="86" s="1"/>
  <c r="E159" i="86"/>
  <c r="D156" i="86"/>
  <c r="C156" i="86"/>
  <c r="B156" i="86"/>
  <c r="E155" i="86"/>
  <c r="E154" i="86"/>
  <c r="E153" i="86"/>
  <c r="E152" i="86"/>
  <c r="E151" i="86"/>
  <c r="E150" i="86"/>
  <c r="E149" i="86"/>
  <c r="E148" i="86"/>
  <c r="E147" i="86"/>
  <c r="E146" i="86"/>
  <c r="E145" i="86"/>
  <c r="E144" i="86"/>
  <c r="E143" i="86"/>
  <c r="E156" i="86" s="1"/>
  <c r="E142" i="86"/>
  <c r="E128" i="86"/>
  <c r="E129" i="86" s="1"/>
  <c r="D128" i="86"/>
  <c r="C128" i="86"/>
  <c r="B128" i="86"/>
  <c r="B129" i="86" s="1"/>
  <c r="E127" i="86"/>
  <c r="E126" i="86"/>
  <c r="F126" i="86" s="1"/>
  <c r="E125" i="86"/>
  <c r="E124" i="86"/>
  <c r="F124" i="86" s="1"/>
  <c r="E123" i="86"/>
  <c r="E122" i="86"/>
  <c r="F122" i="86" s="1"/>
  <c r="E121" i="86"/>
  <c r="E120" i="86"/>
  <c r="F120" i="86" s="1"/>
  <c r="E119" i="86"/>
  <c r="E118" i="86"/>
  <c r="F118" i="86" s="1"/>
  <c r="E117" i="86"/>
  <c r="E116" i="86"/>
  <c r="F116" i="86" s="1"/>
  <c r="E115" i="86"/>
  <c r="E114" i="86"/>
  <c r="F114" i="86" s="1"/>
  <c r="D111" i="86"/>
  <c r="C111" i="86"/>
  <c r="B111" i="86"/>
  <c r="E110" i="86"/>
  <c r="E109" i="86"/>
  <c r="E108" i="86"/>
  <c r="E107" i="86"/>
  <c r="E106" i="86"/>
  <c r="E105" i="86"/>
  <c r="E104" i="86"/>
  <c r="E103" i="86"/>
  <c r="E102" i="86"/>
  <c r="E101" i="86"/>
  <c r="E100" i="86"/>
  <c r="E99" i="86"/>
  <c r="E98" i="86"/>
  <c r="E97" i="86"/>
  <c r="D83" i="86"/>
  <c r="D84" i="86" s="1"/>
  <c r="C83" i="86"/>
  <c r="C84" i="86" s="1"/>
  <c r="B83" i="86"/>
  <c r="E83" i="86" s="1"/>
  <c r="E82" i="86"/>
  <c r="F82" i="86" s="1"/>
  <c r="E81" i="86"/>
  <c r="E80" i="86"/>
  <c r="F80" i="86" s="1"/>
  <c r="E79" i="86"/>
  <c r="E78" i="86"/>
  <c r="F78" i="86" s="1"/>
  <c r="E77" i="86"/>
  <c r="E76" i="86"/>
  <c r="F76" i="86" s="1"/>
  <c r="E75" i="86"/>
  <c r="E74" i="86"/>
  <c r="F74" i="86" s="1"/>
  <c r="E73" i="86"/>
  <c r="E72" i="86"/>
  <c r="F72" i="86" s="1"/>
  <c r="E71" i="86"/>
  <c r="E70" i="86"/>
  <c r="F70" i="86" s="1"/>
  <c r="E69" i="86"/>
  <c r="D66" i="86"/>
  <c r="C66" i="86"/>
  <c r="B66" i="86"/>
  <c r="E65" i="86"/>
  <c r="E64" i="86"/>
  <c r="E63" i="86"/>
  <c r="E62" i="86"/>
  <c r="E61" i="86"/>
  <c r="E60" i="86"/>
  <c r="E59" i="86"/>
  <c r="E58" i="86"/>
  <c r="E57" i="86"/>
  <c r="E56" i="86"/>
  <c r="E55" i="86"/>
  <c r="E54" i="86"/>
  <c r="E53" i="86"/>
  <c r="E66" i="86" s="1"/>
  <c r="E52" i="86"/>
  <c r="E40" i="86"/>
  <c r="E41" i="86" s="1"/>
  <c r="D40" i="86"/>
  <c r="C40" i="86"/>
  <c r="B40" i="86"/>
  <c r="B41" i="86" s="1"/>
  <c r="F39" i="86"/>
  <c r="E39" i="86"/>
  <c r="E38" i="86"/>
  <c r="F38" i="86" s="1"/>
  <c r="F37" i="86"/>
  <c r="E37" i="86"/>
  <c r="E36" i="86"/>
  <c r="F36" i="86" s="1"/>
  <c r="F35" i="86"/>
  <c r="E35" i="86"/>
  <c r="E34" i="86"/>
  <c r="F34" i="86" s="1"/>
  <c r="F33" i="86"/>
  <c r="E33" i="86"/>
  <c r="E32" i="86"/>
  <c r="F32" i="86" s="1"/>
  <c r="F31" i="86"/>
  <c r="E31" i="86"/>
  <c r="E30" i="86"/>
  <c r="F30" i="86" s="1"/>
  <c r="F29" i="86"/>
  <c r="E29" i="86"/>
  <c r="E28" i="86"/>
  <c r="F28" i="86" s="1"/>
  <c r="F27" i="86"/>
  <c r="E27" i="86"/>
  <c r="E26" i="86"/>
  <c r="F26" i="86" s="1"/>
  <c r="D23" i="86"/>
  <c r="C23" i="86"/>
  <c r="B23" i="86"/>
  <c r="E22" i="86"/>
  <c r="E21" i="86"/>
  <c r="E20" i="86"/>
  <c r="E19" i="86"/>
  <c r="E18" i="86"/>
  <c r="E17" i="86"/>
  <c r="E16" i="86"/>
  <c r="E15" i="86"/>
  <c r="E14" i="86"/>
  <c r="E13" i="86"/>
  <c r="E12" i="86"/>
  <c r="E11" i="86"/>
  <c r="E10" i="86"/>
  <c r="E9" i="86"/>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N221" i="26"/>
  <c r="M221" i="26"/>
  <c r="L221" i="26"/>
  <c r="K221" i="26"/>
  <c r="J221" i="26"/>
  <c r="I221" i="26"/>
  <c r="H221" i="26"/>
  <c r="G221" i="26"/>
  <c r="F221" i="26"/>
  <c r="E221" i="26"/>
  <c r="D221" i="26"/>
  <c r="C221" i="26"/>
  <c r="P221" i="26" s="1"/>
  <c r="B221" i="26"/>
  <c r="P220" i="26"/>
  <c r="P219" i="26"/>
  <c r="P218" i="26"/>
  <c r="P217" i="26"/>
  <c r="P216" i="26"/>
  <c r="P215" i="26"/>
  <c r="P214" i="26"/>
  <c r="P213" i="26"/>
  <c r="P212" i="26"/>
  <c r="P211" i="26"/>
  <c r="P210" i="26"/>
  <c r="P209" i="26"/>
  <c r="P208" i="26"/>
  <c r="P207" i="26"/>
  <c r="P204" i="26"/>
  <c r="Q204" i="26" s="1"/>
  <c r="O204" i="26"/>
  <c r="N204" i="26"/>
  <c r="M204" i="26"/>
  <c r="L204" i="26"/>
  <c r="L205" i="26" s="1"/>
  <c r="K204" i="26"/>
  <c r="J204" i="26"/>
  <c r="I204" i="26"/>
  <c r="H204" i="26"/>
  <c r="H205" i="26" s="1"/>
  <c r="G204" i="26"/>
  <c r="F204" i="26"/>
  <c r="E204" i="26"/>
  <c r="D204" i="26"/>
  <c r="D205" i="26" s="1"/>
  <c r="C204" i="26"/>
  <c r="B204" i="26"/>
  <c r="P203" i="26"/>
  <c r="P202" i="26"/>
  <c r="Q202" i="26" s="1"/>
  <c r="P201" i="26"/>
  <c r="P200" i="26"/>
  <c r="P199" i="26"/>
  <c r="P198" i="26"/>
  <c r="Q198" i="26" s="1"/>
  <c r="P197" i="26"/>
  <c r="P196" i="26"/>
  <c r="P195" i="26"/>
  <c r="P194" i="26"/>
  <c r="Q194" i="26" s="1"/>
  <c r="P193" i="26"/>
  <c r="P192" i="26"/>
  <c r="P191" i="26"/>
  <c r="P190" i="26"/>
  <c r="Q190" i="26" s="1"/>
  <c r="C177" i="26"/>
  <c r="N176" i="26"/>
  <c r="M176" i="26"/>
  <c r="L176" i="26"/>
  <c r="K176" i="26"/>
  <c r="J176" i="26"/>
  <c r="I176" i="26"/>
  <c r="H176" i="26"/>
  <c r="G176" i="26"/>
  <c r="F176" i="26"/>
  <c r="E176" i="26"/>
  <c r="D176" i="26"/>
  <c r="C176" i="26"/>
  <c r="B176" i="26"/>
  <c r="P175" i="26"/>
  <c r="P174" i="26"/>
  <c r="P173" i="26"/>
  <c r="Q173" i="26" s="1"/>
  <c r="P172" i="26"/>
  <c r="P171" i="26"/>
  <c r="P170" i="26"/>
  <c r="P169" i="26"/>
  <c r="Q169" i="26" s="1"/>
  <c r="P168" i="26"/>
  <c r="P167" i="26"/>
  <c r="P166" i="26"/>
  <c r="P165" i="26"/>
  <c r="Q165" i="26" s="1"/>
  <c r="P164" i="26"/>
  <c r="P163" i="26"/>
  <c r="P162" i="26"/>
  <c r="M160" i="26"/>
  <c r="O159" i="26"/>
  <c r="O160" i="26" s="1"/>
  <c r="N159" i="26"/>
  <c r="M159" i="26"/>
  <c r="L159" i="26"/>
  <c r="K159" i="26"/>
  <c r="K160" i="26" s="1"/>
  <c r="J159" i="26"/>
  <c r="I159" i="26"/>
  <c r="H159" i="26"/>
  <c r="G159" i="26"/>
  <c r="G160" i="26" s="1"/>
  <c r="F159" i="26"/>
  <c r="E159" i="26"/>
  <c r="E160" i="26" s="1"/>
  <c r="D159" i="26"/>
  <c r="C159" i="26"/>
  <c r="C160" i="26" s="1"/>
  <c r="B159" i="26"/>
  <c r="P158" i="26"/>
  <c r="P157" i="26"/>
  <c r="P156" i="26"/>
  <c r="P155" i="26"/>
  <c r="Q154" i="26"/>
  <c r="P154" i="26"/>
  <c r="P153" i="26"/>
  <c r="P152" i="26"/>
  <c r="P151" i="26"/>
  <c r="P150" i="26"/>
  <c r="P149" i="26"/>
  <c r="P148" i="26"/>
  <c r="P147" i="26"/>
  <c r="Q146" i="26"/>
  <c r="P146" i="26"/>
  <c r="P145" i="26"/>
  <c r="P159" i="26" s="1"/>
  <c r="Q159" i="26" s="1"/>
  <c r="L132" i="26"/>
  <c r="N131" i="26"/>
  <c r="M131" i="26"/>
  <c r="L131" i="26"/>
  <c r="K131" i="26"/>
  <c r="J131" i="26"/>
  <c r="I131" i="26"/>
  <c r="H131" i="26"/>
  <c r="G131" i="26"/>
  <c r="F131" i="26"/>
  <c r="E131" i="26"/>
  <c r="D131" i="26"/>
  <c r="C131" i="26"/>
  <c r="B131" i="26"/>
  <c r="P130" i="26"/>
  <c r="P129" i="26"/>
  <c r="P128" i="26"/>
  <c r="P127" i="26"/>
  <c r="P126" i="26"/>
  <c r="Q125" i="26"/>
  <c r="P125" i="26"/>
  <c r="P124" i="26"/>
  <c r="P123" i="26"/>
  <c r="P122" i="26"/>
  <c r="P121" i="26"/>
  <c r="P120" i="26"/>
  <c r="P119" i="26"/>
  <c r="P118" i="26"/>
  <c r="Q117" i="26"/>
  <c r="P117" i="26"/>
  <c r="F115" i="26"/>
  <c r="O114" i="26"/>
  <c r="N114" i="26"/>
  <c r="N115" i="26" s="1"/>
  <c r="M114" i="26"/>
  <c r="M115" i="26" s="1"/>
  <c r="L114" i="26"/>
  <c r="K114" i="26"/>
  <c r="J114" i="26"/>
  <c r="J115" i="26" s="1"/>
  <c r="I114" i="26"/>
  <c r="I115" i="26" s="1"/>
  <c r="H114" i="26"/>
  <c r="G114" i="26"/>
  <c r="F114" i="26"/>
  <c r="E114" i="26"/>
  <c r="E115" i="26" s="1"/>
  <c r="D114" i="26"/>
  <c r="C114" i="26"/>
  <c r="B114" i="26"/>
  <c r="B115" i="26" s="1"/>
  <c r="P113" i="26"/>
  <c r="Q113" i="26" s="1"/>
  <c r="P112" i="26"/>
  <c r="P111" i="26"/>
  <c r="P110" i="26"/>
  <c r="P109" i="26"/>
  <c r="Q109" i="26" s="1"/>
  <c r="P108" i="26"/>
  <c r="P107" i="26"/>
  <c r="P106" i="26"/>
  <c r="P105" i="26"/>
  <c r="Q105" i="26" s="1"/>
  <c r="P104" i="26"/>
  <c r="P103" i="26"/>
  <c r="P102" i="26"/>
  <c r="P101" i="26"/>
  <c r="Q101" i="26" s="1"/>
  <c r="P100" i="26"/>
  <c r="E86" i="26"/>
  <c r="N85" i="26"/>
  <c r="M85" i="26"/>
  <c r="L85" i="26"/>
  <c r="L86" i="26" s="1"/>
  <c r="K85" i="26"/>
  <c r="J85" i="26"/>
  <c r="I85" i="26"/>
  <c r="H85" i="26"/>
  <c r="H86" i="26" s="1"/>
  <c r="G85" i="26"/>
  <c r="F85" i="26"/>
  <c r="E85" i="26"/>
  <c r="D85" i="26"/>
  <c r="D86" i="26" s="1"/>
  <c r="C85" i="26"/>
  <c r="B85" i="26"/>
  <c r="P84" i="26"/>
  <c r="P83" i="26"/>
  <c r="Q83" i="26" s="1"/>
  <c r="P82" i="26"/>
  <c r="P81" i="26"/>
  <c r="P80" i="26"/>
  <c r="P79" i="26"/>
  <c r="Q79" i="26" s="1"/>
  <c r="P78" i="26"/>
  <c r="P77" i="26"/>
  <c r="P76" i="26"/>
  <c r="P75" i="26"/>
  <c r="Q75" i="26" s="1"/>
  <c r="P74" i="26"/>
  <c r="P73" i="26"/>
  <c r="P72" i="26"/>
  <c r="P71" i="26"/>
  <c r="Q71" i="26" s="1"/>
  <c r="C69" i="26"/>
  <c r="O68" i="26"/>
  <c r="O69" i="26" s="1"/>
  <c r="N68" i="26"/>
  <c r="M68" i="26"/>
  <c r="L68" i="26"/>
  <c r="L69" i="26" s="1"/>
  <c r="K68" i="26"/>
  <c r="K69" i="26" s="1"/>
  <c r="J68" i="26"/>
  <c r="I68" i="26"/>
  <c r="H68" i="26"/>
  <c r="H69" i="26" s="1"/>
  <c r="G68" i="26"/>
  <c r="G69" i="26" s="1"/>
  <c r="F68" i="26"/>
  <c r="E68" i="26"/>
  <c r="D68" i="26"/>
  <c r="D69" i="26" s="1"/>
  <c r="C68" i="26"/>
  <c r="B68" i="26"/>
  <c r="P67" i="26"/>
  <c r="Q66" i="26"/>
  <c r="P66" i="26"/>
  <c r="P65" i="26"/>
  <c r="Q64" i="26"/>
  <c r="P64" i="26"/>
  <c r="P63" i="26"/>
  <c r="P62" i="26"/>
  <c r="P61" i="26"/>
  <c r="Q60" i="26"/>
  <c r="P60" i="26"/>
  <c r="P59" i="26"/>
  <c r="Q58" i="26"/>
  <c r="P58" i="26"/>
  <c r="P57" i="26"/>
  <c r="Q56" i="26"/>
  <c r="P56" i="26"/>
  <c r="P55" i="26"/>
  <c r="P68" i="26" s="1"/>
  <c r="P54" i="26"/>
  <c r="N41" i="26"/>
  <c r="O40" i="26"/>
  <c r="O41" i="26" s="1"/>
  <c r="N40" i="26"/>
  <c r="M40" i="26"/>
  <c r="L40" i="26"/>
  <c r="K40" i="26"/>
  <c r="K41" i="26" s="1"/>
  <c r="J40" i="26"/>
  <c r="J41" i="26" s="1"/>
  <c r="I40" i="26"/>
  <c r="H40" i="26"/>
  <c r="G40" i="26"/>
  <c r="G41" i="26" s="1"/>
  <c r="F40" i="26"/>
  <c r="F41" i="26" s="1"/>
  <c r="E40" i="26"/>
  <c r="D40" i="26"/>
  <c r="C40" i="26"/>
  <c r="C41" i="26" s="1"/>
  <c r="B40" i="26"/>
  <c r="P40" i="26" s="1"/>
  <c r="P39" i="26"/>
  <c r="P38" i="26"/>
  <c r="P37" i="26"/>
  <c r="Q37" i="26" s="1"/>
  <c r="P36" i="26"/>
  <c r="Q36" i="26" s="1"/>
  <c r="P35" i="26"/>
  <c r="P34" i="26"/>
  <c r="P33" i="26"/>
  <c r="Q33" i="26" s="1"/>
  <c r="P32" i="26"/>
  <c r="Q32" i="26" s="1"/>
  <c r="P31" i="26"/>
  <c r="P30" i="26"/>
  <c r="P29" i="26"/>
  <c r="Q29" i="26" s="1"/>
  <c r="P28" i="26"/>
  <c r="Q28" i="26" s="1"/>
  <c r="P27" i="26"/>
  <c r="P26" i="26"/>
  <c r="M24" i="26"/>
  <c r="I24" i="26"/>
  <c r="Q23" i="26"/>
  <c r="O23" i="26"/>
  <c r="O24" i="26" s="1"/>
  <c r="N23" i="26"/>
  <c r="N24" i="26" s="1"/>
  <c r="M23" i="26"/>
  <c r="L23" i="26"/>
  <c r="L24" i="26" s="1"/>
  <c r="K23" i="26"/>
  <c r="K24" i="26" s="1"/>
  <c r="J23" i="26"/>
  <c r="J24" i="26" s="1"/>
  <c r="I23" i="26"/>
  <c r="H23" i="26"/>
  <c r="H24" i="26" s="1"/>
  <c r="G23" i="26"/>
  <c r="G24" i="26" s="1"/>
  <c r="F23" i="26"/>
  <c r="F24" i="26" s="1"/>
  <c r="E23" i="26"/>
  <c r="E24" i="26" s="1"/>
  <c r="D23" i="26"/>
  <c r="D24" i="26" s="1"/>
  <c r="C23" i="26"/>
  <c r="C24" i="26" s="1"/>
  <c r="B23" i="26"/>
  <c r="B24" i="26" s="1"/>
  <c r="P22" i="26"/>
  <c r="P21" i="26"/>
  <c r="Q20" i="26"/>
  <c r="P20" i="26"/>
  <c r="P19" i="26"/>
  <c r="Q18" i="26"/>
  <c r="P18" i="26"/>
  <c r="P17" i="26"/>
  <c r="Q16" i="26"/>
  <c r="P16" i="26"/>
  <c r="P15" i="26"/>
  <c r="P14" i="26"/>
  <c r="P13" i="26"/>
  <c r="Q12" i="26"/>
  <c r="P12" i="26"/>
  <c r="P11" i="26"/>
  <c r="Q10" i="26"/>
  <c r="P10" i="26"/>
  <c r="P9" i="26"/>
  <c r="P23" i="26" s="1"/>
  <c r="Q152" i="26" s="1"/>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Q21" i="22"/>
  <c r="Q20" i="22"/>
  <c r="Q19" i="22"/>
  <c r="Q18" i="22"/>
  <c r="Q17" i="22"/>
  <c r="Q16" i="22"/>
  <c r="Q15" i="22"/>
  <c r="Q14" i="22"/>
  <c r="Q13" i="22"/>
  <c r="Q12" i="22"/>
  <c r="Q11" i="22"/>
  <c r="Q10" i="22"/>
  <c r="Q9" i="22"/>
  <c r="A1" i="22"/>
  <c r="M45" i="61" l="1"/>
  <c r="M26" i="61"/>
  <c r="M38" i="61"/>
  <c r="M79" i="60"/>
  <c r="M25" i="60"/>
  <c r="M31" i="60"/>
  <c r="M42" i="60"/>
  <c r="G81" i="59"/>
  <c r="G77" i="59"/>
  <c r="G75" i="59"/>
  <c r="G73" i="59"/>
  <c r="G71" i="59"/>
  <c r="G69" i="59"/>
  <c r="G67" i="59"/>
  <c r="G65" i="59"/>
  <c r="G63" i="59"/>
  <c r="G61" i="59"/>
  <c r="G59" i="59"/>
  <c r="G57" i="59"/>
  <c r="G55" i="59"/>
  <c r="G53" i="59"/>
  <c r="G48" i="59"/>
  <c r="G47" i="59"/>
  <c r="G46" i="59"/>
  <c r="G45" i="59"/>
  <c r="G41" i="59"/>
  <c r="G39" i="59"/>
  <c r="G37" i="59"/>
  <c r="G35" i="59"/>
  <c r="G22" i="59"/>
  <c r="G19" i="59"/>
  <c r="G17" i="59"/>
  <c r="G15" i="59"/>
  <c r="G78" i="59"/>
  <c r="G70" i="59"/>
  <c r="G62" i="59"/>
  <c r="G58" i="59"/>
  <c r="G34" i="59"/>
  <c r="G21" i="59"/>
  <c r="G20" i="59"/>
  <c r="G72" i="59"/>
  <c r="G64" i="59"/>
  <c r="G56" i="59"/>
  <c r="G40" i="59"/>
  <c r="G18" i="59"/>
  <c r="G13" i="59"/>
  <c r="G11" i="59"/>
  <c r="G74" i="59"/>
  <c r="G66" i="59"/>
  <c r="G54" i="59"/>
  <c r="G38" i="59"/>
  <c r="G16" i="59"/>
  <c r="G76" i="59"/>
  <c r="G68" i="59"/>
  <c r="G60" i="59"/>
  <c r="G36" i="59"/>
  <c r="G14" i="59"/>
  <c r="G12" i="59"/>
  <c r="G10" i="59"/>
  <c r="G25" i="59" s="1"/>
  <c r="D25" i="59"/>
  <c r="D79" i="59"/>
  <c r="J78" i="59"/>
  <c r="J76" i="59"/>
  <c r="J74" i="59"/>
  <c r="J72" i="59"/>
  <c r="J70" i="59"/>
  <c r="J68" i="59"/>
  <c r="J66" i="59"/>
  <c r="J64" i="59"/>
  <c r="J62" i="59"/>
  <c r="J60" i="59"/>
  <c r="J81" i="59"/>
  <c r="J77" i="59"/>
  <c r="J69" i="59"/>
  <c r="J61" i="59"/>
  <c r="J57" i="59"/>
  <c r="J56" i="59"/>
  <c r="J41" i="59"/>
  <c r="J40" i="59"/>
  <c r="J30" i="59"/>
  <c r="J23" i="59"/>
  <c r="J19" i="59"/>
  <c r="J18" i="59"/>
  <c r="J13" i="59"/>
  <c r="J11" i="59"/>
  <c r="J37" i="59"/>
  <c r="J15" i="59"/>
  <c r="J10" i="59"/>
  <c r="J71" i="59"/>
  <c r="J63" i="59"/>
  <c r="J55" i="59"/>
  <c r="J54" i="59"/>
  <c r="J39" i="59"/>
  <c r="J38" i="59"/>
  <c r="J24" i="59"/>
  <c r="J17" i="59"/>
  <c r="J16" i="59"/>
  <c r="J73" i="59"/>
  <c r="J65" i="59"/>
  <c r="J53" i="59"/>
  <c r="J36" i="59"/>
  <c r="J28" i="59"/>
  <c r="J31" i="59" s="1"/>
  <c r="J25" i="59"/>
  <c r="J14" i="59"/>
  <c r="J12" i="59"/>
  <c r="J75" i="59"/>
  <c r="J67" i="59"/>
  <c r="J59" i="59"/>
  <c r="J58" i="59"/>
  <c r="J35" i="59"/>
  <c r="J34" i="59"/>
  <c r="J42" i="59" s="1"/>
  <c r="J29" i="59"/>
  <c r="J22" i="59"/>
  <c r="J21" i="59"/>
  <c r="M81" i="59"/>
  <c r="M78" i="59"/>
  <c r="M76" i="59"/>
  <c r="M74" i="59"/>
  <c r="M72" i="59"/>
  <c r="M70" i="59"/>
  <c r="M68" i="59"/>
  <c r="M66" i="59"/>
  <c r="M64" i="59"/>
  <c r="M62" i="59"/>
  <c r="M60" i="59"/>
  <c r="M58" i="59"/>
  <c r="M56" i="59"/>
  <c r="M54" i="59"/>
  <c r="M40" i="59"/>
  <c r="M38" i="59"/>
  <c r="M36" i="59"/>
  <c r="M34" i="59"/>
  <c r="M30" i="59"/>
  <c r="M29" i="59"/>
  <c r="M28" i="59"/>
  <c r="M31" i="59" s="1"/>
  <c r="M21" i="59"/>
  <c r="M18" i="59"/>
  <c r="M16" i="59"/>
  <c r="M14" i="59"/>
  <c r="M71" i="59"/>
  <c r="M63" i="59"/>
  <c r="M55" i="59"/>
  <c r="M39" i="59"/>
  <c r="M24" i="59"/>
  <c r="M17" i="59"/>
  <c r="M73" i="59"/>
  <c r="M65" i="59"/>
  <c r="M53" i="59"/>
  <c r="M37" i="59"/>
  <c r="M15" i="59"/>
  <c r="M12" i="59"/>
  <c r="M10" i="59"/>
  <c r="M75" i="59"/>
  <c r="M67" i="59"/>
  <c r="M59" i="59"/>
  <c r="M35" i="59"/>
  <c r="M22" i="59"/>
  <c r="M77" i="59"/>
  <c r="M69" i="59"/>
  <c r="M61" i="59"/>
  <c r="M57" i="59"/>
  <c r="M41" i="59"/>
  <c r="M23" i="59"/>
  <c r="M19" i="59"/>
  <c r="M13" i="59"/>
  <c r="M11" i="59"/>
  <c r="D50" i="59"/>
  <c r="J85" i="35"/>
  <c r="K84" i="35"/>
  <c r="J112" i="35"/>
  <c r="K111" i="35"/>
  <c r="G112" i="35"/>
  <c r="G24" i="35"/>
  <c r="J68" i="35"/>
  <c r="F24" i="35"/>
  <c r="E155" i="35"/>
  <c r="H155" i="35"/>
  <c r="C112" i="35"/>
  <c r="C24" i="35"/>
  <c r="K67" i="35"/>
  <c r="B24" i="35"/>
  <c r="E68" i="35"/>
  <c r="D155" i="35"/>
  <c r="H68" i="35"/>
  <c r="K152" i="35"/>
  <c r="K150" i="35"/>
  <c r="K148" i="35"/>
  <c r="K146" i="35"/>
  <c r="K144" i="35"/>
  <c r="K142" i="35"/>
  <c r="K140" i="35"/>
  <c r="K110" i="35"/>
  <c r="K108" i="35"/>
  <c r="K106" i="35"/>
  <c r="K104" i="35"/>
  <c r="K102" i="35"/>
  <c r="K100" i="35"/>
  <c r="K98" i="35"/>
  <c r="K65" i="35"/>
  <c r="K63" i="35"/>
  <c r="K61" i="35"/>
  <c r="K59" i="35"/>
  <c r="K57" i="35"/>
  <c r="K55" i="35"/>
  <c r="K53" i="35"/>
  <c r="K22" i="35"/>
  <c r="K20" i="35"/>
  <c r="K18" i="35"/>
  <c r="K16" i="35"/>
  <c r="K14" i="35"/>
  <c r="K12" i="35"/>
  <c r="K10" i="35"/>
  <c r="C155" i="35"/>
  <c r="K153" i="35"/>
  <c r="K151" i="35"/>
  <c r="K149" i="35"/>
  <c r="K145" i="35"/>
  <c r="K141" i="35"/>
  <c r="E112" i="35"/>
  <c r="K109" i="35"/>
  <c r="K105" i="35"/>
  <c r="K101" i="35"/>
  <c r="K99" i="35"/>
  <c r="C68" i="35"/>
  <c r="K66" i="35"/>
  <c r="K62" i="35"/>
  <c r="J24" i="35"/>
  <c r="G155" i="35"/>
  <c r="K147" i="35"/>
  <c r="K143" i="35"/>
  <c r="I112" i="35"/>
  <c r="K107" i="35"/>
  <c r="K103" i="35"/>
  <c r="K97" i="35"/>
  <c r="G68" i="35"/>
  <c r="K64" i="35"/>
  <c r="K60" i="35"/>
  <c r="K58" i="35"/>
  <c r="K56" i="35"/>
  <c r="I24" i="35"/>
  <c r="E24" i="35"/>
  <c r="K23" i="35"/>
  <c r="K21" i="35"/>
  <c r="K19" i="35"/>
  <c r="K17" i="35"/>
  <c r="K15" i="35"/>
  <c r="K13" i="35"/>
  <c r="F155" i="35"/>
  <c r="B155" i="35"/>
  <c r="H112" i="35"/>
  <c r="D112" i="35"/>
  <c r="F68" i="35"/>
  <c r="B68" i="35"/>
  <c r="H24" i="35"/>
  <c r="D24" i="35"/>
  <c r="J172" i="35"/>
  <c r="K171" i="35"/>
  <c r="J155" i="35"/>
  <c r="F112" i="35"/>
  <c r="K11" i="35"/>
  <c r="K54" i="35"/>
  <c r="D68" i="35"/>
  <c r="I68" i="35"/>
  <c r="O40" i="87"/>
  <c r="F17" i="86"/>
  <c r="F21" i="86"/>
  <c r="F105" i="86"/>
  <c r="F109" i="86"/>
  <c r="F147" i="86"/>
  <c r="F151" i="86"/>
  <c r="F55" i="86"/>
  <c r="F59" i="86"/>
  <c r="E84" i="86"/>
  <c r="F83" i="86"/>
  <c r="F187" i="86"/>
  <c r="F199" i="86"/>
  <c r="F11" i="86"/>
  <c r="B24" i="86"/>
  <c r="D67" i="86"/>
  <c r="F107" i="86"/>
  <c r="B112" i="86"/>
  <c r="F153" i="86"/>
  <c r="E174" i="86"/>
  <c r="F173" i="86"/>
  <c r="E67" i="86"/>
  <c r="F66" i="86"/>
  <c r="F65" i="86"/>
  <c r="C112" i="86"/>
  <c r="F193" i="86"/>
  <c r="F197" i="86"/>
  <c r="E23" i="86"/>
  <c r="C41" i="86"/>
  <c r="E111" i="86"/>
  <c r="C129" i="86"/>
  <c r="E201" i="86"/>
  <c r="C219" i="86"/>
  <c r="D41" i="86"/>
  <c r="F69" i="86"/>
  <c r="F71" i="86"/>
  <c r="F73" i="86"/>
  <c r="F75" i="86"/>
  <c r="F77" i="86"/>
  <c r="F79" i="86"/>
  <c r="F81" i="86"/>
  <c r="B84" i="86"/>
  <c r="F115" i="86"/>
  <c r="F117" i="86"/>
  <c r="F119" i="86"/>
  <c r="F121" i="86"/>
  <c r="F123" i="86"/>
  <c r="F125" i="86"/>
  <c r="F127" i="86"/>
  <c r="D129" i="86"/>
  <c r="F159" i="86"/>
  <c r="F161" i="86"/>
  <c r="F163" i="86"/>
  <c r="F165" i="86"/>
  <c r="F167" i="86"/>
  <c r="F169" i="86"/>
  <c r="F171" i="86"/>
  <c r="B174" i="86"/>
  <c r="F205" i="86"/>
  <c r="F207" i="86"/>
  <c r="F209" i="86"/>
  <c r="F211" i="86"/>
  <c r="F213" i="86"/>
  <c r="F215" i="86"/>
  <c r="F217" i="86"/>
  <c r="D219" i="86"/>
  <c r="F40" i="86"/>
  <c r="F53" i="86"/>
  <c r="F128" i="86"/>
  <c r="F143" i="86"/>
  <c r="F218" i="86"/>
  <c r="L222" i="26"/>
  <c r="H222" i="26"/>
  <c r="D222" i="26"/>
  <c r="Q219" i="26"/>
  <c r="Q217" i="26"/>
  <c r="Q215" i="26"/>
  <c r="Q213" i="26"/>
  <c r="Q211" i="26"/>
  <c r="Q209" i="26"/>
  <c r="Q207" i="26"/>
  <c r="M177" i="26"/>
  <c r="I177" i="26"/>
  <c r="E177" i="26"/>
  <c r="N132" i="26"/>
  <c r="J132" i="26"/>
  <c r="F132" i="26"/>
  <c r="B132" i="26"/>
  <c r="Q130" i="26"/>
  <c r="Q128" i="26"/>
  <c r="Q126" i="26"/>
  <c r="Q124" i="26"/>
  <c r="Q122" i="26"/>
  <c r="Q120" i="26"/>
  <c r="Q118" i="26"/>
  <c r="O86" i="26"/>
  <c r="K86" i="26"/>
  <c r="G86" i="26"/>
  <c r="C86" i="26"/>
  <c r="P41" i="26"/>
  <c r="O222" i="26"/>
  <c r="N222" i="26"/>
  <c r="B222" i="26"/>
  <c r="Q220" i="26"/>
  <c r="Q218" i="26"/>
  <c r="Q216" i="26"/>
  <c r="Q214" i="26"/>
  <c r="Q212" i="26"/>
  <c r="Q210" i="26"/>
  <c r="O132" i="26"/>
  <c r="Q40" i="26"/>
  <c r="Q68" i="26"/>
  <c r="P69" i="26"/>
  <c r="Q74" i="26"/>
  <c r="Q78" i="26"/>
  <c r="Q82" i="26"/>
  <c r="P114" i="26"/>
  <c r="Q100" i="26"/>
  <c r="Q104" i="26"/>
  <c r="Q108" i="26"/>
  <c r="Q112" i="26"/>
  <c r="D115" i="26"/>
  <c r="H115" i="26"/>
  <c r="L115" i="26"/>
  <c r="Q119" i="26"/>
  <c r="Q127" i="26"/>
  <c r="E132" i="26"/>
  <c r="I132" i="26"/>
  <c r="M132" i="26"/>
  <c r="H132" i="26"/>
  <c r="Q148" i="26"/>
  <c r="Q156" i="26"/>
  <c r="B160" i="26"/>
  <c r="F160" i="26"/>
  <c r="J160" i="26"/>
  <c r="N160" i="26"/>
  <c r="I160" i="26"/>
  <c r="Q164" i="26"/>
  <c r="Q168" i="26"/>
  <c r="Q172" i="26"/>
  <c r="P176" i="26"/>
  <c r="B177" i="26"/>
  <c r="F177" i="26"/>
  <c r="J177" i="26"/>
  <c r="N177" i="26"/>
  <c r="O177" i="26"/>
  <c r="Q193" i="26"/>
  <c r="Q197" i="26"/>
  <c r="Q201" i="26"/>
  <c r="C205" i="26"/>
  <c r="G205" i="26"/>
  <c r="K205" i="26"/>
  <c r="O205" i="26"/>
  <c r="Q208" i="26"/>
  <c r="E222" i="26"/>
  <c r="I222" i="26"/>
  <c r="M222" i="26"/>
  <c r="P205" i="26"/>
  <c r="Q26" i="26"/>
  <c r="Q30" i="26"/>
  <c r="Q34" i="26"/>
  <c r="Q38" i="26"/>
  <c r="D41" i="26"/>
  <c r="H41" i="26"/>
  <c r="L41" i="26"/>
  <c r="B41" i="26"/>
  <c r="E69" i="26"/>
  <c r="I69" i="26"/>
  <c r="M69" i="26"/>
  <c r="Q72" i="26"/>
  <c r="Q76" i="26"/>
  <c r="Q80" i="26"/>
  <c r="Q84" i="26"/>
  <c r="I86" i="26"/>
  <c r="Q102" i="26"/>
  <c r="Q106" i="26"/>
  <c r="Q110" i="26"/>
  <c r="Q123" i="26"/>
  <c r="C132" i="26"/>
  <c r="G132" i="26"/>
  <c r="K132" i="26"/>
  <c r="P131" i="26"/>
  <c r="D160" i="26"/>
  <c r="H160" i="26"/>
  <c r="L160" i="26"/>
  <c r="Q162" i="26"/>
  <c r="Q166" i="26"/>
  <c r="Q170" i="26"/>
  <c r="Q174" i="26"/>
  <c r="D177" i="26"/>
  <c r="H177" i="26"/>
  <c r="L177" i="26"/>
  <c r="G177" i="26"/>
  <c r="Q191" i="26"/>
  <c r="Q195" i="26"/>
  <c r="Q199" i="26"/>
  <c r="Q203" i="26"/>
  <c r="E205" i="26"/>
  <c r="I205" i="26"/>
  <c r="M205" i="26"/>
  <c r="P222" i="26"/>
  <c r="Q221" i="26"/>
  <c r="G222" i="26"/>
  <c r="K222" i="26"/>
  <c r="F222" i="26"/>
  <c r="Q157" i="26"/>
  <c r="Q155" i="26"/>
  <c r="Q153" i="26"/>
  <c r="Q151" i="26"/>
  <c r="Q149" i="26"/>
  <c r="Q147" i="26"/>
  <c r="Q145" i="26"/>
  <c r="Q67" i="26"/>
  <c r="Q65" i="26"/>
  <c r="Q63" i="26"/>
  <c r="Q61" i="26"/>
  <c r="Q59" i="26"/>
  <c r="Q57" i="26"/>
  <c r="Q55" i="26"/>
  <c r="Q21" i="26"/>
  <c r="Q19" i="26"/>
  <c r="Q17" i="26"/>
  <c r="Q15" i="26"/>
  <c r="Q13" i="26"/>
  <c r="Q11" i="26"/>
  <c r="Q9" i="26"/>
  <c r="P24" i="26"/>
  <c r="Q14" i="26"/>
  <c r="Q22" i="26"/>
  <c r="Q27" i="26"/>
  <c r="Q31" i="26"/>
  <c r="Q35" i="26"/>
  <c r="Q39" i="26"/>
  <c r="E41" i="26"/>
  <c r="I41" i="26"/>
  <c r="M41" i="26"/>
  <c r="Q54" i="26"/>
  <c r="Q62" i="26"/>
  <c r="B69" i="26"/>
  <c r="F69" i="26"/>
  <c r="J69" i="26"/>
  <c r="N69" i="26"/>
  <c r="Q73" i="26"/>
  <c r="Q77" i="26"/>
  <c r="Q81" i="26"/>
  <c r="B86" i="26"/>
  <c r="F86" i="26"/>
  <c r="J86" i="26"/>
  <c r="N86" i="26"/>
  <c r="M86" i="26"/>
  <c r="Q103" i="26"/>
  <c r="Q107" i="26"/>
  <c r="Q111" i="26"/>
  <c r="C115" i="26"/>
  <c r="G115" i="26"/>
  <c r="K115" i="26"/>
  <c r="O115" i="26"/>
  <c r="Q121" i="26"/>
  <c r="Q129" i="26"/>
  <c r="D132" i="26"/>
  <c r="P160" i="26"/>
  <c r="Q150" i="26"/>
  <c r="Q158" i="26"/>
  <c r="Q163" i="26"/>
  <c r="Q167" i="26"/>
  <c r="Q171" i="26"/>
  <c r="Q175" i="26"/>
  <c r="K177" i="26"/>
  <c r="Q192" i="26"/>
  <c r="Q196" i="26"/>
  <c r="Q200" i="26"/>
  <c r="B205" i="26"/>
  <c r="F205" i="26"/>
  <c r="J205" i="26"/>
  <c r="N205" i="26"/>
  <c r="J222" i="26"/>
  <c r="P85" i="26"/>
  <c r="C222" i="26"/>
  <c r="M51" i="61" l="1"/>
  <c r="G42" i="59"/>
  <c r="G50" i="59"/>
  <c r="G79" i="59"/>
  <c r="M79" i="59"/>
  <c r="M42" i="59"/>
  <c r="J79" i="59"/>
  <c r="E112" i="86"/>
  <c r="F111" i="86"/>
  <c r="C157" i="86"/>
  <c r="C67" i="86"/>
  <c r="E24" i="86"/>
  <c r="F23" i="86"/>
  <c r="D202" i="86"/>
  <c r="F200" i="86"/>
  <c r="F198" i="86"/>
  <c r="F196" i="86"/>
  <c r="F194" i="86"/>
  <c r="F192" i="86"/>
  <c r="F190" i="86"/>
  <c r="F188" i="86"/>
  <c r="B157" i="86"/>
  <c r="F154" i="86"/>
  <c r="F152" i="86"/>
  <c r="F150" i="86"/>
  <c r="F148" i="86"/>
  <c r="F146" i="86"/>
  <c r="F144" i="86"/>
  <c r="F142" i="86"/>
  <c r="D112" i="86"/>
  <c r="F110" i="86"/>
  <c r="F108" i="86"/>
  <c r="F106" i="86"/>
  <c r="F104" i="86"/>
  <c r="F102" i="86"/>
  <c r="F100" i="86"/>
  <c r="F98" i="86"/>
  <c r="B67" i="86"/>
  <c r="F64" i="86"/>
  <c r="F62" i="86"/>
  <c r="F60" i="86"/>
  <c r="F58" i="86"/>
  <c r="F56" i="86"/>
  <c r="F54" i="86"/>
  <c r="F52" i="86"/>
  <c r="D24" i="86"/>
  <c r="F22" i="86"/>
  <c r="F20" i="86"/>
  <c r="F18" i="86"/>
  <c r="F16" i="86"/>
  <c r="F14" i="86"/>
  <c r="F12" i="86"/>
  <c r="F10" i="86"/>
  <c r="F189" i="86"/>
  <c r="C24" i="86"/>
  <c r="F149" i="86"/>
  <c r="F103" i="86"/>
  <c r="F19" i="86"/>
  <c r="F195" i="86"/>
  <c r="C202" i="86"/>
  <c r="F156" i="86"/>
  <c r="F101" i="86"/>
  <c r="E202" i="86"/>
  <c r="F201" i="86"/>
  <c r="F61" i="86"/>
  <c r="F13" i="86"/>
  <c r="B202" i="86"/>
  <c r="D157" i="86"/>
  <c r="F57" i="86"/>
  <c r="F145" i="86"/>
  <c r="F99" i="86"/>
  <c r="F15" i="86"/>
  <c r="F191" i="86"/>
  <c r="F63" i="86"/>
  <c r="F155" i="86"/>
  <c r="E157" i="86"/>
  <c r="F97" i="86"/>
  <c r="F9" i="86"/>
  <c r="Q131" i="26"/>
  <c r="P132" i="26"/>
  <c r="P86" i="26"/>
  <c r="Q85" i="26"/>
  <c r="Q176" i="26"/>
  <c r="P177" i="26"/>
  <c r="P115" i="26"/>
  <c r="Q114" i="26"/>
</calcChain>
</file>

<file path=xl/sharedStrings.xml><?xml version="1.0" encoding="utf-8"?>
<sst xmlns="http://schemas.openxmlformats.org/spreadsheetml/2006/main" count="9455" uniqueCount="1549">
  <si>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</si>
  <si>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</si>
  <si>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</si>
  <si>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</si>
  <si>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</si>
  <si>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</si>
  <si>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</si>
  <si>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</si>
  <si>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</si>
  <si>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</si>
  <si>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</si>
  <si>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</si>
  <si>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</si>
  <si>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</si>
  <si>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</si>
  <si>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</si>
  <si>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</si>
  <si>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</si>
  <si>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</si>
  <si>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</si>
  <si>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</si>
  <si>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</si>
  <si>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</si>
  <si>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</si>
  <si>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</si>
  <si>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</si>
  <si>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</si>
  <si>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</si>
  <si>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</si>
  <si>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</si>
  <si>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</si>
  <si>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</si>
  <si>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</si>
  <si>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</si>
  <si>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</si>
  <si>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</si>
  <si>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</si>
  <si>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</si>
  <si>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</si>
  <si>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</si>
  <si>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</si>
  <si>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</si>
  <si>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</si>
  <si>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</si>
  <si>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</si>
  <si>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</si>
  <si>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</si>
  <si>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</si>
  <si>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</si>
  <si>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</si>
  <si>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</si>
  <si>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</si>
  <si>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</si>
  <si>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</si>
  <si>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</si>
  <si>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</si>
  <si>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</si>
  <si>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</si>
  <si>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</si>
  <si>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</si>
  <si>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</si>
  <si>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</si>
  <si>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</si>
  <si>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</si>
  <si>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</si>
  <si>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</si>
  <si>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</si>
  <si>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</si>
  <si>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</si>
  <si>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</si>
  <si>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</si>
  <si>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</si>
  <si>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</si>
  <si>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</si>
  <si>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</si>
  <si>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</si>
  <si>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</si>
  <si>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</si>
  <si>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</si>
  <si>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</si>
  <si>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</si>
  <si>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</si>
  <si>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</si>
  <si>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</si>
  <si>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</si>
  <si>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</si>
  <si>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</si>
  <si>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</si>
  <si>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</si>
  <si>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</si>
  <si>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</si>
  <si>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</si>
  <si>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</si>
  <si>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</si>
  <si>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</si>
  <si>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</si>
  <si>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</si>
  <si>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</si>
  <si>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</si>
  <si>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</si>
  <si>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</si>
  <si>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</si>
  <si>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</si>
  <si>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</si>
  <si>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</si>
  <si>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</si>
  <si>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</si>
  <si>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</si>
  <si>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</si>
  <si>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</si>
  <si>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</si>
  <si>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</si>
  <si>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</si>
  <si>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</si>
  <si>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</si>
  <si>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</si>
  <si>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</si>
  <si>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</si>
  <si>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</si>
  <si>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</si>
  <si>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</si>
  <si>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</si>
  <si>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</si>
  <si>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</si>
  <si>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</si>
  <si>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</si>
  <si>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</si>
  <si>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</si>
  <si>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</si>
  <si>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</si>
  <si>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</si>
  <si>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</si>
  <si>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</si>
  <si>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</si>
  <si>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</si>
  <si>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</si>
  <si>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</si>
  <si>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</si>
  <si>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</si>
  <si>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</si>
  <si>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</si>
  <si>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</si>
  <si>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</si>
  <si>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</si>
  <si>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</si>
  <si>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</si>
  <si>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</si>
  <si>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</si>
  <si>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</si>
  <si>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</si>
  <si>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</si>
  <si>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</si>
  <si>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</si>
  <si>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</si>
  <si>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</si>
  <si>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</si>
  <si>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</si>
  <si>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</si>
  <si>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</si>
  <si>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</si>
  <si>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</si>
  <si>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</si>
  <si>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</si>
  <si>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</si>
  <si>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</si>
  <si>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</si>
  <si>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</si>
  <si>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</si>
  <si>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</si>
  <si>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</si>
  <si>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</si>
  <si>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</si>
  <si>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</si>
  <si>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</si>
  <si>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</si>
  <si>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</si>
  <si>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</si>
  <si>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</si>
  <si>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</si>
  <si>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</si>
  <si>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</si>
  <si>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</si>
  <si>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</si>
  <si>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</si>
  <si>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</si>
  <si>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</si>
  <si>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</si>
  <si>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</si>
  <si>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</si>
  <si>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</si>
  <si>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</si>
  <si>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</si>
  <si>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</si>
  <si>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</si>
  <si>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</si>
  <si>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</si>
  <si>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</si>
  <si>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</si>
  <si>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</si>
  <si>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</si>
  <si>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</si>
  <si>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</si>
  <si>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</si>
  <si>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</si>
  <si>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</si>
  <si>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</si>
  <si>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</si>
  <si>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</si>
  <si>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</si>
  <si>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</si>
  <si>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</si>
  <si>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</si>
  <si>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</si>
  <si>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</si>
  <si>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</si>
  <si>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</si>
  <si>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</si>
  <si>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</si>
  <si>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</si>
  <si>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</si>
  <si>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</si>
  <si>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</si>
  <si>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</si>
  <si>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</si>
  <si>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</si>
  <si>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</si>
  <si>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</si>
  <si>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</si>
  <si>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</si>
  <si>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</si>
  <si>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</si>
  <si>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</si>
  <si>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</si>
  <si>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</si>
  <si>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</si>
  <si>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</si>
  <si>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</si>
  <si>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</si>
  <si>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</si>
  <si>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</si>
  <si>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</si>
  <si>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</si>
  <si>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</si>
  <si>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</si>
  <si>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</si>
  <si>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</si>
  <si>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</si>
  <si>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</si>
  <si>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</si>
  <si>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</si>
  <si>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</si>
  <si>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</si>
  <si>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</si>
  <si>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</si>
  <si>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</si>
  <si>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</si>
  <si>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</si>
  <si>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</si>
  <si>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</si>
  <si>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</si>
  <si>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</si>
  <si>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</si>
  <si>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</si>
  <si>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</si>
  <si>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</si>
  <si>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</si>
  <si>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</si>
  <si>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</si>
  <si>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</si>
  <si>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</si>
  <si>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</si>
  <si>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</si>
  <si>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</si>
  <si>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</si>
  <si>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</si>
  <si>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</si>
  <si>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</si>
  <si>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</si>
  <si>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</si>
  <si>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</si>
  <si>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</si>
  <si>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</si>
  <si>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</si>
  <si>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</si>
  <si>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</si>
  <si>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</si>
  <si>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</si>
  <si>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</si>
  <si>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</si>
  <si>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</si>
  <si>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</si>
  <si>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</si>
  <si>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</si>
  <si>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</si>
  <si>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</si>
  <si>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</si>
  <si>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</si>
  <si>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</si>
  <si>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</si>
  <si>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</si>
  <si>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</si>
  <si>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</si>
  <si>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</si>
  <si>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</si>
  <si>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</si>
  <si>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</si>
  <si>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</si>
  <si>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</si>
  <si>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</si>
  <si>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</si>
  <si>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</si>
  <si>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</si>
  <si>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</si>
  <si>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</si>
  <si>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</si>
  <si>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</si>
  <si>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</si>
  <si>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</si>
  <si>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</si>
  <si>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</si>
  <si>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</si>
  <si>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</si>
  <si>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</si>
  <si>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</si>
  <si>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</si>
  <si>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</si>
  <si>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</si>
  <si>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</si>
  <si>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</si>
  <si>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</si>
  <si>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</si>
  <si>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</si>
  <si>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</si>
  <si>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</si>
  <si>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</si>
  <si>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</si>
  <si>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</si>
  <si>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</si>
  <si>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</si>
  <si>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</si>
  <si>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</si>
  <si>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</si>
  <si>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</si>
  <si>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</si>
  <si>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</si>
  <si>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</si>
  <si>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</si>
  <si>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</si>
  <si>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</si>
  <si>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</si>
  <si>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</si>
  <si>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</si>
  <si>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</si>
  <si>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</si>
  <si>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</si>
  <si>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</si>
  <si>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</si>
  <si>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</si>
  <si>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</si>
  <si>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</si>
  <si>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</si>
  <si>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</si>
  <si>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</si>
  <si>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</si>
  <si>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</si>
  <si>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</si>
  <si>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</si>
  <si>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</si>
  <si>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</si>
  <si>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</si>
  <si>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</si>
  <si>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</si>
  <si>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</si>
  <si>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</si>
  <si>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</si>
  <si>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</si>
  <si>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</si>
  <si>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</si>
  <si>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</si>
  <si>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</si>
  <si>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</si>
  <si>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</si>
  <si>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</si>
  <si>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</si>
  <si>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</si>
  <si>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</si>
  <si>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</si>
  <si>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</si>
  <si>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</si>
  <si>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</si>
  <si>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</si>
  <si>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</si>
  <si>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</si>
  <si>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</si>
  <si>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</si>
  <si>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</si>
  <si>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</si>
  <si>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</si>
  <si>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</si>
  <si>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</si>
  <si>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</si>
  <si>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</si>
  <si>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</si>
  <si>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</si>
  <si>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</si>
  <si>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</si>
  <si>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</si>
  <si>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</si>
  <si>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</si>
  <si>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</si>
  <si>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</si>
  <si>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</si>
  <si>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</si>
  <si>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</si>
  <si>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</si>
  <si>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</si>
  <si>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</si>
  <si>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</si>
  <si>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</si>
  <si>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</si>
  <si>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</si>
  <si>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</si>
  <si>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</si>
  <si>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</si>
  <si>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</si>
  <si>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</si>
  <si>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</si>
  <si>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</si>
  <si>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</si>
  <si>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</si>
  <si>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</si>
  <si>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</si>
  <si>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</si>
  <si>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</si>
  <si>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</si>
  <si>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</si>
  <si>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</si>
  <si>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</si>
  <si>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</si>
  <si>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</si>
  <si>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</si>
  <si>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</si>
  <si>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</si>
  <si>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</si>
  <si>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</si>
  <si>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</si>
  <si>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</si>
  <si>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</si>
  <si>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</si>
  <si>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</si>
  <si>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</si>
  <si>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</si>
  <si>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</si>
  <si>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</si>
  <si>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</si>
  <si>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</si>
  <si>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</si>
  <si>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</si>
  <si>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</si>
  <si>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</si>
  <si>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</si>
  <si>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</si>
  <si>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</si>
  <si>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</si>
  <si>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</si>
  <si>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</si>
  <si>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</si>
  <si>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</si>
  <si>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</si>
  <si>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</si>
  <si>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</si>
  <si>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</si>
  <si>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</si>
  <si>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</si>
  <si>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</si>
  <si>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</si>
  <si>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</si>
  <si>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</si>
  <si>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</si>
  <si>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</si>
  <si>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</si>
  <si>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</si>
  <si>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</si>
  <si>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</si>
  <si>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</si>
  <si>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</si>
  <si>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</si>
  <si>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</si>
  <si>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</si>
  <si>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</si>
  <si>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</si>
  <si>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</si>
  <si>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</si>
  <si>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</si>
  <si>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</si>
  <si>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</si>
  <si>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</si>
  <si>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</si>
  <si>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</si>
  <si>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</si>
  <si>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</si>
  <si>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</si>
  <si>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</si>
  <si>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</si>
  <si>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</si>
  <si>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</si>
  <si>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</si>
  <si>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</si>
  <si>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</si>
  <si>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</si>
  <si>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</si>
  <si>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</si>
  <si>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</si>
  <si>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</si>
  <si>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</si>
  <si>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</si>
  <si>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</si>
  <si>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</si>
  <si>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</si>
  <si>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</si>
  <si>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</si>
  <si>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</si>
  <si>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</si>
  <si>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</si>
  <si>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</si>
  <si>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</si>
  <si>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</si>
  <si>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</si>
  <si>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</si>
  <si>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</si>
  <si>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</si>
  <si>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</si>
  <si>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</si>
  <si>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</si>
  <si>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</si>
  <si>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</si>
  <si>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</si>
  <si>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</si>
  <si>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</si>
  <si>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</si>
  <si>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</si>
  <si>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</si>
  <si>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</si>
  <si>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</si>
  <si>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</si>
  <si>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</si>
  <si>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</si>
  <si>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</si>
  <si>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</si>
  <si>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</si>
  <si>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</si>
  <si>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</si>
  <si>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</si>
  <si>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</si>
  <si>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</si>
  <si>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</si>
  <si>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</si>
  <si>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</si>
  <si>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</si>
  <si>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</si>
  <si>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</si>
  <si>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</si>
  <si>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</si>
  <si>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</si>
  <si>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</si>
  <si>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</si>
  <si>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</si>
  <si>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</si>
  <si>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</si>
  <si>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</si>
  <si>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</si>
  <si>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</si>
  <si>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</si>
  <si>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</si>
  <si>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</si>
  <si>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</si>
  <si>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</si>
  <si>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</si>
  <si>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</si>
  <si>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</si>
  <si>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</si>
  <si>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</si>
  <si>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</si>
  <si>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</si>
  <si>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</si>
  <si>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</si>
  <si>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</si>
  <si>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</si>
  <si>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</si>
  <si>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</si>
  <si>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</si>
  <si>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</si>
  <si>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</si>
  <si>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</si>
  <si>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</si>
  <si>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</si>
  <si>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</si>
  <si>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</si>
  <si>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</si>
  <si>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</si>
  <si>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</si>
  <si>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</si>
  <si>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</si>
  <si>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</si>
  <si>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</si>
  <si>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</si>
  <si>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</si>
  <si>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</si>
  <si>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</si>
  <si>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</si>
  <si>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</si>
  <si>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</si>
  <si>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</si>
  <si>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</si>
  <si>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</si>
  <si>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</si>
  <si>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</si>
  <si>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</si>
  <si>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</si>
  <si>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</si>
  <si>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</si>
  <si>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</si>
  <si>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</si>
  <si>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</si>
  <si>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</si>
  <si>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</si>
  <si>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</si>
  <si>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</si>
  <si>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</si>
  <si>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</si>
  <si>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</si>
  <si>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</si>
  <si>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</si>
  <si>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</si>
  <si>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</si>
  <si>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</si>
  <si>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</si>
  <si>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</si>
  <si>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</si>
  <si>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</si>
  <si>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</si>
  <si>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</si>
  <si>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</si>
  <si>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</si>
  <si>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</si>
  <si>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</si>
  <si>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</si>
  <si>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</si>
  <si>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</si>
  <si>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</si>
  <si>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</si>
  <si>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</si>
  <si>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</si>
  <si>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</si>
  <si>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</si>
  <si>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</si>
  <si>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</si>
  <si>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</si>
  <si>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</si>
  <si>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</si>
  <si>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</si>
  <si>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</si>
  <si>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</si>
  <si>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</si>
  <si>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</si>
  <si>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</si>
  <si>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</si>
  <si>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</si>
  <si>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</si>
  <si>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</si>
  <si>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</si>
  <si>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</si>
  <si>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</si>
  <si>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</si>
  <si>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</si>
  <si>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</si>
  <si>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</si>
  <si>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</si>
  <si>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</si>
  <si>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</si>
  <si>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</si>
  <si>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</si>
  <si>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</si>
  <si>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</si>
  <si>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</si>
  <si>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</si>
  <si>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</si>
  <si>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</si>
  <si>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</si>
  <si>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</si>
  <si>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</si>
  <si>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</si>
  <si>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</si>
  <si>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</si>
  <si>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</si>
  <si>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</si>
  <si>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</si>
  <si>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</si>
  <si>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</si>
  <si>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</si>
  <si>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</si>
  <si>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</si>
  <si>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</si>
  <si>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</si>
  <si>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</si>
  <si>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</si>
  <si>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</si>
  <si>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</si>
  <si>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</si>
  <si>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</si>
  <si>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</si>
  <si>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</si>
  <si>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</si>
  <si>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</si>
  <si>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</si>
  <si>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</si>
  <si>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</si>
  <si>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</si>
  <si>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</si>
  <si>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</si>
  <si>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</si>
  <si>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</si>
  <si>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</si>
  <si>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</si>
  <si>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</si>
  <si>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</si>
  <si>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</si>
  <si>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</si>
  <si>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</si>
  <si>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</si>
  <si>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</si>
  <si>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</si>
  <si>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</si>
  <si>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</si>
  <si>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</si>
  <si>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</si>
  <si>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</si>
  <si>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</si>
  <si>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</si>
  <si>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</si>
  <si>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</si>
  <si>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</si>
  <si>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</si>
  <si>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</si>
  <si>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</si>
  <si>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</si>
  <si>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</si>
  <si>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</si>
  <si>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</si>
  <si>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</si>
  <si>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</si>
  <si>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</si>
  <si>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</si>
  <si>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</si>
  <si>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</si>
  <si>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</si>
  <si>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</si>
  <si>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</si>
  <si>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</si>
  <si>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</si>
  <si>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</si>
  <si>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</si>
  <si>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</si>
  <si>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</si>
  <si>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</si>
  <si>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</si>
  <si>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</si>
  <si>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</si>
  <si>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</si>
  <si>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</si>
  <si>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</si>
  <si>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</si>
  <si>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</si>
  <si>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</si>
  <si>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</si>
  <si>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</si>
  <si>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</si>
  <si>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</si>
  <si>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</si>
  <si>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</si>
  <si>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</si>
  <si>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</si>
  <si>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</si>
  <si>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</si>
  <si>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</si>
  <si>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</si>
  <si>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</si>
  <si>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</si>
  <si>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</si>
  <si>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</si>
  <si>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</si>
  <si>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</si>
  <si>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</si>
  <si>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</si>
  <si>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</si>
  <si>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</si>
  <si>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</si>
  <si>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</si>
  <si>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</si>
  <si>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</si>
  <si>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</si>
  <si>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</si>
  <si>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</si>
  <si>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</si>
  <si>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</si>
  <si>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</si>
  <si>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</si>
  <si>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</si>
  <si>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</si>
  <si>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</si>
  <si>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</si>
  <si>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</si>
  <si>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</si>
  <si>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</si>
  <si>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</si>
  <si>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</si>
  <si>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</si>
  <si>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</si>
  <si>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</si>
  <si>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</si>
  <si>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</si>
  <si>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</si>
  <si>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</si>
  <si>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</si>
  <si>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</si>
  <si>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</si>
  <si>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</si>
  <si>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</si>
  <si>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</si>
  <si>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</si>
  <si>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</si>
  <si>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</si>
  <si>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</si>
  <si>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</si>
  <si>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</si>
  <si>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</si>
  <si>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</si>
  <si>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</si>
  <si>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</si>
  <si>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</si>
  <si>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</si>
  <si>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</si>
  <si>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</si>
  <si>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</si>
  <si>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</si>
  <si>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</si>
  <si>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</si>
  <si>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</si>
  <si>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</si>
  <si>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</si>
  <si>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</si>
  <si>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</si>
  <si>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</si>
  <si>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</si>
  <si>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</si>
  <si>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</si>
  <si>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</si>
  <si>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</si>
  <si>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</si>
  <si>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</si>
  <si>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</si>
  <si>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</si>
  <si>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</si>
  <si>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</si>
  <si>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</si>
  <si>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</si>
  <si>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</si>
  <si>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</si>
  <si>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</si>
  <si>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</si>
  <si>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</si>
  <si>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</si>
  <si>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</si>
  <si>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</si>
  <si>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</si>
  <si>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</si>
  <si>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</si>
  <si>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</si>
  <si>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</si>
  <si>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</si>
  <si>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</si>
  <si>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</si>
  <si>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</si>
  <si>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</si>
  <si>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</si>
  <si>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</si>
  <si>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</si>
  <si>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</si>
  <si>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</si>
  <si>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</si>
  <si>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</si>
  <si>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</si>
  <si>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</si>
  <si>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</si>
  <si>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</si>
  <si>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</si>
  <si>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</si>
  <si>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</si>
  <si>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</si>
  <si>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</si>
  <si>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</si>
  <si>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</si>
  <si>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</si>
  <si>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</si>
  <si>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</si>
  <si>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</si>
  <si>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</si>
  <si>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</si>
  <si>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</si>
  <si>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</si>
  <si>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</si>
  <si>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</si>
  <si>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</si>
  <si>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</si>
  <si>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</si>
  <si>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</si>
  <si>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</si>
  <si>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</si>
  <si>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</si>
  <si>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</si>
  <si>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</si>
  <si>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</si>
  <si>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</si>
  <si>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</si>
  <si>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</si>
  <si>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</si>
  <si>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</si>
  <si>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</si>
  <si>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</si>
  <si>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</si>
  <si>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</si>
  <si>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</si>
  <si>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</si>
  <si>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</si>
  <si>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</si>
  <si>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</si>
  <si>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</si>
  <si>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</si>
  <si>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</si>
  <si>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</si>
  <si>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</si>
  <si>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</si>
  <si>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</si>
  <si>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</si>
  <si>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</si>
  <si>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</si>
  <si>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</si>
  <si>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</si>
  <si>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</si>
  <si>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</si>
  <si>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</si>
  <si>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</si>
  <si>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</si>
  <si>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</si>
  <si>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</si>
  <si>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</si>
  <si>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</si>
  <si>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</si>
  <si>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</si>
  <si>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</si>
  <si>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</si>
  <si>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</si>
  <si>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</si>
  <si>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</si>
  <si>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</si>
  <si>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</si>
  <si>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</si>
  <si>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</si>
  <si>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</si>
  <si>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</si>
  <si>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</si>
  <si>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</si>
  <si>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</si>
  <si>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</si>
  <si>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</si>
  <si>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</si>
  <si>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</si>
  <si>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</si>
  <si>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</si>
  <si>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</si>
  <si>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</si>
  <si>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</si>
  <si>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</si>
  <si>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</si>
  <si>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</si>
  <si>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</si>
  <si>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</si>
  <si>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</si>
  <si>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</si>
  <si>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</si>
  <si>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</si>
  <si>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</si>
  <si>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</si>
  <si>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</si>
  <si>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</si>
  <si>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</si>
  <si>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</si>
  <si>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</si>
  <si>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</si>
  <si>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</si>
  <si>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</si>
  <si>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</si>
  <si>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</si>
  <si>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</si>
  <si>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</si>
  <si>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</si>
  <si>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</si>
  <si>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</si>
  <si>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</si>
  <si>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</si>
  <si>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</si>
  <si>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</si>
  <si>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</si>
  <si>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</si>
  <si>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</si>
  <si>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</si>
  <si>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</si>
  <si>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</si>
  <si>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</si>
  <si>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</si>
  <si>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</si>
  <si>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</si>
  <si>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</si>
  <si>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</si>
  <si>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</si>
  <si>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</si>
  <si>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</si>
  <si>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</si>
  <si>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</si>
  <si>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</si>
  <si>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</si>
  <si>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</si>
  <si>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</si>
  <si>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</si>
  <si>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</si>
  <si>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</si>
  <si>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</si>
  <si>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</si>
  <si>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</si>
  <si>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</si>
  <si>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</si>
  <si>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</si>
  <si>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</si>
  <si>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</si>
  <si>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</si>
  <si>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</si>
  <si>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</si>
  <si>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</si>
  <si>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</si>
  <si>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</si>
  <si>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</si>
  <si>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</si>
  <si>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</si>
  <si>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</si>
  <si>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BDR</t>
  </si>
  <si>
    <t>Total</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</si>
  <si>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</si>
  <si>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</si>
  <si>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</si>
  <si>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</si>
  <si>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</si>
  <si>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</si>
  <si>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</si>
  <si>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</si>
  <si>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</si>
  <si>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</si>
  <si>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</si>
  <si>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</si>
  <si>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</si>
  <si>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</si>
  <si>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</si>
  <si>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</si>
  <si>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</si>
  <si>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</si>
  <si>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</si>
  <si>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</si>
  <si>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</si>
  <si>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</si>
  <si>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</si>
  <si>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</si>
  <si>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</si>
  <si>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</si>
  <si>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</si>
  <si>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</si>
  <si>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</si>
  <si>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</si>
  <si>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</si>
  <si>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</si>
  <si>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</si>
  <si>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</si>
  <si>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</si>
  <si>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</si>
  <si>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</si>
  <si>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</si>
  <si>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</si>
  <si>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</si>
  <si>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</si>
  <si>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</si>
  <si>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</si>
  <si>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</si>
  <si>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</si>
  <si>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</si>
  <si>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</si>
  <si>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</si>
  <si>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</si>
  <si>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</si>
  <si>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</si>
  <si>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</si>
  <si>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</si>
  <si>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</si>
  <si>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</si>
  <si>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</si>
  <si>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</si>
  <si>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</si>
  <si>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</si>
  <si>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</si>
  <si>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</si>
  <si>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</si>
  <si>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</si>
  <si>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</si>
  <si>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</si>
  <si>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</si>
  <si>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</si>
  <si>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</si>
  <si>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</si>
  <si>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</si>
  <si>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</si>
  <si>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</si>
  <si>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</si>
  <si>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</si>
  <si>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</si>
  <si>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</si>
  <si>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</si>
  <si>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</si>
  <si>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</si>
  <si>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</si>
  <si>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</si>
  <si>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</si>
  <si>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</si>
  <si>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</si>
  <si>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</si>
  <si>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</si>
  <si>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</si>
  <si>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</si>
  <si>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</si>
  <si>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</si>
  <si>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</si>
  <si>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</si>
  <si>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</si>
  <si>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</si>
  <si>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</si>
  <si>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</si>
  <si>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</si>
  <si>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</si>
  <si>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</si>
  <si>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</si>
  <si>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</si>
  <si>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</si>
  <si>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</si>
  <si>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</si>
  <si>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</si>
  <si>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</si>
  <si>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</si>
  <si>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</si>
  <si>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</si>
  <si>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</si>
  <si>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</si>
  <si>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</si>
  <si>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</si>
  <si>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</si>
  <si>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</si>
  <si>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</si>
  <si>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</si>
  <si>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</si>
  <si>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</si>
  <si>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</si>
  <si>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</si>
  <si>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</si>
  <si>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</si>
  <si>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</si>
  <si>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</si>
  <si>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</si>
  <si>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</si>
  <si>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</si>
  <si>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</si>
  <si>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</si>
  <si>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</si>
  <si>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</si>
  <si>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</si>
  <si>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</si>
  <si>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</si>
  <si>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</si>
  <si>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</si>
  <si>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</si>
  <si>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</si>
  <si>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</si>
  <si>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</si>
  <si>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</si>
  <si>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</si>
  <si>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</si>
  <si>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</si>
  <si>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</si>
  <si>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</si>
  <si>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</si>
  <si>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</si>
  <si>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</si>
  <si>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</si>
  <si>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</si>
  <si>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</si>
  <si>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</si>
  <si>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</si>
  <si>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</si>
  <si>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</si>
  <si>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</si>
  <si>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</si>
  <si>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</si>
  <si>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</si>
  <si>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</si>
  <si>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</si>
  <si>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</si>
  <si>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</si>
  <si>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</si>
  <si>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</si>
  <si>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</si>
  <si>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</si>
  <si>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</si>
  <si>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</si>
  <si>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</si>
  <si>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</si>
  <si>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</si>
  <si>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</si>
  <si>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</si>
  <si>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</si>
  <si>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</si>
  <si>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</si>
  <si>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</si>
  <si>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</si>
  <si>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</si>
  <si>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</si>
  <si>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</si>
  <si>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</si>
  <si>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</si>
  <si>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</si>
  <si>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</si>
  <si>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</si>
  <si>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</si>
  <si>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</si>
  <si>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</si>
  <si>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</si>
  <si>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</si>
  <si>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</si>
  <si>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</si>
  <si>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</si>
  <si>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</si>
  <si>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</si>
  <si>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</si>
  <si>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</si>
  <si>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</si>
  <si>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</si>
  <si>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</si>
  <si>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</si>
  <si>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</si>
  <si>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</si>
  <si>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</si>
  <si>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</si>
  <si>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</si>
  <si>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</si>
  <si>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</si>
  <si>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</si>
  <si>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</si>
  <si>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</si>
  <si>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</si>
  <si>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</si>
  <si>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</si>
  <si>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</si>
  <si>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</si>
  <si>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</si>
  <si>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</si>
  <si>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</si>
  <si>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</si>
  <si>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</si>
  <si>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</si>
  <si>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</si>
  <si>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</si>
  <si>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</si>
  <si>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</si>
  <si>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</si>
  <si>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</si>
  <si>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</si>
  <si>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</si>
  <si>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</si>
  <si>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</si>
  <si>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</si>
  <si>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 xml:space="preserve">  BFS</t>
  </si>
  <si>
    <t xml:space="preserve">  BPR</t>
  </si>
  <si>
    <t xml:space="preserve">  PLA</t>
  </si>
  <si>
    <t xml:space="preserve">  PEF</t>
  </si>
  <si>
    <t xml:space="preserve">  PCO</t>
  </si>
  <si>
    <t>COOPERATIVA DE AHORRO Y CRÉDITO</t>
  </si>
  <si>
    <t>TOTAL            SISTEMA</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</si>
  <si>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</si>
  <si>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</si>
  <si>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</si>
  <si>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</si>
  <si>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</si>
  <si>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</si>
  <si>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</si>
  <si>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</si>
  <si>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</si>
  <si>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</si>
  <si>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BANCOS PYME(4)</t>
  </si>
  <si>
    <t>(1) Cartera vigente, vencida y en ejecución</t>
  </si>
  <si>
    <t>BANCOS MÚLTIPLES (1)</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</si>
  <si>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</si>
  <si>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</si>
  <si>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</si>
  <si>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</si>
  <si>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</si>
  <si>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</si>
  <si>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</si>
  <si>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</si>
  <si>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</si>
  <si>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</si>
  <si>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</si>
  <si>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</si>
  <si>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</si>
  <si>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 xml:space="preserve">ESTADOS FINANCIEROS POR MONEDA </t>
  </si>
  <si>
    <t>(En dólares americanos)</t>
  </si>
  <si>
    <t>Estados financieros, evolutivo por entidad (Bancos Múltiples)</t>
  </si>
  <si>
    <t>Estados financieros, evolutivo por entidad (Bancos Pyme)</t>
  </si>
  <si>
    <t>FONDO FINANCIERO PRIVADO FIE S.A.</t>
  </si>
  <si>
    <t>FONDO FINANCIERO PRIVADO FORTALEZA S.A.</t>
  </si>
  <si>
    <t>FONDO FINANCIERO PRIVADO FASSIL S.A.</t>
  </si>
  <si>
    <t>FONDO FINANCIERO PRIVADO PRODEM S.A.</t>
  </si>
  <si>
    <t>BANCOS PYMES</t>
  </si>
  <si>
    <t>(1) A partir de 31-01-2004 se expone en cuentas separadas la cartera reprogramada y reestructurada de acuerdo a Ley  2495 de 4 de agosto de 2003</t>
  </si>
  <si>
    <t>(2) Incluye 139.00+251.00</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</si>
  <si>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</si>
  <si>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</si>
  <si>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</si>
  <si>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</si>
  <si>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</si>
  <si>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</si>
  <si>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</si>
  <si>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</si>
  <si>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</si>
  <si>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</si>
  <si>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</si>
  <si>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</si>
  <si>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</si>
  <si>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</si>
  <si>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</si>
  <si>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</si>
  <si>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</si>
  <si>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</si>
  <si>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</si>
  <si>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</si>
  <si>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</si>
  <si>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</si>
  <si>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</si>
  <si>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</si>
  <si>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</si>
  <si>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</si>
  <si>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</si>
  <si>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</si>
  <si>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</si>
  <si>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</si>
  <si>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</si>
  <si>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</si>
  <si>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</si>
  <si>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</si>
  <si>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</si>
  <si>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</si>
  <si>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</si>
  <si>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</si>
  <si>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</si>
  <si>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</si>
  <si>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</si>
  <si>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</si>
  <si>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</si>
  <si>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</si>
  <si>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</si>
  <si>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</si>
  <si>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</si>
  <si>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</si>
  <si>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</si>
  <si>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</si>
  <si>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</si>
  <si>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</si>
  <si>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</si>
  <si>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</si>
  <si>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</si>
  <si>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</si>
  <si>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</si>
  <si>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</si>
  <si>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</si>
  <si>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</si>
  <si>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</si>
  <si>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</si>
  <si>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</si>
  <si>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</si>
  <si>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</si>
  <si>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</si>
  <si>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</si>
  <si>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</si>
  <si>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</si>
  <si>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</si>
  <si>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</si>
  <si>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</si>
  <si>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</si>
  <si>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</si>
  <si>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</si>
  <si>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</si>
  <si>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</si>
  <si>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</si>
  <si>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</si>
  <si>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</si>
  <si>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</si>
  <si>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</si>
  <si>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</si>
  <si>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</si>
  <si>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</si>
  <si>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</si>
  <si>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</si>
  <si>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</si>
  <si>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</si>
  <si>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</si>
  <si>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</si>
  <si>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</si>
  <si>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40-1</t>
  </si>
  <si>
    <t>40-2</t>
  </si>
  <si>
    <t>49-1</t>
  </si>
  <si>
    <t>49-2</t>
  </si>
  <si>
    <t>50-1</t>
  </si>
  <si>
    <t>50-2</t>
  </si>
  <si>
    <t>ESTADO DE GANANCIAS Y PERDIDAS</t>
  </si>
  <si>
    <t>BANCO PARA EL FOMENTO A INICIATIVAS ECONÓMICAS S.A.</t>
  </si>
  <si>
    <t>BANCOS MÚTIPLE</t>
  </si>
  <si>
    <t>MUTUALES DE AHORRO Y PRESTAMO PARA LA VIVIENDA</t>
  </si>
  <si>
    <t>FONDO FINANCIERO PRIVADO DE LA COMUNIDAD S.A.</t>
  </si>
  <si>
    <t xml:space="preserve">FONDO FINANCIERO PRIVADO ECOFUTURO S.A. </t>
  </si>
  <si>
    <t>BANCOS MÚLTIPLES Y PYME</t>
  </si>
  <si>
    <t>SISTEMA DE INTERMEDACIÓN FINANCIERO</t>
  </si>
  <si>
    <t xml:space="preserve">211.01+211.02+212.01+212.02+214.02+214.03+214.04+214.08+213.01++213.02+213.03+213.04+213.05+213.06+213.07+213.08+215.01+215.02+215.03+215.04+215.05+215.06+215.07+215.08+281.01+281.02+282.01+282.02+284.02+284.03+284.04+284.08+283.01++283.02+283.03+283.04+283.05+283.06+283.07+283.08+285.01+285.02+285.03+285.04+285.05+285.06+285.07+285.08                                   </t>
  </si>
  <si>
    <t>BANCOS MÚLTIPLES(2)</t>
  </si>
  <si>
    <t>(2) Hasra el 20 de julio de 2014 bancos, a partir del 21 de julio de 2014 bancos múltiples, excepción BFS y BPR.</t>
  </si>
  <si>
    <t>600.00</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</si>
  <si>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</si>
  <si>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</si>
  <si>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</si>
  <si>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</si>
  <si>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</si>
  <si>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</si>
  <si>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t>
  </si>
  <si>
    <r>
      <t xml:space="preserve">Flujo </t>
    </r>
    <r>
      <rPr>
        <b/>
        <sz val="8"/>
        <color indexed="8"/>
        <rFont val="Arial"/>
      </rPr>
      <t>(en miles de US$)</t>
    </r>
  </si>
  <si>
    <t>Banco para el Fomento a Iniciativas Económicas S.A. (1)</t>
  </si>
  <si>
    <t>Banco Fortaleza S.A. (4)</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</si>
  <si>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</si>
  <si>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</si>
  <si>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</si>
  <si>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</si>
  <si>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</si>
  <si>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</si>
  <si>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</si>
  <si>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</si>
  <si>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</si>
  <si>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</si>
  <si>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</si>
  <si>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</si>
  <si>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</si>
  <si>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</si>
  <si>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</si>
  <si>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</si>
  <si>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</si>
  <si>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</si>
  <si>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</si>
  <si>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</si>
  <si>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</si>
  <si>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</si>
  <si>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</si>
  <si>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</si>
  <si>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</si>
  <si>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Cooperativa Abierta La Merced Ltda. (2)</t>
  </si>
  <si>
    <t>Cooperativa Abierta San Carlos Borromeo Ltda. (3)</t>
  </si>
  <si>
    <t>(2) Con licencia de funcionamiento a partir de diciembre de 2010</t>
  </si>
  <si>
    <t>(3) Con licencia de funcionamiento a partir de octubre de 2012</t>
  </si>
  <si>
    <t>(4) En el mes de diciembre de 2012 Fortaleza FFP se transformó en Banco</t>
  </si>
  <si>
    <t>AL 28 DE FEBRERO DE 2015</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</si>
  <si>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</si>
  <si>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</si>
  <si>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</si>
  <si>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</si>
  <si>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</si>
  <si>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</si>
  <si>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 xml:space="preserve">  INGRESOS DE  GESTIONES ANTERIORES</t>
  </si>
  <si>
    <t xml:space="preserve">  MATERIAL MONETARIO</t>
  </si>
  <si>
    <t xml:space="preserve">  EGRESOS  DE  GESTIONES ANTERIORES</t>
  </si>
  <si>
    <t>UTILIDAD DE OPERACIÓN ANTES DE TRANSFERENCIAS</t>
  </si>
  <si>
    <t>TRANSFERENCIAS</t>
  </si>
  <si>
    <t>Feb-14</t>
  </si>
  <si>
    <t>Dic-14</t>
  </si>
  <si>
    <t>Feb-15</t>
  </si>
  <si>
    <t>BANCO DE LA NACIÓN ARGENTINA</t>
  </si>
  <si>
    <t>AL 31 DE DICIEMBRE DE 2014</t>
  </si>
  <si>
    <t>2015</t>
  </si>
  <si>
    <t>FEB</t>
  </si>
  <si>
    <t>BMU</t>
  </si>
  <si>
    <t>BPY</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</si>
  <si>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</si>
  <si>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</si>
  <si>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</si>
  <si>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</si>
  <si>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</si>
  <si>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</si>
  <si>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</si>
  <si>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</si>
  <si>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</si>
  <si>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</si>
  <si>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</si>
  <si>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</si>
  <si>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</si>
  <si>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</si>
  <si>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</si>
  <si>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</si>
  <si>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</si>
  <si>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210.00                                                                                                                                                                                                                                                         </t>
  </si>
  <si>
    <t>(4) Hasta el 20 de julio de 2014 fondos financieros privados, excepción PLA.</t>
  </si>
  <si>
    <t>VARIACIÓN RELATIVA</t>
  </si>
  <si>
    <t>NOMINAL %</t>
  </si>
  <si>
    <t>REAL %</t>
  </si>
  <si>
    <t>COOPERATIVAS ABIERTAS</t>
  </si>
  <si>
    <t>AL 28 DE FEBRERO DE 2014</t>
  </si>
  <si>
    <t>FEBRERO 2015</t>
  </si>
  <si>
    <t>Diciembre</t>
  </si>
  <si>
    <t>Enero</t>
  </si>
  <si>
    <t>Febrero</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</si>
  <si>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</si>
  <si>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</si>
  <si>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</si>
  <si>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</si>
  <si>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</si>
  <si>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</si>
  <si>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AL 28 DE FEBRERO DE  2014</t>
  </si>
  <si>
    <t>BANCO UNIÓN S. A.</t>
  </si>
  <si>
    <t>BANCO DE CRÉDITO DE BOLIVIA S. A.</t>
  </si>
  <si>
    <t>BANCO ECONÓMICO S. A.</t>
  </si>
  <si>
    <t>Bancos PYME</t>
  </si>
  <si>
    <t>MAP</t>
  </si>
  <si>
    <t>CAC</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</si>
</sst>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 numFmtId="181" formatCode="_(* #,##0.0_);_(* \(#,##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0"/>
      <name val="Arial"/>
    </font>
    <font>
      <sz val="9"/>
      <name val="Univers Condensed"/>
      <family val="2"/>
    </font>
    <font>
      <sz val="10"/>
      <name val="Arial"/>
    </font>
    <font>
      <b/>
      <sz val="13"/>
      <color indexed="9"/>
      <name val="Arial"/>
      <family val="2"/>
    </font>
    <font>
      <sz val="13"/>
      <color indexed="9"/>
      <name val="Arial"/>
      <family val="2"/>
    </font>
    <font>
      <b/>
      <sz val="10"/>
      <color indexed="8"/>
      <name val="Arial"/>
    </font>
    <font>
      <b/>
      <sz val="10"/>
      <color indexed="54"/>
      <name val="Arial"/>
    </font>
    <font>
      <b/>
      <sz val="8"/>
      <color indexed="8"/>
      <name val="Arial"/>
    </font>
    <font>
      <b/>
      <sz val="11"/>
      <color indexed="8"/>
      <name val="Arial"/>
    </font>
    <font>
      <sz val="10"/>
      <color indexed="8"/>
      <name val="Arial"/>
    </font>
    <font>
      <sz val="9"/>
      <name val="Helv"/>
    </font>
    <font>
      <sz val="12"/>
      <color indexed="8"/>
      <name val="Helv"/>
    </font>
    <font>
      <sz val="28"/>
      <color indexed="9"/>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indexed="23"/>
        <bgColor indexed="64"/>
      </patternFill>
    </fill>
    <fill>
      <patternFill patternType="solid">
        <fgColor rgb="FFCDCCC2"/>
        <bgColor indexed="64"/>
      </patternFill>
    </fill>
  </fills>
  <borders count="4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ck">
        <color theme="0"/>
      </top>
      <bottom style="thick">
        <color rgb="FF8A8C88"/>
      </bottom>
      <diagonal/>
    </border>
    <border>
      <left/>
      <right/>
      <top style="thin">
        <color theme="0"/>
      </top>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6" fillId="0" borderId="0" applyNumberFormat="0" applyFill="0" applyBorder="0" applyAlignment="0" applyProtection="0">
      <alignment vertical="top"/>
      <protection locked="0"/>
    </xf>
    <xf numFmtId="0" fontId="11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2"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3" fillId="0" borderId="0"/>
    <xf numFmtId="0" fontId="11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5" fillId="0" borderId="0"/>
    <xf numFmtId="0" fontId="115" fillId="0" borderId="0"/>
    <xf numFmtId="0" fontId="1" fillId="0" borderId="0"/>
    <xf numFmtId="0" fontId="114" fillId="0" borderId="0"/>
    <xf numFmtId="37" fontId="116"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55">
    <xf numFmtId="0" fontId="0" fillId="0" borderId="0" xfId="0"/>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102" fillId="8" borderId="0" xfId="5" applyFont="1" applyFill="1" applyAlignment="1">
      <alignment horizontal="center" vertical="center"/>
    </xf>
    <xf numFmtId="0" fontId="103"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4" fillId="4" borderId="0" xfId="5" applyFont="1" applyFill="1" applyAlignment="1">
      <alignment horizontal="left" indent="11"/>
    </xf>
    <xf numFmtId="0" fontId="30" fillId="4" borderId="0" xfId="5" applyFont="1" applyFill="1" applyAlignment="1">
      <alignment horizontal="left" indent="11"/>
    </xf>
    <xf numFmtId="0" fontId="105" fillId="9" borderId="0" xfId="5" applyFont="1" applyFill="1"/>
    <xf numFmtId="0" fontId="30" fillId="9" borderId="0" xfId="5" applyFont="1" applyFill="1"/>
    <xf numFmtId="0" fontId="107" fillId="4" borderId="0" xfId="7" applyFont="1" applyFill="1" applyAlignment="1" applyProtection="1">
      <alignment horizontal="left" indent="11"/>
    </xf>
    <xf numFmtId="0" fontId="30" fillId="4" borderId="0" xfId="5" applyFont="1" applyFill="1" applyAlignment="1"/>
    <xf numFmtId="0" fontId="108" fillId="4" borderId="0" xfId="7" applyFont="1" applyFill="1" applyAlignment="1" applyProtection="1">
      <alignment horizontal="left" indent="11"/>
    </xf>
    <xf numFmtId="0" fontId="109" fillId="9" borderId="0" xfId="5" applyFont="1" applyFill="1" applyAlignment="1"/>
    <xf numFmtId="0" fontId="30" fillId="9" borderId="0" xfId="5" applyFont="1" applyFill="1" applyAlignment="1"/>
    <xf numFmtId="0" fontId="8" fillId="0" borderId="0" xfId="6" applyFill="1"/>
    <xf numFmtId="0" fontId="110" fillId="4" borderId="0" xfId="5" applyFont="1" applyFill="1" applyAlignment="1">
      <alignment horizontal="left" indent="11"/>
    </xf>
    <xf numFmtId="0" fontId="8" fillId="0" borderId="0" xfId="42"/>
    <xf numFmtId="0" fontId="2"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60" fillId="0" borderId="0" xfId="0" applyFont="1"/>
    <xf numFmtId="0" fontId="31" fillId="0" borderId="0" xfId="0" applyFont="1"/>
    <xf numFmtId="0" fontId="31" fillId="0" borderId="0" xfId="0" applyFont="1" applyAlignment="1">
      <alignment horizontal="left"/>
    </xf>
    <xf numFmtId="0" fontId="69" fillId="0" borderId="0" xfId="0" applyFont="1"/>
    <xf numFmtId="0" fontId="42" fillId="3" borderId="2" xfId="0" applyFont="1" applyFill="1" applyBorder="1"/>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8"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0" fontId="7" fillId="0" borderId="0" xfId="0" applyFont="1" applyBorder="1"/>
    <xf numFmtId="0" fontId="7" fillId="0" borderId="0" xfId="0" applyFont="1" applyBorder="1" applyAlignment="1"/>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37" fontId="96" fillId="0" borderId="0" xfId="0" applyNumberFormat="1" applyFont="1" applyProtection="1"/>
    <xf numFmtId="0" fontId="18" fillId="0" borderId="0" xfId="0" applyFont="1" applyAlignment="1">
      <alignment horizontal="right"/>
    </xf>
    <xf numFmtId="37" fontId="97" fillId="0" borderId="0" xfId="0" applyNumberFormat="1" applyFont="1" applyProtection="1"/>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8" fillId="0" borderId="0" xfId="0" applyFont="1"/>
    <xf numFmtId="0" fontId="99" fillId="2" borderId="0" xfId="0" applyFont="1" applyFill="1"/>
    <xf numFmtId="0" fontId="100" fillId="2" borderId="0" xfId="0" applyFont="1" applyFill="1"/>
    <xf numFmtId="0" fontId="119" fillId="4" borderId="0" xfId="7" applyFont="1" applyFill="1" applyAlignment="1" applyProtection="1">
      <alignment horizontal="left" indent="11"/>
    </xf>
    <xf numFmtId="0" fontId="115" fillId="4" borderId="0" xfId="5" applyFont="1" applyFill="1" applyAlignment="1"/>
    <xf numFmtId="0" fontId="115" fillId="4" borderId="0" xfId="5" applyFont="1" applyFill="1"/>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8" xfId="0" applyNumberFormat="1" applyFill="1" applyBorder="1"/>
    <xf numFmtId="170" fontId="0" fillId="0" borderId="33" xfId="0" applyNumberFormat="1" applyFill="1" applyBorder="1" applyAlignment="1">
      <alignment horizontal="right"/>
    </xf>
    <xf numFmtId="170" fontId="0" fillId="0" borderId="0" xfId="0" applyNumberFormat="1" applyBorder="1" applyAlignment="1">
      <alignment horizontal="right"/>
    </xf>
    <xf numFmtId="170" fontId="0" fillId="0" borderId="34" xfId="0" applyNumberFormat="1" applyFill="1" applyBorder="1"/>
    <xf numFmtId="170" fontId="0" fillId="0" borderId="36" xfId="0" applyNumberFormat="1" applyFill="1" applyBorder="1" applyAlignment="1">
      <alignment horizontal="right"/>
    </xf>
    <xf numFmtId="170" fontId="29" fillId="0" borderId="32" xfId="0" applyNumberFormat="1" applyFont="1" applyFill="1" applyBorder="1" applyAlignment="1">
      <alignment horizontal="right"/>
    </xf>
    <xf numFmtId="170" fontId="29" fillId="0" borderId="33" xfId="0" applyNumberFormat="1" applyFont="1" applyFill="1" applyBorder="1" applyAlignment="1">
      <alignment horizontal="right"/>
    </xf>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0" fontId="121" fillId="2" borderId="0" xfId="0" applyFont="1" applyFill="1" applyAlignment="1"/>
    <xf numFmtId="0" fontId="122"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3" fillId="0" borderId="0" xfId="0" applyFont="1" applyBorder="1"/>
    <xf numFmtId="37" fontId="77" fillId="0" borderId="0" xfId="0" applyNumberFormat="1" applyFont="1" applyBorder="1" applyProtection="1"/>
    <xf numFmtId="0" fontId="77" fillId="0" borderId="0" xfId="0" applyFont="1" applyBorder="1"/>
    <xf numFmtId="37" fontId="77" fillId="0" borderId="0" xfId="0" applyNumberFormat="1" applyFont="1" applyBorder="1" applyAlignment="1" applyProtection="1">
      <alignment horizontal="center"/>
    </xf>
    <xf numFmtId="49" fontId="4" fillId="0" borderId="0" xfId="0" applyNumberFormat="1" applyFont="1" applyBorder="1"/>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8" fontId="4" fillId="0" borderId="4" xfId="0" applyNumberFormat="1" applyFont="1" applyBorder="1"/>
    <xf numFmtId="0" fontId="4" fillId="0" borderId="4" xfId="0" applyFont="1" applyBorder="1"/>
    <xf numFmtId="10" fontId="4" fillId="0" borderId="4" xfId="0" applyNumberFormat="1" applyFont="1" applyBorder="1"/>
    <xf numFmtId="10" fontId="4" fillId="0" borderId="0" xfId="0" applyNumberFormat="1" applyFont="1"/>
    <xf numFmtId="0" fontId="125" fillId="2" borderId="0" xfId="0" applyFont="1" applyFill="1"/>
    <xf numFmtId="0" fontId="124" fillId="0" borderId="0" xfId="0" applyFont="1"/>
    <xf numFmtId="0" fontId="12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169" applyNumberFormat="1" applyFont="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3" xfId="0" applyFont="1" applyBorder="1"/>
    <xf numFmtId="0" fontId="4" fillId="0" borderId="15" xfId="0" applyFont="1" applyBorder="1" applyAlignment="1">
      <alignment horizontal="right"/>
    </xf>
    <xf numFmtId="0" fontId="4" fillId="0" borderId="20"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166" fontId="4" fillId="0" borderId="0" xfId="169" applyNumberFormat="1" applyFont="1" applyAlignment="1">
      <alignment horizontal="right"/>
    </xf>
    <xf numFmtId="0" fontId="115" fillId="4" borderId="0" xfId="5" applyFont="1" applyFill="1" applyAlignment="1">
      <alignment horizontal="right"/>
    </xf>
    <xf numFmtId="9" fontId="4" fillId="0" borderId="0" xfId="0" applyNumberFormat="1" applyFont="1" applyAlignment="1">
      <alignment horizontal="right"/>
    </xf>
    <xf numFmtId="37" fontId="10" fillId="3" borderId="3" xfId="0" applyNumberFormat="1" applyFont="1" applyFill="1" applyBorder="1" applyAlignment="1">
      <alignment horizontal="center"/>
    </xf>
    <xf numFmtId="37"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4" fontId="69" fillId="3" borderId="3" xfId="0" applyNumberFormat="1" applyFont="1" applyFill="1" applyBorder="1"/>
    <xf numFmtId="37" fontId="31" fillId="0" borderId="0" xfId="0" applyNumberFormat="1" applyFont="1" applyBorder="1" applyAlignment="1">
      <alignment horizontal="righ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69" fillId="0" borderId="0" xfId="0" applyNumberFormat="1" applyFont="1" applyBorder="1"/>
    <xf numFmtId="0" fontId="31" fillId="2" borderId="0" xfId="0" applyFont="1" applyFill="1"/>
    <xf numFmtId="37" fontId="31" fillId="0" borderId="0" xfId="0" applyNumberFormat="1" applyFont="1" applyBorder="1" applyAlignment="1" applyProtection="1">
      <alignment horizontal="left"/>
    </xf>
    <xf numFmtId="0" fontId="69" fillId="0" borderId="0" xfId="0" applyFont="1" applyBorder="1"/>
    <xf numFmtId="37" fontId="31" fillId="0" borderId="4" xfId="0" applyNumberFormat="1" applyFont="1" applyBorder="1"/>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0" fontId="69" fillId="0" borderId="0" xfId="0" applyFont="1" applyFill="1" applyAlignment="1">
      <alignment horizontal="center"/>
    </xf>
    <xf numFmtId="0" fontId="7" fillId="0" borderId="0" xfId="43" applyFont="1" applyFill="1" applyBorder="1" applyAlignment="1">
      <alignment horizontal="left"/>
    </xf>
    <xf numFmtId="0" fontId="7" fillId="0" borderId="0" xfId="43" applyFont="1" applyFill="1" applyAlignment="1">
      <alignment horizontal="left"/>
    </xf>
    <xf numFmtId="176" fontId="7" fillId="0" borderId="0" xfId="43" applyNumberFormat="1" applyFont="1" applyFill="1" applyAlignment="1">
      <alignment horizontal="left"/>
    </xf>
    <xf numFmtId="176" fontId="18" fillId="0" borderId="0" xfId="43" applyNumberFormat="1" applyFon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7" fillId="0" borderId="0" xfId="43" applyFont="1" applyFill="1"/>
    <xf numFmtId="0" fontId="18" fillId="0" borderId="0" xfId="43" applyFont="1"/>
    <xf numFmtId="0" fontId="127"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37" fontId="60" fillId="3" borderId="2" xfId="0" applyNumberFormat="1" applyFont="1" applyFill="1" applyBorder="1" applyAlignment="1">
      <alignment horizontal="right"/>
    </xf>
    <xf numFmtId="164" fontId="9" fillId="3" borderId="3" xfId="0" applyNumberFormat="1" applyFont="1" applyFill="1" applyBorder="1"/>
    <xf numFmtId="37" fontId="60" fillId="3" borderId="3" xfId="0" applyNumberFormat="1" applyFont="1" applyFill="1" applyBorder="1" applyAlignment="1">
      <alignment horizontal="right"/>
    </xf>
    <xf numFmtId="164" fontId="60" fillId="0" borderId="0" xfId="0" applyNumberFormat="1" applyFont="1" applyBorder="1"/>
    <xf numFmtId="37" fontId="60" fillId="0" borderId="0" xfId="0" applyNumberFormat="1" applyFont="1" applyAlignment="1">
      <alignment horizontal="right"/>
    </xf>
    <xf numFmtId="164" fontId="9" fillId="0" borderId="0" xfId="0" applyNumberFormat="1" applyFont="1" applyBorder="1"/>
    <xf numFmtId="164" fontId="60" fillId="0" borderId="0" xfId="0" applyNumberFormat="1" applyFont="1" applyBorder="1" applyAlignment="1">
      <alignment horizontal="left"/>
    </xf>
    <xf numFmtId="37" fontId="60" fillId="0" borderId="0" xfId="0" applyNumberFormat="1" applyFont="1" applyBorder="1" applyAlignment="1">
      <alignment horizontal="right"/>
    </xf>
    <xf numFmtId="37" fontId="9" fillId="3" borderId="3" xfId="0" applyNumberFormat="1" applyFont="1" applyFill="1" applyBorder="1"/>
    <xf numFmtId="37" fontId="60" fillId="0" borderId="0" xfId="0" applyNumberFormat="1" applyFont="1" applyBorder="1"/>
    <xf numFmtId="37" fontId="60" fillId="0" borderId="0" xfId="0" applyNumberFormat="1" applyFont="1" applyBorder="1" applyAlignment="1">
      <alignment horizontal="left"/>
    </xf>
    <xf numFmtId="0" fontId="60" fillId="0" borderId="0" xfId="0" applyFont="1" applyAlignment="1">
      <alignment horizontal="left"/>
    </xf>
    <xf numFmtId="37" fontId="9" fillId="3" borderId="2" xfId="0" applyNumberFormat="1" applyFont="1" applyFill="1" applyBorder="1"/>
    <xf numFmtId="37" fontId="9" fillId="3" borderId="3" xfId="0" applyNumberFormat="1" applyFont="1" applyFill="1" applyBorder="1" applyAlignment="1">
      <alignment horizontal="lef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60" fillId="0" borderId="0" xfId="0" applyNumberFormat="1" applyFont="1" applyAlignment="1">
      <alignment horizontal="right"/>
    </xf>
    <xf numFmtId="3" fontId="60" fillId="0" borderId="0" xfId="0" applyNumberFormat="1" applyFont="1" applyBorder="1" applyAlignment="1">
      <alignment horizontal="right"/>
    </xf>
    <xf numFmtId="0" fontId="9" fillId="3" borderId="3" xfId="0" applyFont="1" applyFill="1" applyBorder="1"/>
    <xf numFmtId="0" fontId="9" fillId="3" borderId="2" xfId="0" applyFont="1" applyFill="1" applyBorder="1" applyAlignment="1">
      <alignment vertical="center"/>
    </xf>
    <xf numFmtId="37" fontId="60"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60" fillId="0" borderId="0" xfId="0" applyNumberFormat="1" applyFont="1"/>
    <xf numFmtId="37" fontId="60" fillId="3" borderId="3" xfId="0" applyNumberFormat="1" applyFont="1" applyFill="1" applyBorder="1"/>
    <xf numFmtId="3" fontId="60" fillId="3" borderId="3" xfId="0" applyNumberFormat="1" applyFont="1" applyFill="1" applyBorder="1"/>
    <xf numFmtId="37" fontId="60" fillId="0" borderId="4" xfId="0" applyNumberFormat="1" applyFont="1" applyBorder="1"/>
    <xf numFmtId="3" fontId="60" fillId="0" borderId="4" xfId="0" applyNumberFormat="1" applyFont="1" applyBorder="1"/>
    <xf numFmtId="0" fontId="69" fillId="2" borderId="0" xfId="0" applyFont="1" applyFill="1" applyAlignment="1">
      <alignment horizontal="center"/>
    </xf>
    <xf numFmtId="37" fontId="69" fillId="3" borderId="2" xfId="0" applyNumberFormat="1" applyFont="1" applyFill="1" applyBorder="1" applyAlignment="1">
      <alignment horizontal="center"/>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60" fillId="0" borderId="0" xfId="169" applyNumberFormat="1" applyFont="1" applyAlignment="1"/>
    <xf numFmtId="3" fontId="60"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60" fillId="0" borderId="0" xfId="169" applyNumberFormat="1" applyFont="1"/>
    <xf numFmtId="3" fontId="4" fillId="0" borderId="0" xfId="169" applyNumberFormat="1" applyFont="1"/>
    <xf numFmtId="166" fontId="7" fillId="0" borderId="0" xfId="169" applyNumberFormat="1" applyFont="1"/>
    <xf numFmtId="49" fontId="7" fillId="0" borderId="4" xfId="0" quotePrefix="1" applyNumberFormat="1" applyFont="1" applyBorder="1" applyAlignment="1">
      <alignment horizontal="left"/>
    </xf>
    <xf numFmtId="3" fontId="4" fillId="0" borderId="4" xfId="0" applyNumberFormat="1" applyFont="1" applyBorder="1" applyAlignment="1">
      <alignment horizontal="right"/>
    </xf>
    <xf numFmtId="17" fontId="6" fillId="3" borderId="3" xfId="0" quotePrefix="1" applyNumberFormat="1" applyFont="1" applyFill="1" applyBorder="1" applyAlignment="1">
      <alignment horizontal="center" vertical="center"/>
    </xf>
    <xf numFmtId="166" fontId="31" fillId="0" borderId="44" xfId="0" applyNumberFormat="1" applyFont="1" applyBorder="1" applyAlignment="1">
      <alignment horizontal="left" vertical="top" wrapText="1"/>
    </xf>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10" fontId="14" fillId="3" borderId="3" xfId="0" applyNumberFormat="1" applyFont="1" applyFill="1" applyBorder="1" applyAlignment="1" applyProtection="1">
      <alignment horizontal="center"/>
    </xf>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9"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9"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9" fillId="3" borderId="3" xfId="0" applyNumberFormat="1" applyFont="1" applyFill="1" applyBorder="1" applyAlignment="1">
      <alignment vertical="center"/>
    </xf>
    <xf numFmtId="37" fontId="69"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9"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9"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9" fillId="3" borderId="3" xfId="0" applyNumberFormat="1" applyFont="1" applyFill="1" applyBorder="1" applyAlignment="1">
      <alignment horizontal="left" vertical="center"/>
    </xf>
    <xf numFmtId="37" fontId="69" fillId="0" borderId="0" xfId="0" applyNumberFormat="1" applyFont="1" applyBorder="1" applyAlignment="1">
      <alignment horizontal="left" vertical="center"/>
    </xf>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0" fontId="128" fillId="0" borderId="0" xfId="0" applyFont="1" applyAlignment="1"/>
    <xf numFmtId="0" fontId="128" fillId="0" borderId="0" xfId="0" quotePrefix="1" applyFont="1" applyAlignment="1"/>
    <xf numFmtId="0" fontId="128"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28" fillId="0" borderId="0" xfId="0" applyFont="1" applyAlignment="1">
      <alignment vertical="top"/>
    </xf>
    <xf numFmtId="0" fontId="128" fillId="0" borderId="0" xfId="0" applyFont="1"/>
    <xf numFmtId="10" fontId="128" fillId="0" borderId="0" xfId="170" applyNumberFormat="1" applyFont="1" applyFill="1" applyBorder="1" applyAlignment="1">
      <alignment horizontal="right"/>
    </xf>
    <xf numFmtId="10" fontId="128" fillId="0" borderId="0" xfId="170" applyNumberFormat="1" applyFont="1" applyFill="1" applyBorder="1"/>
    <xf numFmtId="10" fontId="128" fillId="0" borderId="0" xfId="170" applyNumberFormat="1" applyFont="1" applyBorder="1"/>
    <xf numFmtId="0" fontId="128" fillId="0" borderId="0" xfId="0" applyFont="1" applyAlignment="1">
      <alignment horizontal="left" vertical="center"/>
    </xf>
    <xf numFmtId="10" fontId="128"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28" fillId="0" borderId="7" xfId="0" applyFont="1" applyBorder="1" applyAlignment="1"/>
    <xf numFmtId="10" fontId="10" fillId="3" borderId="3" xfId="169" applyNumberFormat="1" applyFont="1" applyFill="1" applyBorder="1" applyAlignment="1" applyProtection="1">
      <alignment horizontal="right"/>
    </xf>
    <xf numFmtId="37" fontId="12" fillId="0" borderId="0" xfId="169" applyNumberFormat="1" applyFont="1" applyBorder="1" applyAlignment="1" applyProtection="1">
      <alignment horizontal="right"/>
    </xf>
    <xf numFmtId="37" fontId="12" fillId="0" borderId="0" xfId="169" applyNumberFormat="1" applyFont="1" applyFill="1" applyBorder="1" applyAlignment="1" applyProtection="1">
      <alignment horizontal="right"/>
    </xf>
    <xf numFmtId="41" fontId="12" fillId="0" borderId="0" xfId="169" applyNumberFormat="1" applyFont="1" applyBorder="1" applyAlignment="1" applyProtection="1">
      <alignment horizontal="center"/>
    </xf>
    <xf numFmtId="37" fontId="10" fillId="3" borderId="3" xfId="169" applyNumberFormat="1" applyFont="1" applyFill="1" applyBorder="1" applyAlignment="1" applyProtection="1">
      <alignment horizontal="right"/>
    </xf>
    <xf numFmtId="2" fontId="10" fillId="3" borderId="2" xfId="169" applyNumberFormat="1" applyFont="1" applyFill="1" applyBorder="1" applyAlignment="1" applyProtection="1">
      <alignment horizontal="center"/>
    </xf>
    <xf numFmtId="41" fontId="10" fillId="3" borderId="3" xfId="169" applyNumberFormat="1" applyFont="1" applyFill="1" applyBorder="1" applyAlignment="1" applyProtection="1">
      <alignment horizontal="left"/>
    </xf>
    <xf numFmtId="41" fontId="12" fillId="0" borderId="0" xfId="169" applyNumberFormat="1" applyFont="1" applyBorder="1" applyAlignment="1" applyProtection="1">
      <alignment horizontal="left"/>
    </xf>
    <xf numFmtId="39" fontId="12" fillId="0" borderId="0" xfId="169" applyNumberFormat="1" applyFont="1" applyBorder="1" applyAlignment="1" applyProtection="1">
      <alignment horizontal="right"/>
    </xf>
    <xf numFmtId="39" fontId="12" fillId="0" borderId="0" xfId="169" applyNumberFormat="1" applyFont="1" applyFill="1" applyBorder="1" applyAlignment="1" applyProtection="1">
      <alignment horizontal="right"/>
    </xf>
    <xf numFmtId="0" fontId="62" fillId="2" borderId="0" xfId="0" applyFont="1" applyFill="1" applyAlignment="1"/>
    <xf numFmtId="0" fontId="85" fillId="2" borderId="0" xfId="0" applyFont="1" applyFill="1" applyAlignment="1"/>
    <xf numFmtId="0" fontId="60" fillId="0" borderId="0" xfId="0" applyFont="1" applyBorder="1"/>
    <xf numFmtId="0" fontId="9" fillId="0" borderId="0" xfId="0" applyFont="1" applyBorder="1"/>
    <xf numFmtId="0" fontId="7" fillId="0" borderId="0" xfId="0" applyFont="1" applyAlignment="1">
      <alignment horizontal="left" vertical="top"/>
    </xf>
    <xf numFmtId="0" fontId="57" fillId="0" borderId="0" xfId="0" applyFont="1" applyAlignment="1"/>
    <xf numFmtId="3" fontId="12" fillId="0" borderId="0" xfId="0" applyNumberFormat="1" applyFont="1"/>
    <xf numFmtId="37" fontId="12" fillId="0" borderId="0" xfId="0" applyNumberFormat="1" applyFont="1" applyBorder="1"/>
    <xf numFmtId="10" fontId="43" fillId="3" borderId="3" xfId="169" applyNumberFormat="1" applyFont="1" applyFill="1" applyBorder="1" applyAlignment="1" applyProtection="1">
      <alignment horizontal="center"/>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xf>
    <xf numFmtId="0" fontId="128" fillId="0" borderId="0" xfId="0" applyFont="1" applyBorder="1"/>
    <xf numFmtId="10" fontId="44" fillId="0" borderId="0" xfId="169" applyNumberFormat="1" applyFont="1" applyBorder="1" applyAlignment="1" applyProtection="1"/>
    <xf numFmtId="3" fontId="54" fillId="0" borderId="4" xfId="0" applyNumberFormat="1" applyFont="1" applyBorder="1" applyAlignment="1">
      <alignment horizontal="center"/>
    </xf>
    <xf numFmtId="0" fontId="54" fillId="0" borderId="4" xfId="0" applyFont="1" applyBorder="1" applyAlignment="1">
      <alignment horizontal="center"/>
    </xf>
    <xf numFmtId="10" fontId="54" fillId="0" borderId="4" xfId="0" applyNumberFormat="1" applyFont="1" applyBorder="1" applyAlignment="1">
      <alignment horizontal="center"/>
    </xf>
    <xf numFmtId="0" fontId="81"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37" fontId="96" fillId="0" borderId="0" xfId="0" applyNumberFormat="1" applyFont="1" applyAlignment="1" applyProtection="1">
      <alignment vertical="center"/>
    </xf>
    <xf numFmtId="0" fontId="14" fillId="0" borderId="0" xfId="0" applyFont="1" applyAlignment="1">
      <alignment horizontal="left" vertical="center"/>
    </xf>
    <xf numFmtId="0" fontId="122" fillId="0" borderId="0" xfId="0" applyFont="1"/>
    <xf numFmtId="0" fontId="122" fillId="0" borderId="0" xfId="0" applyFont="1" applyAlignment="1">
      <alignment vertical="center"/>
    </xf>
    <xf numFmtId="0" fontId="54" fillId="0" borderId="0" xfId="0" applyFont="1" applyBorder="1"/>
    <xf numFmtId="0" fontId="78" fillId="3" borderId="0" xfId="0" applyFont="1" applyFill="1" applyBorder="1" applyAlignment="1">
      <alignment horizontal="center"/>
    </xf>
    <xf numFmtId="0" fontId="78" fillId="3" borderId="0" xfId="0" applyFont="1" applyFill="1" applyBorder="1" applyAlignment="1">
      <alignment vertical="center"/>
    </xf>
    <xf numFmtId="0" fontId="78" fillId="3" borderId="0" xfId="0" applyFont="1" applyFill="1" applyBorder="1" applyAlignment="1">
      <alignment horizontal="center" vertical="center" wrapText="1"/>
    </xf>
    <xf numFmtId="0" fontId="78" fillId="3" borderId="0" xfId="0" quotePrefix="1" applyFont="1" applyFill="1" applyBorder="1" applyAlignment="1">
      <alignment horizontal="center" vertical="center" wrapText="1"/>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9" fontId="18" fillId="3" borderId="0" xfId="170" applyFont="1" applyFill="1" applyAlignment="1">
      <alignment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18" fillId="0" borderId="0" xfId="2" applyNumberFormat="1" applyFont="1" applyFill="1" applyAlignment="1">
      <alignment horizontal="right"/>
    </xf>
    <xf numFmtId="166" fontId="0" fillId="0" borderId="0" xfId="2" applyNumberFormat="1" applyFont="1"/>
    <xf numFmtId="166" fontId="4" fillId="0" borderId="0" xfId="2" applyNumberFormat="1" applyFont="1"/>
    <xf numFmtId="166" fontId="117" fillId="3" borderId="0" xfId="2" applyNumberFormat="1" applyFont="1" applyFill="1"/>
    <xf numFmtId="166" fontId="120" fillId="3" borderId="0" xfId="2" applyNumberFormat="1" applyFont="1" applyFill="1"/>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70" fontId="131" fillId="0" borderId="14" xfId="0" applyNumberFormat="1" applyFont="1" applyFill="1" applyBorder="1"/>
    <xf numFmtId="170" fontId="131" fillId="0" borderId="16" xfId="0" applyNumberFormat="1" applyFont="1" applyFill="1" applyBorder="1"/>
    <xf numFmtId="169" fontId="126" fillId="0" borderId="14" xfId="0" applyNumberFormat="1" applyFont="1" applyFill="1" applyBorder="1" applyAlignment="1">
      <alignment horizontal="centerContinuous"/>
    </xf>
    <xf numFmtId="169" fontId="126" fillId="0" borderId="11" xfId="0" applyNumberFormat="1" applyFont="1" applyFill="1" applyBorder="1" applyAlignment="1">
      <alignment horizontal="centerContinuous"/>
    </xf>
    <xf numFmtId="169" fontId="126" fillId="0" borderId="16" xfId="0" applyNumberFormat="1" applyFont="1" applyFill="1" applyBorder="1" applyAlignment="1">
      <alignment horizontal="centerContinuous"/>
    </xf>
    <xf numFmtId="169" fontId="126" fillId="0" borderId="0" xfId="0" applyNumberFormat="1" applyFont="1" applyFill="1" applyBorder="1" applyAlignment="1">
      <alignment horizontal="center"/>
    </xf>
    <xf numFmtId="170" fontId="126" fillId="0" borderId="0" xfId="0" applyNumberFormat="1" applyFont="1" applyFill="1" applyBorder="1" applyAlignment="1">
      <alignment horizontal="center"/>
    </xf>
    <xf numFmtId="169" fontId="126" fillId="0" borderId="14" xfId="0" applyNumberFormat="1" applyFont="1" applyFill="1" applyBorder="1" applyAlignment="1">
      <alignment horizontal="center"/>
    </xf>
    <xf numFmtId="169" fontId="126" fillId="0" borderId="11" xfId="0" applyNumberFormat="1" applyFont="1" applyFill="1" applyBorder="1" applyAlignment="1">
      <alignment horizontal="center"/>
    </xf>
    <xf numFmtId="169" fontId="126" fillId="0" borderId="16" xfId="0" applyNumberFormat="1" applyFont="1" applyFill="1" applyBorder="1" applyAlignment="1">
      <alignment horizontal="center"/>
    </xf>
    <xf numFmtId="170" fontId="126" fillId="0" borderId="14" xfId="0" applyNumberFormat="1" applyFont="1" applyFill="1" applyBorder="1"/>
    <xf numFmtId="170" fontId="0" fillId="0" borderId="14"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2" xfId="169" applyNumberFormat="1" applyFont="1" applyFill="1" applyBorder="1" applyAlignment="1">
      <alignment horizontal="right"/>
    </xf>
    <xf numFmtId="169" fontId="0" fillId="0" borderId="15" xfId="0" applyNumberFormat="1" applyFill="1" applyBorder="1" applyAlignment="1">
      <alignment horizontal="right"/>
    </xf>
    <xf numFmtId="179"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3"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3" xfId="0" applyNumberFormat="1" applyBorder="1" applyAlignment="1">
      <alignment horizontal="right"/>
    </xf>
    <xf numFmtId="170" fontId="4" fillId="0" borderId="9" xfId="169" quotePrefix="1" applyNumberFormat="1" applyFont="1" applyBorder="1" applyAlignment="1">
      <alignment horizontal="right"/>
    </xf>
    <xf numFmtId="170" fontId="4" fillId="0" borderId="35" xfId="169" quotePrefix="1" applyNumberFormat="1" applyFont="1" applyBorder="1" applyAlignment="1">
      <alignment horizontal="right"/>
    </xf>
    <xf numFmtId="170" fontId="4" fillId="0" borderId="36" xfId="169" quotePrefix="1" applyNumberFormat="1" applyFont="1" applyBorder="1" applyAlignment="1">
      <alignment horizontal="right"/>
    </xf>
    <xf numFmtId="179" fontId="4" fillId="0" borderId="35" xfId="0" quotePrefix="1" applyNumberFormat="1" applyFont="1" applyBorder="1" applyAlignment="1">
      <alignment horizontal="right"/>
    </xf>
    <xf numFmtId="179" fontId="4" fillId="0" borderId="36" xfId="0" quotePrefix="1" applyNumberFormat="1" applyFont="1" applyBorder="1" applyAlignment="1">
      <alignment horizontal="right"/>
    </xf>
    <xf numFmtId="179" fontId="0" fillId="0" borderId="15" xfId="0" applyNumberFormat="1" applyFill="1" applyBorder="1" applyAlignment="1">
      <alignment horizontal="right"/>
    </xf>
    <xf numFmtId="179" fontId="0" fillId="0" borderId="33" xfId="0" applyNumberFormat="1" applyFill="1" applyBorder="1" applyAlignment="1">
      <alignment horizontal="right"/>
    </xf>
    <xf numFmtId="179" fontId="0" fillId="0" borderId="0" xfId="0" applyNumberFormat="1" applyFill="1" applyBorder="1" applyAlignment="1">
      <alignment horizontal="right"/>
    </xf>
    <xf numFmtId="170" fontId="132" fillId="0" borderId="30" xfId="0" applyNumberFormat="1" applyFont="1" applyFill="1" applyBorder="1"/>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170" fontId="131" fillId="0" borderId="9" xfId="0" applyNumberFormat="1" applyFont="1" applyFill="1" applyBorder="1"/>
    <xf numFmtId="170" fontId="131" fillId="0" borderId="0" xfId="0" applyNumberFormat="1" applyFont="1" applyFill="1" applyBorder="1"/>
    <xf numFmtId="170" fontId="131" fillId="0" borderId="14" xfId="0" applyNumberFormat="1" applyFont="1" applyFill="1" applyBorder="1" applyAlignment="1">
      <alignment horizontal="centerContinuous"/>
    </xf>
    <xf numFmtId="170" fontId="131" fillId="0" borderId="38" xfId="0" applyNumberFormat="1" applyFont="1" applyFill="1" applyBorder="1" applyAlignment="1">
      <alignment horizontal="centerContinuous"/>
    </xf>
    <xf numFmtId="170" fontId="131" fillId="0" borderId="39" xfId="0" applyNumberFormat="1" applyFont="1" applyFill="1" applyBorder="1" applyAlignment="1">
      <alignment horizontal="centerContinuous"/>
    </xf>
    <xf numFmtId="170" fontId="131" fillId="0" borderId="14" xfId="0" applyNumberFormat="1" applyFont="1" applyFill="1" applyBorder="1" applyAlignment="1">
      <alignment horizontal="center"/>
    </xf>
    <xf numFmtId="170" fontId="131" fillId="0" borderId="15" xfId="0" applyNumberFormat="1" applyFont="1" applyFill="1" applyBorder="1" applyAlignment="1">
      <alignment horizontal="center"/>
    </xf>
    <xf numFmtId="170" fontId="131" fillId="0" borderId="10" xfId="0" applyNumberFormat="1" applyFont="1" applyFill="1" applyBorder="1" applyAlignment="1">
      <alignment horizontal="center"/>
    </xf>
    <xf numFmtId="170" fontId="131" fillId="0" borderId="11" xfId="0" applyNumberFormat="1" applyFont="1" applyFill="1" applyBorder="1" applyAlignment="1">
      <alignment horizontal="center"/>
    </xf>
    <xf numFmtId="170" fontId="131" fillId="0" borderId="40" xfId="0" applyNumberFormat="1" applyFont="1" applyFill="1" applyBorder="1" applyAlignment="1">
      <alignment horizontal="center"/>
    </xf>
    <xf numFmtId="170" fontId="134" fillId="0" borderId="14" xfId="0" applyNumberFormat="1" applyFont="1" applyFill="1" applyBorder="1"/>
    <xf numFmtId="170" fontId="135" fillId="0" borderId="26" xfId="0" applyNumberFormat="1" applyFont="1" applyFill="1" applyBorder="1"/>
    <xf numFmtId="170" fontId="135" fillId="0" borderId="28" xfId="0" applyNumberFormat="1" applyFont="1" applyFill="1" applyBorder="1"/>
    <xf numFmtId="170" fontId="134" fillId="0" borderId="29" xfId="0" applyNumberFormat="1" applyFont="1" applyFill="1" applyBorder="1"/>
    <xf numFmtId="4" fontId="29" fillId="0" borderId="30" xfId="0" applyNumberFormat="1" applyFont="1" applyFill="1" applyBorder="1" applyAlignment="1">
      <alignment horizontal="right"/>
    </xf>
    <xf numFmtId="180" fontId="29" fillId="0" borderId="41" xfId="0" applyNumberFormat="1" applyFont="1" applyFill="1" applyBorder="1" applyAlignment="1">
      <alignment horizontal="right"/>
    </xf>
    <xf numFmtId="180" fontId="29" fillId="0" borderId="42" xfId="0" applyNumberFormat="1" applyFont="1" applyFill="1" applyBorder="1" applyAlignment="1">
      <alignment horizontal="right"/>
    </xf>
    <xf numFmtId="0" fontId="4" fillId="0" borderId="0" xfId="42" applyFont="1"/>
    <xf numFmtId="0" fontId="71" fillId="0" borderId="0" xfId="42" applyFont="1"/>
    <xf numFmtId="0" fontId="31" fillId="0" borderId="0" xfId="42" applyFont="1"/>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2"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1" fillId="2" borderId="0" xfId="0" applyFont="1" applyFill="1" applyAlignment="1"/>
    <xf numFmtId="3" fontId="14" fillId="3" borderId="3" xfId="0" applyNumberFormat="1" applyFont="1" applyFill="1" applyBorder="1" applyAlignment="1">
      <alignment horizontal="center"/>
    </xf>
    <xf numFmtId="0" fontId="63" fillId="2" borderId="0" xfId="0" applyFont="1" applyFill="1" applyAlignment="1">
      <alignment horizontal="center" vertic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7" fillId="3" borderId="0" xfId="0" applyFont="1" applyFill="1" applyAlignment="1" applyProtection="1">
      <alignment horizontal="center"/>
    </xf>
    <xf numFmtId="0" fontId="0" fillId="0" borderId="0" xfId="0" applyAlignment="1"/>
    <xf numFmtId="17" fontId="6" fillId="3" borderId="3" xfId="0" quotePrefix="1" applyNumberFormat="1" applyFont="1" applyFill="1" applyBorder="1" applyAlignment="1">
      <alignment horizontal="center" vertical="center"/>
    </xf>
    <xf numFmtId="0" fontId="0" fillId="0" borderId="0" xfId="0"/>
    <xf numFmtId="0" fontId="8" fillId="0" borderId="0" xfId="43"/>
    <xf numFmtId="0" fontId="8" fillId="0" borderId="0" xfId="43" applyFill="1"/>
    <xf numFmtId="0" fontId="8" fillId="0" borderId="7" xfId="43" applyFill="1" applyBorder="1"/>
    <xf numFmtId="176" fontId="8" fillId="0" borderId="0" xfId="43" applyNumberFormat="1" applyFill="1"/>
    <xf numFmtId="170" fontId="8" fillId="0" borderId="0" xfId="43" applyNumberFormat="1" applyFill="1"/>
    <xf numFmtId="43" fontId="8" fillId="0" borderId="0" xfId="43" applyNumberFormat="1" applyFill="1"/>
    <xf numFmtId="0" fontId="8" fillId="0" borderId="0" xfId="43" applyFill="1" applyBorder="1"/>
    <xf numFmtId="0" fontId="8" fillId="0" borderId="0" xfId="43" applyBorder="1"/>
    <xf numFmtId="37" fontId="136" fillId="0" borderId="0" xfId="0" quotePrefix="1" applyNumberFormat="1" applyFont="1" applyBorder="1" applyAlignment="1" applyProtection="1">
      <alignment horizontal="left"/>
    </xf>
    <xf numFmtId="0" fontId="60" fillId="0" borderId="0" xfId="0" applyFont="1" applyAlignment="1">
      <alignment horizontal="right"/>
    </xf>
    <xf numFmtId="0" fontId="127" fillId="0" borderId="0" xfId="0" applyFont="1"/>
    <xf numFmtId="37" fontId="9" fillId="3" borderId="2" xfId="0" applyNumberFormat="1" applyFont="1" applyFill="1" applyBorder="1" applyAlignment="1">
      <alignment horizontal="center" wrapText="1"/>
    </xf>
    <xf numFmtId="37" fontId="60" fillId="0" borderId="0" xfId="0" applyNumberFormat="1" applyFont="1" applyBorder="1" applyAlignment="1" applyProtection="1">
      <alignment horizontal="left"/>
    </xf>
    <xf numFmtId="37" fontId="60" fillId="0" borderId="0" xfId="0" applyNumberFormat="1" applyFont="1" applyAlignment="1"/>
    <xf numFmtId="37" fontId="60" fillId="0" borderId="0" xfId="0" applyNumberFormat="1" applyFont="1" applyBorder="1" applyAlignment="1">
      <alignment horizontal="left" wrapText="1"/>
    </xf>
    <xf numFmtId="3" fontId="26" fillId="0" borderId="0" xfId="0" applyNumberFormat="1" applyFont="1"/>
    <xf numFmtId="0" fontId="34" fillId="12" borderId="0" xfId="0" applyFont="1" applyFill="1" applyAlignment="1"/>
    <xf numFmtId="0" fontId="95" fillId="12" borderId="0" xfId="0" applyFont="1" applyFill="1" applyAlignment="1"/>
    <xf numFmtId="0" fontId="18" fillId="12" borderId="0" xfId="0" applyFont="1" applyFill="1" applyAlignment="1"/>
    <xf numFmtId="0" fontId="34" fillId="2" borderId="0" xfId="0" applyFont="1" applyFill="1" applyAlignment="1"/>
    <xf numFmtId="0" fontId="95" fillId="2" borderId="0" xfId="0" applyFont="1" applyFill="1" applyAlignment="1"/>
    <xf numFmtId="0" fontId="18" fillId="2" borderId="0" xfId="0" applyFont="1" applyFill="1" applyAlignment="1"/>
    <xf numFmtId="0" fontId="60" fillId="0" borderId="0" xfId="0" applyFont="1" applyAlignment="1">
      <alignment vertical="center"/>
    </xf>
    <xf numFmtId="37" fontId="6" fillId="3" borderId="3"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Border="1" applyAlignment="1">
      <alignment horizontal="left"/>
    </xf>
    <xf numFmtId="0" fontId="47" fillId="5" borderId="0" xfId="0" applyFont="1" applyFill="1" applyBorder="1" applyAlignment="1">
      <alignment horizontal="center"/>
    </xf>
    <xf numFmtId="0" fontId="46" fillId="0" borderId="0" xfId="0" applyFont="1" applyBorder="1" applyAlignment="1">
      <alignment horizontal="left" vertical="top"/>
    </xf>
    <xf numFmtId="0" fontId="46" fillId="0" borderId="0" xfId="0" applyFont="1" applyFill="1"/>
    <xf numFmtId="0" fontId="46" fillId="0" borderId="0" xfId="0" applyFont="1" applyFill="1" applyAlignment="1">
      <alignment horizontal="left"/>
    </xf>
    <xf numFmtId="0" fontId="54" fillId="3" borderId="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57" fillId="3" borderId="2" xfId="0"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57" fillId="0" borderId="0" xfId="0" applyNumberFormat="1" applyFont="1" applyAlignment="1">
      <alignment horizontal="center" vertical="center"/>
    </xf>
    <xf numFmtId="0" fontId="54" fillId="0" borderId="0" xfId="0" applyFont="1" applyAlignment="1">
      <alignment horizontal="center" vertical="center"/>
    </xf>
    <xf numFmtId="3" fontId="10" fillId="13" borderId="46" xfId="0" applyNumberFormat="1" applyFont="1" applyFill="1" applyBorder="1" applyAlignment="1">
      <alignment horizontal="center" vertical="center"/>
    </xf>
    <xf numFmtId="0" fontId="10" fillId="13" borderId="46" xfId="0" applyFont="1" applyFill="1" applyBorder="1" applyAlignment="1">
      <alignment horizontal="center" vertical="center"/>
    </xf>
    <xf numFmtId="0" fontId="0" fillId="0" borderId="0" xfId="0" quotePrefix="1"/>
    <xf numFmtId="0" fontId="54"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0" fontId="0" fillId="3" borderId="2" xfId="0" applyFill="1" applyBorder="1" applyAlignment="1">
      <alignment wrapText="1"/>
    </xf>
    <xf numFmtId="37" fontId="69" fillId="0" borderId="4" xfId="0" applyNumberFormat="1" applyFont="1" applyBorder="1"/>
    <xf numFmtId="37" fontId="31" fillId="0" borderId="45" xfId="0" applyNumberFormat="1" applyFont="1" applyBorder="1"/>
    <xf numFmtId="37" fontId="77" fillId="3" borderId="3" xfId="0" applyNumberFormat="1" applyFont="1" applyFill="1" applyBorder="1" applyAlignment="1" applyProtection="1">
      <alignment horizontal="center" vertical="center"/>
    </xf>
    <xf numFmtId="0" fontId="0" fillId="0" borderId="0" xfId="0" applyAlignment="1">
      <alignment horizontal="right" vertical="center"/>
    </xf>
    <xf numFmtId="37" fontId="123" fillId="0" borderId="0" xfId="0" applyNumberFormat="1" applyFont="1" applyAlignment="1" applyProtection="1">
      <alignment horizontal="left"/>
    </xf>
    <xf numFmtId="3" fontId="123" fillId="0" borderId="0" xfId="0" applyNumberFormat="1" applyFont="1"/>
    <xf numFmtId="3" fontId="123" fillId="0" borderId="0" xfId="0" applyNumberFormat="1" applyFont="1" applyAlignment="1">
      <alignment horizontal="right"/>
    </xf>
    <xf numFmtId="10" fontId="123" fillId="0" borderId="0" xfId="0" applyNumberFormat="1" applyFont="1"/>
    <xf numFmtId="37" fontId="77" fillId="3" borderId="3" xfId="0" applyNumberFormat="1" applyFont="1" applyFill="1" applyBorder="1" applyAlignment="1" applyProtection="1">
      <alignment horizontal="left"/>
    </xf>
    <xf numFmtId="3" fontId="123" fillId="3" borderId="3" xfId="0" applyNumberFormat="1" applyFont="1" applyFill="1" applyBorder="1"/>
    <xf numFmtId="10" fontId="123" fillId="3" borderId="3" xfId="0" applyNumberFormat="1" applyFont="1" applyFill="1" applyBorder="1"/>
    <xf numFmtId="10" fontId="77" fillId="0" borderId="0" xfId="0" applyNumberFormat="1" applyFont="1" applyBorder="1" applyAlignment="1" applyProtection="1">
      <alignment horizontal="left" vertical="center"/>
    </xf>
    <xf numFmtId="37" fontId="77" fillId="3" borderId="3" xfId="0" applyNumberFormat="1" applyFont="1" applyFill="1" applyBorder="1" applyAlignment="1" applyProtection="1">
      <alignment horizontal="left" wrapText="1"/>
    </xf>
    <xf numFmtId="37" fontId="77" fillId="3" borderId="3" xfId="0" applyNumberFormat="1" applyFont="1" applyFill="1" applyBorder="1" applyAlignment="1" applyProtection="1">
      <alignment horizontal="center"/>
    </xf>
    <xf numFmtId="10" fontId="77" fillId="0" borderId="0" xfId="0" applyNumberFormat="1" applyFont="1" applyBorder="1" applyAlignment="1" applyProtection="1">
      <alignment horizontal="left"/>
    </xf>
    <xf numFmtId="10" fontId="123" fillId="0" borderId="0" xfId="0" applyNumberFormat="1" applyFont="1" applyAlignment="1">
      <alignment horizontal="right"/>
    </xf>
    <xf numFmtId="3" fontId="123" fillId="3" borderId="3" xfId="0" applyNumberFormat="1" applyFont="1" applyFill="1" applyBorder="1" applyAlignment="1">
      <alignment horizontal="right"/>
    </xf>
    <xf numFmtId="10" fontId="123" fillId="3" borderId="3" xfId="0" applyNumberFormat="1" applyFont="1" applyFill="1" applyBorder="1" applyAlignment="1">
      <alignment horizontal="right"/>
    </xf>
    <xf numFmtId="37" fontId="77" fillId="0" borderId="0" xfId="0" applyNumberFormat="1" applyFont="1" applyBorder="1" applyAlignment="1" applyProtection="1">
      <alignment horizontal="left"/>
    </xf>
    <xf numFmtId="10" fontId="123" fillId="0" borderId="0" xfId="0" applyNumberFormat="1" applyFont="1" applyBorder="1" applyAlignment="1" applyProtection="1">
      <alignment horizontal="right"/>
    </xf>
    <xf numFmtId="37" fontId="77" fillId="3" borderId="3" xfId="0" applyNumberFormat="1" applyFont="1" applyFill="1" applyBorder="1" applyAlignment="1" applyProtection="1">
      <alignment horizontal="center" wrapText="1"/>
    </xf>
    <xf numFmtId="10" fontId="77" fillId="3" borderId="3" xfId="0" applyNumberFormat="1" applyFont="1" applyFill="1" applyBorder="1" applyAlignment="1" applyProtection="1">
      <alignment horizontal="center"/>
    </xf>
    <xf numFmtId="49" fontId="57" fillId="0" borderId="4" xfId="0" quotePrefix="1" applyNumberFormat="1" applyFont="1" applyBorder="1" applyAlignment="1">
      <alignment horizontal="left"/>
    </xf>
    <xf numFmtId="10" fontId="46" fillId="2" borderId="0" xfId="0" applyNumberFormat="1" applyFont="1" applyFill="1" applyAlignment="1"/>
    <xf numFmtId="0" fontId="122" fillId="0" borderId="0" xfId="0" applyFont="1" applyAlignment="1">
      <alignment vertical="top"/>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2" fillId="0" borderId="0" xfId="0" applyNumberFormat="1" applyFont="1" applyAlignment="1" applyProtection="1">
      <alignment horizontal="left"/>
    </xf>
    <xf numFmtId="37" fontId="72" fillId="0" borderId="0" xfId="0" applyNumberFormat="1" applyFont="1" applyAlignment="1">
      <alignment horizontal="right"/>
    </xf>
    <xf numFmtId="10" fontId="72"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2" fillId="3" borderId="3" xfId="0" applyNumberFormat="1" applyFont="1" applyFill="1" applyBorder="1" applyAlignment="1">
      <alignment horizontal="right"/>
    </xf>
    <xf numFmtId="10" fontId="72"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7" fillId="0" borderId="7" xfId="0" quotePrefix="1" applyNumberFormat="1" applyFont="1" applyBorder="1" applyAlignment="1">
      <alignment horizontal="left"/>
    </xf>
    <xf numFmtId="0" fontId="54" fillId="0" borderId="7" xfId="0" applyFont="1" applyBorder="1" applyAlignment="1">
      <alignment horizontal="center"/>
    </xf>
    <xf numFmtId="3" fontId="54"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37" fontId="85" fillId="0" borderId="0" xfId="0" applyNumberFormat="1" applyFont="1" applyFill="1"/>
    <xf numFmtId="0" fontId="78"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78" fillId="0" borderId="0" xfId="0" applyFont="1" applyBorder="1" applyAlignment="1">
      <alignment horizontal="centerContinuous"/>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43" fontId="0" fillId="0" borderId="14" xfId="169" applyFont="1" applyFill="1" applyBorder="1" applyAlignment="1">
      <alignment horizontal="right"/>
    </xf>
    <xf numFmtId="43" fontId="0" fillId="0" borderId="15" xfId="169" applyFont="1" applyFill="1" applyBorder="1" applyAlignment="1">
      <alignment horizontal="right"/>
    </xf>
    <xf numFmtId="43" fontId="0" fillId="0" borderId="32" xfId="169" applyFont="1" applyFill="1" applyBorder="1" applyAlignment="1">
      <alignment horizontal="right"/>
    </xf>
    <xf numFmtId="43" fontId="4" fillId="0" borderId="0" xfId="169" quotePrefix="1" applyFont="1" applyBorder="1" applyAlignment="1">
      <alignment horizontal="right"/>
    </xf>
    <xf numFmtId="43" fontId="0" fillId="0" borderId="33" xfId="169" applyFont="1" applyFill="1" applyBorder="1" applyAlignment="1">
      <alignment horizontal="right"/>
    </xf>
    <xf numFmtId="43" fontId="0" fillId="0" borderId="0" xfId="169" applyFont="1" applyFill="1" applyAlignment="1">
      <alignment horizontal="right"/>
    </xf>
    <xf numFmtId="43" fontId="4" fillId="0" borderId="33" xfId="169" quotePrefix="1" applyFont="1" applyBorder="1" applyAlignment="1">
      <alignment horizontal="right"/>
    </xf>
    <xf numFmtId="43" fontId="0" fillId="0" borderId="26" xfId="169" applyFont="1" applyFill="1" applyBorder="1" applyAlignment="1">
      <alignment horizontal="right"/>
    </xf>
    <xf numFmtId="43" fontId="0" fillId="0" borderId="0" xfId="169" applyFont="1" applyFill="1" applyBorder="1" applyAlignment="1">
      <alignment horizontal="right"/>
    </xf>
    <xf numFmtId="43" fontId="29" fillId="0" borderId="15" xfId="169" applyFont="1" applyFill="1" applyBorder="1" applyAlignment="1">
      <alignment horizontal="right"/>
    </xf>
    <xf numFmtId="43" fontId="29" fillId="0" borderId="14" xfId="169" applyFont="1" applyFill="1" applyBorder="1" applyAlignment="1">
      <alignment horizontal="right"/>
    </xf>
    <xf numFmtId="43" fontId="29" fillId="0" borderId="32" xfId="169" applyFont="1" applyFill="1" applyBorder="1" applyAlignment="1">
      <alignment horizontal="right"/>
    </xf>
    <xf numFmtId="43" fontId="29" fillId="0" borderId="0" xfId="169" applyFont="1" applyFill="1" applyAlignment="1">
      <alignment horizontal="right"/>
    </xf>
    <xf numFmtId="43" fontId="4" fillId="0" borderId="26" xfId="169" quotePrefix="1" applyFont="1" applyBorder="1" applyAlignment="1">
      <alignment horizontal="right"/>
    </xf>
    <xf numFmtId="43" fontId="29" fillId="0" borderId="33" xfId="169" applyFont="1" applyFill="1" applyBorder="1" applyAlignment="1">
      <alignment horizontal="right"/>
    </xf>
    <xf numFmtId="43" fontId="29" fillId="0" borderId="0" xfId="169" applyFont="1" applyFill="1" applyBorder="1" applyAlignment="1">
      <alignment horizontal="right"/>
    </xf>
    <xf numFmtId="43" fontId="29" fillId="0" borderId="26" xfId="169" applyFont="1" applyFill="1" applyBorder="1" applyAlignment="1">
      <alignment horizontal="right"/>
    </xf>
    <xf numFmtId="43" fontId="29" fillId="0" borderId="30" xfId="169" applyFont="1" applyFill="1" applyBorder="1" applyAlignment="1">
      <alignment horizontal="right"/>
    </xf>
    <xf numFmtId="43" fontId="29" fillId="0" borderId="41" xfId="169" applyFont="1" applyFill="1" applyBorder="1" applyAlignment="1">
      <alignment horizontal="right"/>
    </xf>
    <xf numFmtId="43" fontId="29" fillId="0" borderId="42" xfId="169" applyFont="1" applyFill="1" applyBorder="1" applyAlignment="1">
      <alignment horizontal="right"/>
    </xf>
    <xf numFmtId="43" fontId="29" fillId="0" borderId="24" xfId="169" applyFont="1" applyFill="1" applyBorder="1" applyAlignment="1">
      <alignment horizontal="right"/>
    </xf>
    <xf numFmtId="164" fontId="14" fillId="3" borderId="2" xfId="0" applyNumberFormat="1" applyFont="1" applyFill="1" applyBorder="1"/>
    <xf numFmtId="37" fontId="14" fillId="3" borderId="2" xfId="0" applyNumberFormat="1" applyFont="1" applyFill="1" applyBorder="1" applyAlignment="1">
      <alignment horizontal="right"/>
    </xf>
    <xf numFmtId="164" fontId="14" fillId="3" borderId="3" xfId="0" applyNumberFormat="1" applyFont="1" applyFill="1" applyBorder="1"/>
    <xf numFmtId="37" fontId="18" fillId="3" borderId="3" xfId="0" applyNumberFormat="1" applyFont="1" applyFill="1" applyBorder="1" applyAlignment="1">
      <alignment horizontal="right"/>
    </xf>
    <xf numFmtId="164" fontId="18" fillId="0" borderId="0" xfId="0" applyNumberFormat="1" applyFont="1" applyBorder="1"/>
    <xf numFmtId="164" fontId="14" fillId="0" borderId="0" xfId="0" applyNumberFormat="1" applyFont="1" applyBorder="1"/>
    <xf numFmtId="164" fontId="18" fillId="0" borderId="0" xfId="0" applyNumberFormat="1" applyFont="1" applyBorder="1" applyAlignment="1">
      <alignment horizontal="left"/>
    </xf>
    <xf numFmtId="37" fontId="18" fillId="0" borderId="0" xfId="0" applyNumberFormat="1" applyFont="1" applyBorder="1" applyAlignment="1">
      <alignment horizontal="right"/>
    </xf>
    <xf numFmtId="37" fontId="14" fillId="3" borderId="2" xfId="0" applyNumberFormat="1" applyFont="1" applyFill="1" applyBorder="1" applyAlignment="1">
      <alignment horizontal="left"/>
    </xf>
    <xf numFmtId="37" fontId="14" fillId="3" borderId="3" xfId="0" applyNumberFormat="1" applyFont="1" applyFill="1" applyBorder="1"/>
    <xf numFmtId="37" fontId="18" fillId="0" borderId="0" xfId="0" applyNumberFormat="1" applyFont="1" applyBorder="1" applyAlignment="1">
      <alignment horizontal="left"/>
    </xf>
    <xf numFmtId="0" fontId="18" fillId="0" borderId="0" xfId="0" applyFont="1" applyAlignment="1">
      <alignment horizontal="left"/>
    </xf>
    <xf numFmtId="37" fontId="14" fillId="3" borderId="2" xfId="0" applyNumberFormat="1" applyFont="1" applyFill="1" applyBorder="1"/>
    <xf numFmtId="37" fontId="14" fillId="3" borderId="3" xfId="0" applyNumberFormat="1" applyFont="1" applyFill="1" applyBorder="1" applyAlignment="1">
      <alignment horizontal="left"/>
    </xf>
    <xf numFmtId="37" fontId="14" fillId="0" borderId="0" xfId="0" applyNumberFormat="1" applyFont="1" applyBorder="1"/>
    <xf numFmtId="37" fontId="14" fillId="3" borderId="2" xfId="0" applyNumberFormat="1" applyFont="1" applyFill="1" applyBorder="1" applyAlignment="1" applyProtection="1">
      <alignment horizontal="left"/>
    </xf>
    <xf numFmtId="37" fontId="14" fillId="0" borderId="0" xfId="0" applyNumberFormat="1" applyFont="1" applyBorder="1" applyAlignment="1">
      <alignment horizontal="left"/>
    </xf>
    <xf numFmtId="3" fontId="18" fillId="0" borderId="0" xfId="0" applyNumberFormat="1" applyFont="1" applyBorder="1" applyAlignment="1">
      <alignment horizontal="right"/>
    </xf>
    <xf numFmtId="0" fontId="14" fillId="3" borderId="3" xfId="0" applyFont="1" applyFill="1" applyBorder="1"/>
    <xf numFmtId="0" fontId="14" fillId="3" borderId="2" xfId="0" applyFont="1" applyFill="1" applyBorder="1" applyAlignment="1">
      <alignment vertical="center"/>
    </xf>
    <xf numFmtId="37" fontId="14" fillId="3" borderId="2" xfId="0" applyNumberFormat="1" applyFont="1" applyFill="1" applyBorder="1" applyAlignment="1">
      <alignment horizontal="right" vertical="center"/>
    </xf>
    <xf numFmtId="0" fontId="14" fillId="3" borderId="3" xfId="0" applyFont="1" applyFill="1" applyBorder="1" applyAlignment="1">
      <alignment horizontal="left"/>
    </xf>
    <xf numFmtId="0" fontId="14" fillId="3" borderId="3" xfId="0" applyFont="1" applyFill="1" applyBorder="1" applyAlignment="1">
      <alignment horizontal="left" wrapText="1"/>
    </xf>
    <xf numFmtId="3" fontId="14" fillId="3" borderId="3" xfId="0" applyNumberFormat="1" applyFont="1" applyFill="1" applyBorder="1"/>
    <xf numFmtId="37" fontId="18" fillId="3" borderId="2" xfId="0" applyNumberFormat="1" applyFont="1" applyFill="1" applyBorder="1" applyAlignment="1">
      <alignment horizontal="right"/>
    </xf>
    <xf numFmtId="37" fontId="18" fillId="3" borderId="3" xfId="0" applyNumberFormat="1" applyFont="1" applyFill="1" applyBorder="1"/>
    <xf numFmtId="3" fontId="18" fillId="3" borderId="3" xfId="0" applyNumberFormat="1" applyFont="1" applyFill="1" applyBorder="1"/>
    <xf numFmtId="37" fontId="137" fillId="0" borderId="0" xfId="0" applyNumberFormat="1" applyFont="1" applyBorder="1"/>
    <xf numFmtId="0" fontId="18" fillId="0" borderId="0" xfId="0" applyFont="1" applyBorder="1"/>
    <xf numFmtId="0" fontId="71" fillId="0" borderId="0" xfId="42" applyFont="1" applyAlignment="1">
      <alignment wrapText="1"/>
    </xf>
    <xf numFmtId="180" fontId="60" fillId="0" borderId="0" xfId="0" applyNumberFormat="1" applyFont="1"/>
    <xf numFmtId="3" fontId="4" fillId="0" borderId="0" xfId="0" applyNumberFormat="1" applyFont="1" applyAlignment="1"/>
    <xf numFmtId="181" fontId="60" fillId="0" borderId="0" xfId="169" applyNumberFormat="1" applyFont="1" applyAlignment="1">
      <alignment horizontal="right"/>
    </xf>
    <xf numFmtId="181" fontId="0" fillId="0" borderId="0" xfId="169" applyNumberFormat="1" applyFont="1"/>
    <xf numFmtId="180" fontId="0" fillId="0" borderId="0" xfId="0" applyNumberFormat="1" applyAlignment="1">
      <alignment horizontal="right"/>
    </xf>
    <xf numFmtId="181" fontId="12" fillId="0" borderId="0" xfId="169" applyNumberFormat="1" applyFont="1"/>
    <xf numFmtId="166" fontId="31" fillId="0" borderId="44" xfId="0" applyNumberFormat="1" applyFont="1" applyBorder="1" applyAlignment="1">
      <alignment horizontal="left" vertical="top"/>
    </xf>
    <xf numFmtId="0" fontId="101" fillId="7" borderId="0" xfId="5" applyFont="1" applyFill="1" applyAlignment="1">
      <alignment horizontal="center"/>
    </xf>
    <xf numFmtId="0" fontId="101"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6" fillId="0" borderId="0" xfId="43" applyFont="1" applyFill="1" applyAlignment="1">
      <alignment horizontal="center"/>
    </xf>
    <xf numFmtId="0" fontId="5" fillId="2" borderId="0" xfId="0" applyFont="1" applyFill="1" applyAlignment="1">
      <alignment horizontal="center"/>
    </xf>
    <xf numFmtId="0" fontId="74" fillId="2" borderId="0" xfId="0" applyFont="1" applyFill="1" applyAlignment="1">
      <alignment horizontal="center" vertical="top"/>
    </xf>
    <xf numFmtId="0" fontId="74" fillId="2" borderId="0" xfId="0" applyFont="1" applyFill="1" applyAlignment="1">
      <alignment horizontal="center" vertical="center"/>
    </xf>
    <xf numFmtId="0" fontId="61"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11" fillId="2" borderId="1" xfId="0"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169"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2" fillId="2" borderId="0" xfId="0" applyFont="1" applyFill="1" applyAlignment="1">
      <alignment horizontal="center" vertical="top"/>
    </xf>
    <xf numFmtId="0" fontId="0" fillId="0" borderId="29" xfId="0" applyBorder="1" applyAlignment="1">
      <alignment vertical="top" wrapText="1"/>
    </xf>
    <xf numFmtId="0" fontId="0" fillId="0" borderId="30" xfId="0" applyBorder="1" applyAlignment="1">
      <alignment vertical="top" wrapText="1"/>
    </xf>
    <xf numFmtId="0" fontId="0" fillId="0" borderId="24" xfId="0" applyBorder="1" applyAlignment="1">
      <alignment vertical="top" wrapText="1"/>
    </xf>
    <xf numFmtId="37" fontId="0" fillId="0" borderId="0" xfId="0" applyNumberFormat="1" applyFont="1" applyAlignment="1">
      <alignment wrapText="1"/>
    </xf>
    <xf numFmtId="0" fontId="128" fillId="0" borderId="0" xfId="0" applyFont="1" applyAlignment="1">
      <alignment wrapText="1"/>
    </xf>
    <xf numFmtId="10" fontId="71" fillId="0" borderId="0" xfId="0" applyNumberFormat="1" applyFont="1" applyAlignment="1">
      <alignment horizontal="justify" vertical="top" wrapText="1"/>
    </xf>
    <xf numFmtId="0" fontId="0" fillId="0" borderId="0" xfId="0" applyAlignment="1">
      <alignment horizontal="justify" vertical="top"/>
    </xf>
    <xf numFmtId="0" fontId="61" fillId="2" borderId="0" xfId="0" applyFont="1" applyFill="1" applyAlignment="1"/>
    <xf numFmtId="17" fontId="6" fillId="3" borderId="3" xfId="0" quotePrefix="1" applyNumberFormat="1" applyFont="1" applyFill="1" applyBorder="1" applyAlignment="1">
      <alignment horizontal="center" vertical="center"/>
    </xf>
    <xf numFmtId="0" fontId="10" fillId="13" borderId="46" xfId="0" applyFont="1" applyFill="1" applyBorder="1" applyAlignment="1">
      <alignment horizontal="center" vertical="center"/>
    </xf>
    <xf numFmtId="0" fontId="58" fillId="2" borderId="0" xfId="0" applyFont="1" applyFill="1" applyBorder="1" applyAlignment="1">
      <alignment horizontal="center"/>
    </xf>
    <xf numFmtId="0" fontId="59" fillId="2" borderId="0"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14" fillId="3" borderId="3" xfId="0" applyFont="1" applyFill="1" applyBorder="1" applyAlignment="1">
      <alignment horizontal="center" vertical="center"/>
    </xf>
    <xf numFmtId="0" fontId="62" fillId="2" borderId="0" xfId="0" applyFont="1" applyFill="1" applyAlignment="1">
      <alignment horizontal="center" wrapText="1"/>
    </xf>
    <xf numFmtId="0" fontId="63"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9" fillId="2" borderId="0" xfId="0" applyFont="1" applyFill="1" applyAlignment="1">
      <alignment horizontal="center"/>
    </xf>
    <xf numFmtId="0" fontId="130"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58" fillId="2" borderId="0" xfId="0" applyFont="1" applyFill="1" applyAlignment="1">
      <alignment horizontal="center"/>
    </xf>
    <xf numFmtId="0" fontId="59" fillId="2" borderId="0" xfId="0" applyFont="1" applyFill="1" applyAlignment="1">
      <alignment horizontal="center" vertical="center"/>
    </xf>
    <xf numFmtId="0" fontId="0" fillId="0" borderId="0" xfId="0" applyAlignment="1">
      <alignment wrapText="1"/>
    </xf>
    <xf numFmtId="0" fontId="74" fillId="2" borderId="0" xfId="0" applyFont="1" applyFill="1" applyAlignment="1">
      <alignment horizontal="center"/>
    </xf>
    <xf numFmtId="37" fontId="0" fillId="0" borderId="44" xfId="0" applyNumberFormat="1" applyFont="1" applyBorder="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59" fillId="2" borderId="0" xfId="0" applyFont="1" applyFill="1" applyAlignment="1">
      <alignment horizontal="center" vertical="top"/>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0" fontId="99" fillId="2" borderId="0" xfId="0" applyFont="1" applyFill="1" applyAlignment="1">
      <alignment horizontal="center"/>
    </xf>
    <xf numFmtId="0" fontId="138" fillId="2" borderId="0" xfId="0" applyFont="1" applyFill="1" applyAlignment="1">
      <alignment horizont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2" applyNumberFormat="1" applyFont="1" applyFill="1" applyAlignment="1">
      <alignment horizontal="center"/>
    </xf>
    <xf numFmtId="166" fontId="63" fillId="2" borderId="1" xfId="2" applyNumberFormat="1" applyFont="1" applyFill="1" applyBorder="1" applyAlignment="1">
      <alignment horizontal="center" vertical="center"/>
    </xf>
    <xf numFmtId="0" fontId="93" fillId="0" borderId="10" xfId="0" applyFont="1" applyFill="1" applyBorder="1" applyAlignment="1">
      <alignment horizontal="center"/>
    </xf>
    <xf numFmtId="0" fontId="93" fillId="0" borderId="11" xfId="0" applyFont="1" applyFill="1" applyBorder="1" applyAlignment="1">
      <alignment horizontal="center"/>
    </xf>
    <xf numFmtId="0" fontId="93" fillId="0" borderId="12" xfId="0" applyFont="1" applyFill="1" applyBorder="1" applyAlignment="1">
      <alignment horizontal="center"/>
    </xf>
    <xf numFmtId="0" fontId="78"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23">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externalLink" Target="externalLinks/externalLink1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PSORIA/PAGINA%20WEB/AUTOPLAY/CDS/02/Nobancos0215/201502_BDR_EstadosFinancier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SORIA/PAGINA%20WEB/AUTOPLAY/CDS/02/BcosMultiples0215/201502_SIS2_RankingDeposit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28 DE FEBRERO DE 2015</v>
          </cell>
        </row>
        <row r="9">
          <cell r="E9">
            <v>2111568.2642399999</v>
          </cell>
        </row>
        <row r="10">
          <cell r="E10">
            <v>23611.429100000001</v>
          </cell>
        </row>
        <row r="11">
          <cell r="E11">
            <v>347.99914000000001</v>
          </cell>
        </row>
        <row r="12">
          <cell r="E12">
            <v>1543869.93888</v>
          </cell>
        </row>
        <row r="13">
          <cell r="E13">
            <v>1607758.2535699999</v>
          </cell>
        </row>
        <row r="14">
          <cell r="E14">
            <v>0</v>
          </cell>
        </row>
        <row r="15">
          <cell r="E15">
            <v>0</v>
          </cell>
        </row>
        <row r="16">
          <cell r="E16">
            <v>0</v>
          </cell>
        </row>
        <row r="17">
          <cell r="E17">
            <v>0</v>
          </cell>
        </row>
        <row r="18">
          <cell r="E18">
            <v>0</v>
          </cell>
        </row>
        <row r="19">
          <cell r="E19">
            <v>12215.431349999999</v>
          </cell>
        </row>
        <row r="20">
          <cell r="E20">
            <v>-76103.746040000013</v>
          </cell>
        </row>
        <row r="21">
          <cell r="E21">
            <v>4036.6796600000002</v>
          </cell>
        </row>
        <row r="22">
          <cell r="E22">
            <v>0</v>
          </cell>
        </row>
        <row r="23">
          <cell r="E23">
            <v>199327.92940999998</v>
          </cell>
        </row>
        <row r="24">
          <cell r="E24">
            <v>9156.010330000001</v>
          </cell>
        </row>
        <row r="25">
          <cell r="E25">
            <v>836.16588999999999</v>
          </cell>
        </row>
        <row r="26">
          <cell r="E26">
            <v>330382.11183000001</v>
          </cell>
        </row>
        <row r="27">
          <cell r="E27">
            <v>1625853.10204</v>
          </cell>
        </row>
        <row r="28">
          <cell r="E28">
            <v>0</v>
          </cell>
        </row>
        <row r="29">
          <cell r="E29">
            <v>0</v>
          </cell>
        </row>
        <row r="30">
          <cell r="E30">
            <v>0</v>
          </cell>
        </row>
        <row r="31">
          <cell r="E31">
            <v>0</v>
          </cell>
        </row>
        <row r="32">
          <cell r="E32">
            <v>0</v>
          </cell>
        </row>
        <row r="33">
          <cell r="E33">
            <v>0</v>
          </cell>
        </row>
        <row r="34">
          <cell r="E34">
            <v>0</v>
          </cell>
        </row>
        <row r="35">
          <cell r="E35">
            <v>0</v>
          </cell>
        </row>
        <row r="36">
          <cell r="E36">
            <v>812573.02330999996</v>
          </cell>
        </row>
        <row r="37">
          <cell r="E37">
            <v>8291.0008899999993</v>
          </cell>
        </row>
        <row r="38">
          <cell r="E38">
            <v>4619.1328400000002</v>
          </cell>
        </row>
        <row r="39">
          <cell r="E39">
            <v>800369.94499999995</v>
          </cell>
        </row>
        <row r="40">
          <cell r="E40">
            <v>0</v>
          </cell>
        </row>
        <row r="41">
          <cell r="E41">
            <v>0</v>
          </cell>
        </row>
        <row r="42">
          <cell r="E42">
            <v>485715.16219999996</v>
          </cell>
        </row>
        <row r="43">
          <cell r="E43">
            <v>300163.5</v>
          </cell>
        </row>
        <row r="44">
          <cell r="E44">
            <v>0</v>
          </cell>
        </row>
        <row r="45">
          <cell r="E45">
            <v>0</v>
          </cell>
        </row>
        <row r="46">
          <cell r="E46">
            <v>110782.22304000001</v>
          </cell>
        </row>
        <row r="47">
          <cell r="E47">
            <v>74769.439159999994</v>
          </cell>
        </row>
        <row r="48">
          <cell r="E48">
            <v>69427.324599999993</v>
          </cell>
        </row>
        <row r="49">
          <cell r="E49">
            <v>5342.11456</v>
          </cell>
        </row>
        <row r="50">
          <cell r="E50">
            <v>2111568.2642399999</v>
          </cell>
        </row>
        <row r="51">
          <cell r="E51">
            <v>0</v>
          </cell>
        </row>
        <row r="52">
          <cell r="E52">
            <v>13789590.468499999</v>
          </cell>
        </row>
        <row r="53">
          <cell r="E53">
            <v>12718.990320000001</v>
          </cell>
        </row>
        <row r="54">
          <cell r="E54">
            <v>-5794.4985999999999</v>
          </cell>
        </row>
        <row r="55">
          <cell r="E55">
            <v>6924.49172</v>
          </cell>
        </row>
        <row r="56">
          <cell r="E56">
            <v>4268.8294699999997</v>
          </cell>
        </row>
        <row r="57">
          <cell r="E57">
            <v>-157.32762</v>
          </cell>
        </row>
        <row r="58">
          <cell r="E58">
            <v>11035.993570000001</v>
          </cell>
        </row>
        <row r="59">
          <cell r="E59">
            <v>116.395</v>
          </cell>
        </row>
        <row r="60">
          <cell r="E60">
            <v>-20.674509999999998</v>
          </cell>
        </row>
        <row r="61">
          <cell r="E61">
            <v>11131.71406</v>
          </cell>
        </row>
        <row r="62">
          <cell r="E62">
            <v>-5926.67929</v>
          </cell>
        </row>
        <row r="63">
          <cell r="E63">
            <v>5205.0347699999993</v>
          </cell>
        </row>
        <row r="64">
          <cell r="E64">
            <v>0.95387</v>
          </cell>
        </row>
        <row r="65">
          <cell r="E65">
            <v>0</v>
          </cell>
        </row>
        <row r="66">
          <cell r="E66">
            <v>0.95387</v>
          </cell>
        </row>
        <row r="67">
          <cell r="E67">
            <v>0</v>
          </cell>
        </row>
        <row r="68">
          <cell r="E68">
            <v>0</v>
          </cell>
        </row>
        <row r="69">
          <cell r="E69">
            <v>0</v>
          </cell>
        </row>
        <row r="70">
          <cell r="E70">
            <v>5205.9886399999996</v>
          </cell>
        </row>
        <row r="71">
          <cell r="E71">
            <v>0</v>
          </cell>
        </row>
        <row r="72">
          <cell r="E72">
            <v>0</v>
          </cell>
        </row>
        <row r="73">
          <cell r="E73">
            <v>5205.9886399999996</v>
          </cell>
        </row>
        <row r="74">
          <cell r="E74">
            <v>136.12592000000001</v>
          </cell>
        </row>
        <row r="75">
          <cell r="E75">
            <v>0</v>
          </cell>
        </row>
        <row r="76">
          <cell r="E76">
            <v>5342.11456</v>
          </cell>
        </row>
        <row r="77">
          <cell r="E77">
            <v>0</v>
          </cell>
        </row>
        <row r="78">
          <cell r="E78">
            <v>5342.11456</v>
          </cell>
        </row>
        <row r="79">
          <cell r="E79">
            <v>0</v>
          </cell>
        </row>
        <row r="80">
          <cell r="E80">
            <v>5342.11456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194"/>
      <sheetName val="TC"/>
    </sheetNames>
    <sheetDataSet>
      <sheetData sheetId="0"/>
      <sheetData sheetId="1">
        <row r="1">
          <cell r="A1">
            <v>6.86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refreshError="1"/>
      <sheetData sheetId="1" refreshError="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24"/>
  <sheetViews>
    <sheetView tabSelected="1" zoomScaleNormal="100" workbookViewId="0">
      <selection activeCell="A10" sqref="A10"/>
    </sheetView>
  </sheetViews>
  <sheetFormatPr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163" t="s">
        <v>1084</v>
      </c>
      <c r="B1" s="1163"/>
      <c r="C1" s="1163"/>
    </row>
    <row r="2" spans="1:3" ht="22.5">
      <c r="A2" s="1163" t="s">
        <v>1085</v>
      </c>
      <c r="B2" s="1163"/>
      <c r="C2" s="1163"/>
    </row>
    <row r="3" spans="1:3" ht="22.5">
      <c r="A3" s="1163" t="s">
        <v>1542</v>
      </c>
      <c r="B3" s="1163"/>
      <c r="C3" s="1163"/>
    </row>
    <row r="4" spans="1:3" ht="22.5">
      <c r="A4" s="1164" t="s">
        <v>1268</v>
      </c>
      <c r="B4" s="1164"/>
      <c r="C4" s="1164"/>
    </row>
    <row r="5" spans="1:3" ht="4.5" customHeight="1">
      <c r="A5" s="14"/>
      <c r="B5" s="14"/>
      <c r="C5" s="14"/>
    </row>
    <row r="6" spans="1:3" ht="15">
      <c r="A6" s="15"/>
      <c r="B6" s="16"/>
      <c r="C6" s="16"/>
    </row>
    <row r="7" spans="1:3" ht="2.25" customHeight="1">
      <c r="A7" s="1165"/>
      <c r="B7" s="1165"/>
      <c r="C7" s="1165"/>
    </row>
    <row r="8" spans="1:3" ht="2.25" customHeight="1">
      <c r="A8" s="17"/>
      <c r="B8" s="18"/>
      <c r="C8" s="18"/>
    </row>
    <row r="9" spans="1:3" ht="9" customHeight="1">
      <c r="A9" s="18"/>
      <c r="B9" s="18"/>
      <c r="C9" s="18"/>
    </row>
    <row r="10" spans="1:3" ht="15">
      <c r="A10" s="19" t="s">
        <v>1086</v>
      </c>
      <c r="B10" s="20"/>
      <c r="C10" s="18"/>
    </row>
    <row r="11" spans="1:3" ht="14.25">
      <c r="A11" s="20"/>
      <c r="B11" s="18"/>
      <c r="C11" s="18"/>
    </row>
    <row r="12" spans="1:3" ht="15.75">
      <c r="A12" s="21" t="s">
        <v>1087</v>
      </c>
      <c r="B12" s="22"/>
      <c r="C12" s="22"/>
    </row>
    <row r="13" spans="1:3" ht="14.25">
      <c r="A13" s="23" t="s">
        <v>1088</v>
      </c>
      <c r="B13" s="24">
        <v>1</v>
      </c>
      <c r="C13" s="18"/>
    </row>
    <row r="14" spans="1:3" ht="14.25">
      <c r="A14" s="25"/>
      <c r="B14" s="24"/>
      <c r="C14" s="18"/>
    </row>
    <row r="15" spans="1:3" ht="15">
      <c r="A15" s="26" t="s">
        <v>0</v>
      </c>
      <c r="B15" s="27"/>
      <c r="C15" s="22"/>
    </row>
    <row r="16" spans="1:3" ht="18.75" customHeight="1">
      <c r="A16" s="545" t="s">
        <v>1270</v>
      </c>
      <c r="B16" s="546">
        <v>2</v>
      </c>
      <c r="C16" s="18"/>
    </row>
    <row r="17" spans="1:3" ht="18.75" customHeight="1">
      <c r="A17" s="545" t="s">
        <v>1278</v>
      </c>
      <c r="B17" s="546">
        <v>3</v>
      </c>
      <c r="C17" s="18"/>
    </row>
    <row r="18" spans="1:3" ht="18.75" customHeight="1">
      <c r="A18" s="545" t="s">
        <v>1280</v>
      </c>
      <c r="B18" s="546">
        <v>4</v>
      </c>
      <c r="C18" s="18"/>
    </row>
    <row r="19" spans="1:3" ht="18.75" customHeight="1">
      <c r="A19" s="19" t="s">
        <v>1328</v>
      </c>
      <c r="B19" s="24"/>
      <c r="C19" s="18"/>
    </row>
    <row r="20" spans="1:3" ht="18.75" customHeight="1">
      <c r="A20" s="545" t="s">
        <v>1089</v>
      </c>
      <c r="B20" s="546">
        <v>5</v>
      </c>
      <c r="C20" s="18"/>
    </row>
    <row r="21" spans="1:3" ht="18.75" customHeight="1">
      <c r="A21" s="545" t="s">
        <v>1090</v>
      </c>
      <c r="B21" s="546">
        <v>6</v>
      </c>
      <c r="C21" s="18"/>
    </row>
    <row r="22" spans="1:3" ht="18.75" customHeight="1">
      <c r="A22" s="545" t="s">
        <v>1091</v>
      </c>
      <c r="B22" s="546">
        <v>7</v>
      </c>
      <c r="C22" s="18"/>
    </row>
    <row r="23" spans="1:3" ht="18.75" customHeight="1">
      <c r="A23" s="545" t="s">
        <v>1092</v>
      </c>
      <c r="B23" s="546">
        <v>8</v>
      </c>
      <c r="C23" s="18"/>
    </row>
    <row r="24" spans="1:3" ht="18.75" customHeight="1">
      <c r="A24" s="545" t="s">
        <v>1093</v>
      </c>
      <c r="B24" s="546">
        <v>9</v>
      </c>
      <c r="C24" s="18"/>
    </row>
    <row r="25" spans="1:3" ht="18.75" customHeight="1">
      <c r="A25" s="545" t="s">
        <v>1094</v>
      </c>
      <c r="B25" s="546">
        <v>10</v>
      </c>
      <c r="C25" s="18"/>
    </row>
    <row r="26" spans="1:3" ht="18.75" customHeight="1">
      <c r="A26" s="545" t="s">
        <v>1095</v>
      </c>
      <c r="B26" s="546">
        <v>11</v>
      </c>
      <c r="C26" s="18"/>
    </row>
    <row r="27" spans="1:3" ht="18.75" customHeight="1">
      <c r="A27" s="545" t="s">
        <v>1096</v>
      </c>
      <c r="B27" s="546">
        <v>12</v>
      </c>
      <c r="C27" s="18"/>
    </row>
    <row r="28" spans="1:3" ht="18.75" customHeight="1">
      <c r="A28" s="545" t="s">
        <v>1097</v>
      </c>
      <c r="B28" s="546">
        <v>13</v>
      </c>
      <c r="C28" s="18"/>
    </row>
    <row r="29" spans="1:3" ht="18.75" customHeight="1">
      <c r="A29" s="545" t="s">
        <v>1098</v>
      </c>
      <c r="B29" s="546">
        <v>14</v>
      </c>
      <c r="C29" s="18"/>
    </row>
    <row r="30" spans="1:3" ht="18.75" customHeight="1">
      <c r="A30" s="545" t="s">
        <v>1099</v>
      </c>
      <c r="B30" s="546">
        <v>15</v>
      </c>
      <c r="C30" s="18"/>
    </row>
    <row r="31" spans="1:3" ht="18.75" customHeight="1">
      <c r="A31" s="545" t="s">
        <v>1100</v>
      </c>
      <c r="B31" s="546">
        <v>16</v>
      </c>
      <c r="C31" s="18"/>
    </row>
    <row r="32" spans="1:3" ht="18.75" customHeight="1">
      <c r="A32" s="545" t="s">
        <v>1289</v>
      </c>
      <c r="B32" s="546">
        <v>17</v>
      </c>
      <c r="C32" s="18"/>
    </row>
    <row r="33" spans="1:3" ht="18.75" customHeight="1">
      <c r="A33" s="545" t="s">
        <v>1290</v>
      </c>
      <c r="B33" s="546">
        <v>18</v>
      </c>
      <c r="C33" s="18"/>
    </row>
    <row r="34" spans="1:3" ht="18.75" customHeight="1">
      <c r="A34" s="545" t="s">
        <v>1313</v>
      </c>
      <c r="B34" s="546">
        <v>19</v>
      </c>
      <c r="C34" s="18"/>
    </row>
    <row r="35" spans="1:3" ht="18.75" customHeight="1">
      <c r="A35" s="545" t="s">
        <v>1315</v>
      </c>
      <c r="B35" s="546">
        <v>20</v>
      </c>
      <c r="C35" s="18"/>
    </row>
    <row r="36" spans="1:3" ht="18.75" customHeight="1">
      <c r="A36" s="545" t="s">
        <v>1317</v>
      </c>
      <c r="B36" s="546">
        <v>21</v>
      </c>
      <c r="C36" s="18"/>
    </row>
    <row r="37" spans="1:3" ht="18.75" customHeight="1">
      <c r="A37" s="545" t="s">
        <v>1319</v>
      </c>
      <c r="B37" s="546">
        <v>22</v>
      </c>
      <c r="C37" s="18"/>
    </row>
    <row r="38" spans="1:3" ht="18.75" customHeight="1">
      <c r="A38" s="545" t="s">
        <v>1271</v>
      </c>
      <c r="B38" s="546">
        <v>23</v>
      </c>
      <c r="C38" s="18"/>
    </row>
    <row r="39" spans="1:3" ht="18.75" customHeight="1">
      <c r="A39" s="545" t="s">
        <v>1279</v>
      </c>
      <c r="B39" s="546">
        <v>24</v>
      </c>
      <c r="C39" s="18"/>
    </row>
    <row r="40" spans="1:3" ht="18.75" customHeight="1">
      <c r="A40" s="545" t="s">
        <v>1281</v>
      </c>
      <c r="B40" s="546">
        <v>25</v>
      </c>
      <c r="C40" s="18"/>
    </row>
    <row r="41" spans="1:3" ht="18.75" customHeight="1">
      <c r="A41" s="19" t="s">
        <v>1329</v>
      </c>
      <c r="B41" s="546"/>
      <c r="C41" s="18"/>
    </row>
    <row r="42" spans="1:3" ht="18.75" customHeight="1">
      <c r="A42" s="545" t="s">
        <v>1288</v>
      </c>
      <c r="B42" s="546">
        <v>26</v>
      </c>
      <c r="C42" s="18"/>
    </row>
    <row r="43" spans="1:3" ht="18.75" customHeight="1">
      <c r="A43" s="545" t="s">
        <v>1291</v>
      </c>
      <c r="B43" s="546">
        <v>27</v>
      </c>
      <c r="C43" s="18"/>
    </row>
    <row r="44" spans="1:3" ht="18.75" customHeight="1">
      <c r="A44" s="545" t="s">
        <v>1292</v>
      </c>
      <c r="B44" s="546">
        <v>28</v>
      </c>
      <c r="C44" s="18"/>
    </row>
    <row r="45" spans="1:3" ht="18.75" customHeight="1">
      <c r="A45" s="545" t="s">
        <v>1314</v>
      </c>
      <c r="B45" s="546">
        <v>29</v>
      </c>
      <c r="C45" s="18"/>
    </row>
    <row r="46" spans="1:3" ht="18.75" customHeight="1">
      <c r="A46" s="545" t="s">
        <v>1316</v>
      </c>
      <c r="B46" s="546">
        <v>30</v>
      </c>
      <c r="C46" s="18"/>
    </row>
    <row r="47" spans="1:3" ht="18.75" customHeight="1">
      <c r="A47" s="545" t="s">
        <v>1318</v>
      </c>
      <c r="B47" s="546">
        <v>31</v>
      </c>
      <c r="C47" s="18"/>
    </row>
    <row r="48" spans="1:3" ht="18.75" customHeight="1">
      <c r="A48" s="545" t="s">
        <v>1320</v>
      </c>
      <c r="B48" s="546">
        <v>32</v>
      </c>
      <c r="C48" s="18"/>
    </row>
    <row r="49" spans="1:3" ht="18.75" customHeight="1">
      <c r="A49" s="545" t="s">
        <v>1101</v>
      </c>
      <c r="B49" s="546">
        <v>33</v>
      </c>
      <c r="C49" s="18"/>
    </row>
    <row r="50" spans="1:3" ht="18.75" customHeight="1">
      <c r="A50" s="545" t="s">
        <v>1102</v>
      </c>
      <c r="B50" s="546">
        <v>34</v>
      </c>
      <c r="C50" s="18"/>
    </row>
    <row r="51" spans="1:3" ht="18.75" customHeight="1">
      <c r="A51" s="545" t="s">
        <v>1103</v>
      </c>
      <c r="B51" s="546">
        <v>35</v>
      </c>
      <c r="C51" s="18"/>
    </row>
    <row r="52" spans="1:3" ht="18.75" customHeight="1">
      <c r="A52" s="26" t="s">
        <v>1104</v>
      </c>
      <c r="B52" s="27"/>
      <c r="C52" s="22"/>
    </row>
    <row r="53" spans="1:3" ht="18.75" customHeight="1">
      <c r="A53" s="545" t="s">
        <v>1105</v>
      </c>
      <c r="B53" s="546">
        <v>36</v>
      </c>
      <c r="C53" s="18"/>
    </row>
    <row r="54" spans="1:3" ht="18.75" customHeight="1">
      <c r="A54" s="545" t="s">
        <v>1106</v>
      </c>
      <c r="B54" s="546">
        <v>37</v>
      </c>
      <c r="C54" s="18"/>
    </row>
    <row r="55" spans="1:3" ht="18.75" customHeight="1">
      <c r="A55" s="545" t="s">
        <v>1107</v>
      </c>
      <c r="B55" s="546">
        <v>38</v>
      </c>
      <c r="C55" s="18"/>
    </row>
    <row r="56" spans="1:3" ht="18.75" customHeight="1">
      <c r="A56" s="545" t="s">
        <v>1108</v>
      </c>
      <c r="B56" s="546">
        <v>39</v>
      </c>
      <c r="C56" s="18"/>
    </row>
    <row r="57" spans="1:3" ht="18.75" customHeight="1">
      <c r="A57" s="545" t="s">
        <v>1109</v>
      </c>
      <c r="B57" s="682" t="s">
        <v>1429</v>
      </c>
      <c r="C57" s="18"/>
    </row>
    <row r="58" spans="1:3" ht="18.75" customHeight="1">
      <c r="A58" s="545" t="s">
        <v>1109</v>
      </c>
      <c r="B58" s="682" t="s">
        <v>1430</v>
      </c>
      <c r="C58" s="18"/>
    </row>
    <row r="59" spans="1:3" ht="18.75" customHeight="1">
      <c r="A59" s="545" t="s">
        <v>1110</v>
      </c>
      <c r="B59" s="546">
        <v>41</v>
      </c>
      <c r="C59" s="18"/>
    </row>
    <row r="60" spans="1:3" ht="18.75" customHeight="1">
      <c r="A60" s="545" t="s">
        <v>1111</v>
      </c>
      <c r="B60" s="546">
        <v>42</v>
      </c>
      <c r="C60" s="18"/>
    </row>
    <row r="61" spans="1:3" ht="18.75" customHeight="1">
      <c r="A61" s="545" t="s">
        <v>1112</v>
      </c>
      <c r="B61" s="546">
        <v>43</v>
      </c>
      <c r="C61" s="18"/>
    </row>
    <row r="62" spans="1:3" ht="18.75" customHeight="1">
      <c r="A62" s="545" t="s">
        <v>1113</v>
      </c>
      <c r="B62" s="546">
        <v>44</v>
      </c>
      <c r="C62" s="18"/>
    </row>
    <row r="63" spans="1:3" ht="18.75" customHeight="1">
      <c r="A63" s="545" t="s">
        <v>1114</v>
      </c>
      <c r="B63" s="546">
        <v>45</v>
      </c>
      <c r="C63" s="18"/>
    </row>
    <row r="64" spans="1:3" ht="18.75" customHeight="1">
      <c r="A64" s="545" t="s">
        <v>1115</v>
      </c>
      <c r="B64" s="546">
        <v>46</v>
      </c>
      <c r="C64" s="18"/>
    </row>
    <row r="65" spans="1:3" ht="18.75" customHeight="1">
      <c r="A65" s="545" t="s">
        <v>1116</v>
      </c>
      <c r="B65" s="546">
        <v>47</v>
      </c>
      <c r="C65" s="18"/>
    </row>
    <row r="66" spans="1:3" ht="18.75" customHeight="1">
      <c r="A66" s="545" t="s">
        <v>1117</v>
      </c>
      <c r="B66" s="546">
        <v>48</v>
      </c>
      <c r="C66" s="18"/>
    </row>
    <row r="67" spans="1:3" ht="18.75" customHeight="1">
      <c r="A67" s="545" t="s">
        <v>1118</v>
      </c>
      <c r="B67" s="682" t="s">
        <v>1431</v>
      </c>
      <c r="C67" s="18"/>
    </row>
    <row r="68" spans="1:3" ht="18.75" customHeight="1">
      <c r="A68" s="545" t="s">
        <v>1118</v>
      </c>
      <c r="B68" s="682" t="s">
        <v>1432</v>
      </c>
      <c r="C68" s="18"/>
    </row>
    <row r="69" spans="1:3" ht="18.75" customHeight="1">
      <c r="A69" s="545" t="s">
        <v>1119</v>
      </c>
      <c r="B69" s="682" t="s">
        <v>1433</v>
      </c>
      <c r="C69" s="18"/>
    </row>
    <row r="70" spans="1:3" ht="18.75" customHeight="1">
      <c r="A70" s="545" t="s">
        <v>1119</v>
      </c>
      <c r="B70" s="682" t="s">
        <v>1434</v>
      </c>
      <c r="C70" s="18"/>
    </row>
    <row r="71" spans="1:3" ht="18.75" customHeight="1">
      <c r="A71" s="545" t="s">
        <v>1120</v>
      </c>
      <c r="B71" s="682" t="s">
        <v>1321</v>
      </c>
      <c r="C71" s="18"/>
    </row>
    <row r="72" spans="1:3" ht="18.75" customHeight="1">
      <c r="A72" s="545" t="s">
        <v>1120</v>
      </c>
      <c r="B72" s="682" t="s">
        <v>1322</v>
      </c>
      <c r="C72" s="18"/>
    </row>
    <row r="73" spans="1:3" ht="18.75" customHeight="1">
      <c r="A73" s="545" t="s">
        <v>1121</v>
      </c>
      <c r="B73" s="546">
        <v>52</v>
      </c>
      <c r="C73" s="18"/>
    </row>
    <row r="74" spans="1:3" ht="18.75" customHeight="1">
      <c r="A74" s="545" t="s">
        <v>1122</v>
      </c>
      <c r="B74" s="546">
        <v>53</v>
      </c>
      <c r="C74" s="18"/>
    </row>
    <row r="75" spans="1:3" ht="18.75" customHeight="1">
      <c r="A75" s="545" t="s">
        <v>1123</v>
      </c>
      <c r="B75" s="546">
        <v>54</v>
      </c>
      <c r="C75" s="18"/>
    </row>
    <row r="76" spans="1:3" ht="18.75" customHeight="1">
      <c r="A76" s="545" t="s">
        <v>1124</v>
      </c>
      <c r="B76" s="546">
        <v>55</v>
      </c>
      <c r="C76" s="18"/>
    </row>
    <row r="77" spans="1:3" ht="18.75" customHeight="1">
      <c r="A77" s="25"/>
      <c r="B77" s="24"/>
      <c r="C77" s="18"/>
    </row>
    <row r="78" spans="1:3" ht="18.75" customHeight="1">
      <c r="A78" s="26" t="s">
        <v>1125</v>
      </c>
      <c r="B78" s="27"/>
      <c r="C78" s="22"/>
    </row>
    <row r="79" spans="1:3" s="28" customFormat="1" ht="18.75" customHeight="1">
      <c r="A79" s="545" t="s">
        <v>1126</v>
      </c>
      <c r="B79" s="546">
        <v>56</v>
      </c>
      <c r="C79" s="547"/>
    </row>
    <row r="80" spans="1:3" s="28" customFormat="1" ht="18.75" customHeight="1">
      <c r="A80" s="545" t="s">
        <v>1127</v>
      </c>
      <c r="B80" s="546">
        <v>57</v>
      </c>
      <c r="C80" s="547"/>
    </row>
    <row r="81" spans="1:3" s="28" customFormat="1" ht="18.75" customHeight="1">
      <c r="A81" s="545" t="s">
        <v>1128</v>
      </c>
      <c r="B81" s="546">
        <v>58</v>
      </c>
      <c r="C81" s="547"/>
    </row>
    <row r="82" spans="1:3" ht="18.75" customHeight="1">
      <c r="A82" s="545" t="s">
        <v>1129</v>
      </c>
      <c r="B82" s="546">
        <v>59</v>
      </c>
      <c r="C82" s="547"/>
    </row>
    <row r="83" spans="1:3" ht="18.75" customHeight="1">
      <c r="A83" s="29" t="s">
        <v>1130</v>
      </c>
      <c r="B83" s="24"/>
      <c r="C83" s="18"/>
    </row>
    <row r="84" spans="1:3" ht="18.75" customHeight="1">
      <c r="A84" s="545" t="s">
        <v>1131</v>
      </c>
      <c r="B84" s="546">
        <v>60</v>
      </c>
      <c r="C84" s="18"/>
    </row>
    <row r="85" spans="1:3" ht="18.75" customHeight="1">
      <c r="A85" s="545" t="s">
        <v>1132</v>
      </c>
      <c r="B85" s="546">
        <v>61</v>
      </c>
      <c r="C85" s="18"/>
    </row>
    <row r="86" spans="1:3" ht="18.75" customHeight="1">
      <c r="A86" s="545" t="s">
        <v>1133</v>
      </c>
      <c r="B86" s="546">
        <v>62</v>
      </c>
      <c r="C86" s="18"/>
    </row>
    <row r="87" spans="1:3" ht="18.75" customHeight="1">
      <c r="A87" s="29" t="s">
        <v>1134</v>
      </c>
      <c r="B87" s="24"/>
      <c r="C87" s="18"/>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9"/>
  <sheetViews>
    <sheetView zoomScale="70" zoomScaleNormal="70" workbookViewId="0">
      <selection activeCell="C90" sqref="C90"/>
    </sheetView>
  </sheetViews>
  <sheetFormatPr defaultRowHeight="12.75"/>
  <cols>
    <col min="1" max="1" width="65" style="38" customWidth="1"/>
    <col min="2" max="2" width="17.7109375" style="1012" customWidth="1"/>
    <col min="3" max="3" width="15" style="1012" customWidth="1"/>
    <col min="4" max="4" width="72" style="1012" customWidth="1"/>
    <col min="5" max="5" width="18.5703125" style="1012" customWidth="1"/>
    <col min="6" max="6" width="3.7109375" style="39" customWidth="1"/>
    <col min="7" max="7" width="18.28515625" style="1012" customWidth="1"/>
    <col min="8" max="8" width="17.28515625" style="1012" customWidth="1"/>
    <col min="9" max="9" width="9.140625" style="1012"/>
    <col min="10" max="10" width="12.42578125" style="1012" bestFit="1" customWidth="1"/>
    <col min="11" max="256" width="9.140625" style="1012"/>
    <col min="257" max="257" width="65" style="1012" customWidth="1"/>
    <col min="258" max="258" width="17.7109375" style="1012" customWidth="1"/>
    <col min="259" max="259" width="15" style="1012" customWidth="1"/>
    <col min="260" max="260" width="72" style="1012" customWidth="1"/>
    <col min="261" max="261" width="18.5703125" style="1012" customWidth="1"/>
    <col min="262" max="262" width="3.7109375" style="1012" customWidth="1"/>
    <col min="263" max="263" width="18.28515625" style="1012" customWidth="1"/>
    <col min="264" max="264" width="17.28515625" style="1012" customWidth="1"/>
    <col min="265" max="265" width="9.140625" style="1012"/>
    <col min="266" max="266" width="12.42578125" style="1012" bestFit="1" customWidth="1"/>
    <col min="267" max="512" width="9.140625" style="1012"/>
    <col min="513" max="513" width="65" style="1012" customWidth="1"/>
    <col min="514" max="514" width="17.7109375" style="1012" customWidth="1"/>
    <col min="515" max="515" width="15" style="1012" customWidth="1"/>
    <col min="516" max="516" width="72" style="1012" customWidth="1"/>
    <col min="517" max="517" width="18.5703125" style="1012" customWidth="1"/>
    <col min="518" max="518" width="3.7109375" style="1012" customWidth="1"/>
    <col min="519" max="519" width="18.28515625" style="1012" customWidth="1"/>
    <col min="520" max="520" width="17.28515625" style="1012" customWidth="1"/>
    <col min="521" max="521" width="9.140625" style="1012"/>
    <col min="522" max="522" width="12.42578125" style="1012" bestFit="1" customWidth="1"/>
    <col min="523" max="768" width="9.140625" style="1012"/>
    <col min="769" max="769" width="65" style="1012" customWidth="1"/>
    <col min="770" max="770" width="17.7109375" style="1012" customWidth="1"/>
    <col min="771" max="771" width="15" style="1012" customWidth="1"/>
    <col min="772" max="772" width="72" style="1012" customWidth="1"/>
    <col min="773" max="773" width="18.5703125" style="1012" customWidth="1"/>
    <col min="774" max="774" width="3.7109375" style="1012" customWidth="1"/>
    <col min="775" max="775" width="18.28515625" style="1012" customWidth="1"/>
    <col min="776" max="776" width="17.28515625" style="1012" customWidth="1"/>
    <col min="777" max="777" width="9.140625" style="1012"/>
    <col min="778" max="778" width="12.42578125" style="1012" bestFit="1" customWidth="1"/>
    <col min="779" max="1024" width="9.140625" style="1012"/>
    <col min="1025" max="1025" width="65" style="1012" customWidth="1"/>
    <col min="1026" max="1026" width="17.7109375" style="1012" customWidth="1"/>
    <col min="1027" max="1027" width="15" style="1012" customWidth="1"/>
    <col min="1028" max="1028" width="72" style="1012" customWidth="1"/>
    <col min="1029" max="1029" width="18.5703125" style="1012" customWidth="1"/>
    <col min="1030" max="1030" width="3.7109375" style="1012" customWidth="1"/>
    <col min="1031" max="1031" width="18.28515625" style="1012" customWidth="1"/>
    <col min="1032" max="1032" width="17.28515625" style="1012" customWidth="1"/>
    <col min="1033" max="1033" width="9.140625" style="1012"/>
    <col min="1034" max="1034" width="12.42578125" style="1012" bestFit="1" customWidth="1"/>
    <col min="1035" max="1280" width="9.140625" style="1012"/>
    <col min="1281" max="1281" width="65" style="1012" customWidth="1"/>
    <col min="1282" max="1282" width="17.7109375" style="1012" customWidth="1"/>
    <col min="1283" max="1283" width="15" style="1012" customWidth="1"/>
    <col min="1284" max="1284" width="72" style="1012" customWidth="1"/>
    <col min="1285" max="1285" width="18.5703125" style="1012" customWidth="1"/>
    <col min="1286" max="1286" width="3.7109375" style="1012" customWidth="1"/>
    <col min="1287" max="1287" width="18.28515625" style="1012" customWidth="1"/>
    <col min="1288" max="1288" width="17.28515625" style="1012" customWidth="1"/>
    <col min="1289" max="1289" width="9.140625" style="1012"/>
    <col min="1290" max="1290" width="12.42578125" style="1012" bestFit="1" customWidth="1"/>
    <col min="1291" max="1536" width="9.140625" style="1012"/>
    <col min="1537" max="1537" width="65" style="1012" customWidth="1"/>
    <col min="1538" max="1538" width="17.7109375" style="1012" customWidth="1"/>
    <col min="1539" max="1539" width="15" style="1012" customWidth="1"/>
    <col min="1540" max="1540" width="72" style="1012" customWidth="1"/>
    <col min="1541" max="1541" width="18.5703125" style="1012" customWidth="1"/>
    <col min="1542" max="1542" width="3.7109375" style="1012" customWidth="1"/>
    <col min="1543" max="1543" width="18.28515625" style="1012" customWidth="1"/>
    <col min="1544" max="1544" width="17.28515625" style="1012" customWidth="1"/>
    <col min="1545" max="1545" width="9.140625" style="1012"/>
    <col min="1546" max="1546" width="12.42578125" style="1012" bestFit="1" customWidth="1"/>
    <col min="1547" max="1792" width="9.140625" style="1012"/>
    <col min="1793" max="1793" width="65" style="1012" customWidth="1"/>
    <col min="1794" max="1794" width="17.7109375" style="1012" customWidth="1"/>
    <col min="1795" max="1795" width="15" style="1012" customWidth="1"/>
    <col min="1796" max="1796" width="72" style="1012" customWidth="1"/>
    <col min="1797" max="1797" width="18.5703125" style="1012" customWidth="1"/>
    <col min="1798" max="1798" width="3.7109375" style="1012" customWidth="1"/>
    <col min="1799" max="1799" width="18.28515625" style="1012" customWidth="1"/>
    <col min="1800" max="1800" width="17.28515625" style="1012" customWidth="1"/>
    <col min="1801" max="1801" width="9.140625" style="1012"/>
    <col min="1802" max="1802" width="12.42578125" style="1012" bestFit="1" customWidth="1"/>
    <col min="1803" max="2048" width="9.140625" style="1012"/>
    <col min="2049" max="2049" width="65" style="1012" customWidth="1"/>
    <col min="2050" max="2050" width="17.7109375" style="1012" customWidth="1"/>
    <col min="2051" max="2051" width="15" style="1012" customWidth="1"/>
    <col min="2052" max="2052" width="72" style="1012" customWidth="1"/>
    <col min="2053" max="2053" width="18.5703125" style="1012" customWidth="1"/>
    <col min="2054" max="2054" width="3.7109375" style="1012" customWidth="1"/>
    <col min="2055" max="2055" width="18.28515625" style="1012" customWidth="1"/>
    <col min="2056" max="2056" width="17.28515625" style="1012" customWidth="1"/>
    <col min="2057" max="2057" width="9.140625" style="1012"/>
    <col min="2058" max="2058" width="12.42578125" style="1012" bestFit="1" customWidth="1"/>
    <col min="2059" max="2304" width="9.140625" style="1012"/>
    <col min="2305" max="2305" width="65" style="1012" customWidth="1"/>
    <col min="2306" max="2306" width="17.7109375" style="1012" customWidth="1"/>
    <col min="2307" max="2307" width="15" style="1012" customWidth="1"/>
    <col min="2308" max="2308" width="72" style="1012" customWidth="1"/>
    <col min="2309" max="2309" width="18.5703125" style="1012" customWidth="1"/>
    <col min="2310" max="2310" width="3.7109375" style="1012" customWidth="1"/>
    <col min="2311" max="2311" width="18.28515625" style="1012" customWidth="1"/>
    <col min="2312" max="2312" width="17.28515625" style="1012" customWidth="1"/>
    <col min="2313" max="2313" width="9.140625" style="1012"/>
    <col min="2314" max="2314" width="12.42578125" style="1012" bestFit="1" customWidth="1"/>
    <col min="2315" max="2560" width="9.140625" style="1012"/>
    <col min="2561" max="2561" width="65" style="1012" customWidth="1"/>
    <col min="2562" max="2562" width="17.7109375" style="1012" customWidth="1"/>
    <col min="2563" max="2563" width="15" style="1012" customWidth="1"/>
    <col min="2564" max="2564" width="72" style="1012" customWidth="1"/>
    <col min="2565" max="2565" width="18.5703125" style="1012" customWidth="1"/>
    <col min="2566" max="2566" width="3.7109375" style="1012" customWidth="1"/>
    <col min="2567" max="2567" width="18.28515625" style="1012" customWidth="1"/>
    <col min="2568" max="2568" width="17.28515625" style="1012" customWidth="1"/>
    <col min="2569" max="2569" width="9.140625" style="1012"/>
    <col min="2570" max="2570" width="12.42578125" style="1012" bestFit="1" customWidth="1"/>
    <col min="2571" max="2816" width="9.140625" style="1012"/>
    <col min="2817" max="2817" width="65" style="1012" customWidth="1"/>
    <col min="2818" max="2818" width="17.7109375" style="1012" customWidth="1"/>
    <col min="2819" max="2819" width="15" style="1012" customWidth="1"/>
    <col min="2820" max="2820" width="72" style="1012" customWidth="1"/>
    <col min="2821" max="2821" width="18.5703125" style="1012" customWidth="1"/>
    <col min="2822" max="2822" width="3.7109375" style="1012" customWidth="1"/>
    <col min="2823" max="2823" width="18.28515625" style="1012" customWidth="1"/>
    <col min="2824" max="2824" width="17.28515625" style="1012" customWidth="1"/>
    <col min="2825" max="2825" width="9.140625" style="1012"/>
    <col min="2826" max="2826" width="12.42578125" style="1012" bestFit="1" customWidth="1"/>
    <col min="2827" max="3072" width="9.140625" style="1012"/>
    <col min="3073" max="3073" width="65" style="1012" customWidth="1"/>
    <col min="3074" max="3074" width="17.7109375" style="1012" customWidth="1"/>
    <col min="3075" max="3075" width="15" style="1012" customWidth="1"/>
    <col min="3076" max="3076" width="72" style="1012" customWidth="1"/>
    <col min="3077" max="3077" width="18.5703125" style="1012" customWidth="1"/>
    <col min="3078" max="3078" width="3.7109375" style="1012" customWidth="1"/>
    <col min="3079" max="3079" width="18.28515625" style="1012" customWidth="1"/>
    <col min="3080" max="3080" width="17.28515625" style="1012" customWidth="1"/>
    <col min="3081" max="3081" width="9.140625" style="1012"/>
    <col min="3082" max="3082" width="12.42578125" style="1012" bestFit="1" customWidth="1"/>
    <col min="3083" max="3328" width="9.140625" style="1012"/>
    <col min="3329" max="3329" width="65" style="1012" customWidth="1"/>
    <col min="3330" max="3330" width="17.7109375" style="1012" customWidth="1"/>
    <col min="3331" max="3331" width="15" style="1012" customWidth="1"/>
    <col min="3332" max="3332" width="72" style="1012" customWidth="1"/>
    <col min="3333" max="3333" width="18.5703125" style="1012" customWidth="1"/>
    <col min="3334" max="3334" width="3.7109375" style="1012" customWidth="1"/>
    <col min="3335" max="3335" width="18.28515625" style="1012" customWidth="1"/>
    <col min="3336" max="3336" width="17.28515625" style="1012" customWidth="1"/>
    <col min="3337" max="3337" width="9.140625" style="1012"/>
    <col min="3338" max="3338" width="12.42578125" style="1012" bestFit="1" customWidth="1"/>
    <col min="3339" max="3584" width="9.140625" style="1012"/>
    <col min="3585" max="3585" width="65" style="1012" customWidth="1"/>
    <col min="3586" max="3586" width="17.7109375" style="1012" customWidth="1"/>
    <col min="3587" max="3587" width="15" style="1012" customWidth="1"/>
    <col min="3588" max="3588" width="72" style="1012" customWidth="1"/>
    <col min="3589" max="3589" width="18.5703125" style="1012" customWidth="1"/>
    <col min="3590" max="3590" width="3.7109375" style="1012" customWidth="1"/>
    <col min="3591" max="3591" width="18.28515625" style="1012" customWidth="1"/>
    <col min="3592" max="3592" width="17.28515625" style="1012" customWidth="1"/>
    <col min="3593" max="3593" width="9.140625" style="1012"/>
    <col min="3594" max="3594" width="12.42578125" style="1012" bestFit="1" customWidth="1"/>
    <col min="3595" max="3840" width="9.140625" style="1012"/>
    <col min="3841" max="3841" width="65" style="1012" customWidth="1"/>
    <col min="3842" max="3842" width="17.7109375" style="1012" customWidth="1"/>
    <col min="3843" max="3843" width="15" style="1012" customWidth="1"/>
    <col min="3844" max="3844" width="72" style="1012" customWidth="1"/>
    <col min="3845" max="3845" width="18.5703125" style="1012" customWidth="1"/>
    <col min="3846" max="3846" width="3.7109375" style="1012" customWidth="1"/>
    <col min="3847" max="3847" width="18.28515625" style="1012" customWidth="1"/>
    <col min="3848" max="3848" width="17.28515625" style="1012" customWidth="1"/>
    <col min="3849" max="3849" width="9.140625" style="1012"/>
    <col min="3850" max="3850" width="12.42578125" style="1012" bestFit="1" customWidth="1"/>
    <col min="3851" max="4096" width="9.140625" style="1012"/>
    <col min="4097" max="4097" width="65" style="1012" customWidth="1"/>
    <col min="4098" max="4098" width="17.7109375" style="1012" customWidth="1"/>
    <col min="4099" max="4099" width="15" style="1012" customWidth="1"/>
    <col min="4100" max="4100" width="72" style="1012" customWidth="1"/>
    <col min="4101" max="4101" width="18.5703125" style="1012" customWidth="1"/>
    <col min="4102" max="4102" width="3.7109375" style="1012" customWidth="1"/>
    <col min="4103" max="4103" width="18.28515625" style="1012" customWidth="1"/>
    <col min="4104" max="4104" width="17.28515625" style="1012" customWidth="1"/>
    <col min="4105" max="4105" width="9.140625" style="1012"/>
    <col min="4106" max="4106" width="12.42578125" style="1012" bestFit="1" customWidth="1"/>
    <col min="4107" max="4352" width="9.140625" style="1012"/>
    <col min="4353" max="4353" width="65" style="1012" customWidth="1"/>
    <col min="4354" max="4354" width="17.7109375" style="1012" customWidth="1"/>
    <col min="4355" max="4355" width="15" style="1012" customWidth="1"/>
    <col min="4356" max="4356" width="72" style="1012" customWidth="1"/>
    <col min="4357" max="4357" width="18.5703125" style="1012" customWidth="1"/>
    <col min="4358" max="4358" width="3.7109375" style="1012" customWidth="1"/>
    <col min="4359" max="4359" width="18.28515625" style="1012" customWidth="1"/>
    <col min="4360" max="4360" width="17.28515625" style="1012" customWidth="1"/>
    <col min="4361" max="4361" width="9.140625" style="1012"/>
    <col min="4362" max="4362" width="12.42578125" style="1012" bestFit="1" customWidth="1"/>
    <col min="4363" max="4608" width="9.140625" style="1012"/>
    <col min="4609" max="4609" width="65" style="1012" customWidth="1"/>
    <col min="4610" max="4610" width="17.7109375" style="1012" customWidth="1"/>
    <col min="4611" max="4611" width="15" style="1012" customWidth="1"/>
    <col min="4612" max="4612" width="72" style="1012" customWidth="1"/>
    <col min="4613" max="4613" width="18.5703125" style="1012" customWidth="1"/>
    <col min="4614" max="4614" width="3.7109375" style="1012" customWidth="1"/>
    <col min="4615" max="4615" width="18.28515625" style="1012" customWidth="1"/>
    <col min="4616" max="4616" width="17.28515625" style="1012" customWidth="1"/>
    <col min="4617" max="4617" width="9.140625" style="1012"/>
    <col min="4618" max="4618" width="12.42578125" style="1012" bestFit="1" customWidth="1"/>
    <col min="4619" max="4864" width="9.140625" style="1012"/>
    <col min="4865" max="4865" width="65" style="1012" customWidth="1"/>
    <col min="4866" max="4866" width="17.7109375" style="1012" customWidth="1"/>
    <col min="4867" max="4867" width="15" style="1012" customWidth="1"/>
    <col min="4868" max="4868" width="72" style="1012" customWidth="1"/>
    <col min="4869" max="4869" width="18.5703125" style="1012" customWidth="1"/>
    <col min="4870" max="4870" width="3.7109375" style="1012" customWidth="1"/>
    <col min="4871" max="4871" width="18.28515625" style="1012" customWidth="1"/>
    <col min="4872" max="4872" width="17.28515625" style="1012" customWidth="1"/>
    <col min="4873" max="4873" width="9.140625" style="1012"/>
    <col min="4874" max="4874" width="12.42578125" style="1012" bestFit="1" customWidth="1"/>
    <col min="4875" max="5120" width="9.140625" style="1012"/>
    <col min="5121" max="5121" width="65" style="1012" customWidth="1"/>
    <col min="5122" max="5122" width="17.7109375" style="1012" customWidth="1"/>
    <col min="5123" max="5123" width="15" style="1012" customWidth="1"/>
    <col min="5124" max="5124" width="72" style="1012" customWidth="1"/>
    <col min="5125" max="5125" width="18.5703125" style="1012" customWidth="1"/>
    <col min="5126" max="5126" width="3.7109375" style="1012" customWidth="1"/>
    <col min="5127" max="5127" width="18.28515625" style="1012" customWidth="1"/>
    <col min="5128" max="5128" width="17.28515625" style="1012" customWidth="1"/>
    <col min="5129" max="5129" width="9.140625" style="1012"/>
    <col min="5130" max="5130" width="12.42578125" style="1012" bestFit="1" customWidth="1"/>
    <col min="5131" max="5376" width="9.140625" style="1012"/>
    <col min="5377" max="5377" width="65" style="1012" customWidth="1"/>
    <col min="5378" max="5378" width="17.7109375" style="1012" customWidth="1"/>
    <col min="5379" max="5379" width="15" style="1012" customWidth="1"/>
    <col min="5380" max="5380" width="72" style="1012" customWidth="1"/>
    <col min="5381" max="5381" width="18.5703125" style="1012" customWidth="1"/>
    <col min="5382" max="5382" width="3.7109375" style="1012" customWidth="1"/>
    <col min="5383" max="5383" width="18.28515625" style="1012" customWidth="1"/>
    <col min="5384" max="5384" width="17.28515625" style="1012" customWidth="1"/>
    <col min="5385" max="5385" width="9.140625" style="1012"/>
    <col min="5386" max="5386" width="12.42578125" style="1012" bestFit="1" customWidth="1"/>
    <col min="5387" max="5632" width="9.140625" style="1012"/>
    <col min="5633" max="5633" width="65" style="1012" customWidth="1"/>
    <col min="5634" max="5634" width="17.7109375" style="1012" customWidth="1"/>
    <col min="5635" max="5635" width="15" style="1012" customWidth="1"/>
    <col min="5636" max="5636" width="72" style="1012" customWidth="1"/>
    <col min="5637" max="5637" width="18.5703125" style="1012" customWidth="1"/>
    <col min="5638" max="5638" width="3.7109375" style="1012" customWidth="1"/>
    <col min="5639" max="5639" width="18.28515625" style="1012" customWidth="1"/>
    <col min="5640" max="5640" width="17.28515625" style="1012" customWidth="1"/>
    <col min="5641" max="5641" width="9.140625" style="1012"/>
    <col min="5642" max="5642" width="12.42578125" style="1012" bestFit="1" customWidth="1"/>
    <col min="5643" max="5888" width="9.140625" style="1012"/>
    <col min="5889" max="5889" width="65" style="1012" customWidth="1"/>
    <col min="5890" max="5890" width="17.7109375" style="1012" customWidth="1"/>
    <col min="5891" max="5891" width="15" style="1012" customWidth="1"/>
    <col min="5892" max="5892" width="72" style="1012" customWidth="1"/>
    <col min="5893" max="5893" width="18.5703125" style="1012" customWidth="1"/>
    <col min="5894" max="5894" width="3.7109375" style="1012" customWidth="1"/>
    <col min="5895" max="5895" width="18.28515625" style="1012" customWidth="1"/>
    <col min="5896" max="5896" width="17.28515625" style="1012" customWidth="1"/>
    <col min="5897" max="5897" width="9.140625" style="1012"/>
    <col min="5898" max="5898" width="12.42578125" style="1012" bestFit="1" customWidth="1"/>
    <col min="5899" max="6144" width="9.140625" style="1012"/>
    <col min="6145" max="6145" width="65" style="1012" customWidth="1"/>
    <col min="6146" max="6146" width="17.7109375" style="1012" customWidth="1"/>
    <col min="6147" max="6147" width="15" style="1012" customWidth="1"/>
    <col min="6148" max="6148" width="72" style="1012" customWidth="1"/>
    <col min="6149" max="6149" width="18.5703125" style="1012" customWidth="1"/>
    <col min="6150" max="6150" width="3.7109375" style="1012" customWidth="1"/>
    <col min="6151" max="6151" width="18.28515625" style="1012" customWidth="1"/>
    <col min="6152" max="6152" width="17.28515625" style="1012" customWidth="1"/>
    <col min="6153" max="6153" width="9.140625" style="1012"/>
    <col min="6154" max="6154" width="12.42578125" style="1012" bestFit="1" customWidth="1"/>
    <col min="6155" max="6400" width="9.140625" style="1012"/>
    <col min="6401" max="6401" width="65" style="1012" customWidth="1"/>
    <col min="6402" max="6402" width="17.7109375" style="1012" customWidth="1"/>
    <col min="6403" max="6403" width="15" style="1012" customWidth="1"/>
    <col min="6404" max="6404" width="72" style="1012" customWidth="1"/>
    <col min="6405" max="6405" width="18.5703125" style="1012" customWidth="1"/>
    <col min="6406" max="6406" width="3.7109375" style="1012" customWidth="1"/>
    <col min="6407" max="6407" width="18.28515625" style="1012" customWidth="1"/>
    <col min="6408" max="6408" width="17.28515625" style="1012" customWidth="1"/>
    <col min="6409" max="6409" width="9.140625" style="1012"/>
    <col min="6410" max="6410" width="12.42578125" style="1012" bestFit="1" customWidth="1"/>
    <col min="6411" max="6656" width="9.140625" style="1012"/>
    <col min="6657" max="6657" width="65" style="1012" customWidth="1"/>
    <col min="6658" max="6658" width="17.7109375" style="1012" customWidth="1"/>
    <col min="6659" max="6659" width="15" style="1012" customWidth="1"/>
    <col min="6660" max="6660" width="72" style="1012" customWidth="1"/>
    <col min="6661" max="6661" width="18.5703125" style="1012" customWidth="1"/>
    <col min="6662" max="6662" width="3.7109375" style="1012" customWidth="1"/>
    <col min="6663" max="6663" width="18.28515625" style="1012" customWidth="1"/>
    <col min="6664" max="6664" width="17.28515625" style="1012" customWidth="1"/>
    <col min="6665" max="6665" width="9.140625" style="1012"/>
    <col min="6666" max="6666" width="12.42578125" style="1012" bestFit="1" customWidth="1"/>
    <col min="6667" max="6912" width="9.140625" style="1012"/>
    <col min="6913" max="6913" width="65" style="1012" customWidth="1"/>
    <col min="6914" max="6914" width="17.7109375" style="1012" customWidth="1"/>
    <col min="6915" max="6915" width="15" style="1012" customWidth="1"/>
    <col min="6916" max="6916" width="72" style="1012" customWidth="1"/>
    <col min="6917" max="6917" width="18.5703125" style="1012" customWidth="1"/>
    <col min="6918" max="6918" width="3.7109375" style="1012" customWidth="1"/>
    <col min="6919" max="6919" width="18.28515625" style="1012" customWidth="1"/>
    <col min="6920" max="6920" width="17.28515625" style="1012" customWidth="1"/>
    <col min="6921" max="6921" width="9.140625" style="1012"/>
    <col min="6922" max="6922" width="12.42578125" style="1012" bestFit="1" customWidth="1"/>
    <col min="6923" max="7168" width="9.140625" style="1012"/>
    <col min="7169" max="7169" width="65" style="1012" customWidth="1"/>
    <col min="7170" max="7170" width="17.7109375" style="1012" customWidth="1"/>
    <col min="7171" max="7171" width="15" style="1012" customWidth="1"/>
    <col min="7172" max="7172" width="72" style="1012" customWidth="1"/>
    <col min="7173" max="7173" width="18.5703125" style="1012" customWidth="1"/>
    <col min="7174" max="7174" width="3.7109375" style="1012" customWidth="1"/>
    <col min="7175" max="7175" width="18.28515625" style="1012" customWidth="1"/>
    <col min="7176" max="7176" width="17.28515625" style="1012" customWidth="1"/>
    <col min="7177" max="7177" width="9.140625" style="1012"/>
    <col min="7178" max="7178" width="12.42578125" style="1012" bestFit="1" customWidth="1"/>
    <col min="7179" max="7424" width="9.140625" style="1012"/>
    <col min="7425" max="7425" width="65" style="1012" customWidth="1"/>
    <col min="7426" max="7426" width="17.7109375" style="1012" customWidth="1"/>
    <col min="7427" max="7427" width="15" style="1012" customWidth="1"/>
    <col min="7428" max="7428" width="72" style="1012" customWidth="1"/>
    <col min="7429" max="7429" width="18.5703125" style="1012" customWidth="1"/>
    <col min="7430" max="7430" width="3.7109375" style="1012" customWidth="1"/>
    <col min="7431" max="7431" width="18.28515625" style="1012" customWidth="1"/>
    <col min="7432" max="7432" width="17.28515625" style="1012" customWidth="1"/>
    <col min="7433" max="7433" width="9.140625" style="1012"/>
    <col min="7434" max="7434" width="12.42578125" style="1012" bestFit="1" customWidth="1"/>
    <col min="7435" max="7680" width="9.140625" style="1012"/>
    <col min="7681" max="7681" width="65" style="1012" customWidth="1"/>
    <col min="7682" max="7682" width="17.7109375" style="1012" customWidth="1"/>
    <col min="7683" max="7683" width="15" style="1012" customWidth="1"/>
    <col min="7684" max="7684" width="72" style="1012" customWidth="1"/>
    <col min="7685" max="7685" width="18.5703125" style="1012" customWidth="1"/>
    <col min="7686" max="7686" width="3.7109375" style="1012" customWidth="1"/>
    <col min="7687" max="7687" width="18.28515625" style="1012" customWidth="1"/>
    <col min="7688" max="7688" width="17.28515625" style="1012" customWidth="1"/>
    <col min="7689" max="7689" width="9.140625" style="1012"/>
    <col min="7690" max="7690" width="12.42578125" style="1012" bestFit="1" customWidth="1"/>
    <col min="7691" max="7936" width="9.140625" style="1012"/>
    <col min="7937" max="7937" width="65" style="1012" customWidth="1"/>
    <col min="7938" max="7938" width="17.7109375" style="1012" customWidth="1"/>
    <col min="7939" max="7939" width="15" style="1012" customWidth="1"/>
    <col min="7940" max="7940" width="72" style="1012" customWidth="1"/>
    <col min="7941" max="7941" width="18.5703125" style="1012" customWidth="1"/>
    <col min="7942" max="7942" width="3.7109375" style="1012" customWidth="1"/>
    <col min="7943" max="7943" width="18.28515625" style="1012" customWidth="1"/>
    <col min="7944" max="7944" width="17.28515625" style="1012" customWidth="1"/>
    <col min="7945" max="7945" width="9.140625" style="1012"/>
    <col min="7946" max="7946" width="12.42578125" style="1012" bestFit="1" customWidth="1"/>
    <col min="7947" max="8192" width="9.140625" style="1012"/>
    <col min="8193" max="8193" width="65" style="1012" customWidth="1"/>
    <col min="8194" max="8194" width="17.7109375" style="1012" customWidth="1"/>
    <col min="8195" max="8195" width="15" style="1012" customWidth="1"/>
    <col min="8196" max="8196" width="72" style="1012" customWidth="1"/>
    <col min="8197" max="8197" width="18.5703125" style="1012" customWidth="1"/>
    <col min="8198" max="8198" width="3.7109375" style="1012" customWidth="1"/>
    <col min="8199" max="8199" width="18.28515625" style="1012" customWidth="1"/>
    <col min="8200" max="8200" width="17.28515625" style="1012" customWidth="1"/>
    <col min="8201" max="8201" width="9.140625" style="1012"/>
    <col min="8202" max="8202" width="12.42578125" style="1012" bestFit="1" customWidth="1"/>
    <col min="8203" max="8448" width="9.140625" style="1012"/>
    <col min="8449" max="8449" width="65" style="1012" customWidth="1"/>
    <col min="8450" max="8450" width="17.7109375" style="1012" customWidth="1"/>
    <col min="8451" max="8451" width="15" style="1012" customWidth="1"/>
    <col min="8452" max="8452" width="72" style="1012" customWidth="1"/>
    <col min="8453" max="8453" width="18.5703125" style="1012" customWidth="1"/>
    <col min="8454" max="8454" width="3.7109375" style="1012" customWidth="1"/>
    <col min="8455" max="8455" width="18.28515625" style="1012" customWidth="1"/>
    <col min="8456" max="8456" width="17.28515625" style="1012" customWidth="1"/>
    <col min="8457" max="8457" width="9.140625" style="1012"/>
    <col min="8458" max="8458" width="12.42578125" style="1012" bestFit="1" customWidth="1"/>
    <col min="8459" max="8704" width="9.140625" style="1012"/>
    <col min="8705" max="8705" width="65" style="1012" customWidth="1"/>
    <col min="8706" max="8706" width="17.7109375" style="1012" customWidth="1"/>
    <col min="8707" max="8707" width="15" style="1012" customWidth="1"/>
    <col min="8708" max="8708" width="72" style="1012" customWidth="1"/>
    <col min="8709" max="8709" width="18.5703125" style="1012" customWidth="1"/>
    <col min="8710" max="8710" width="3.7109375" style="1012" customWidth="1"/>
    <col min="8711" max="8711" width="18.28515625" style="1012" customWidth="1"/>
    <col min="8712" max="8712" width="17.28515625" style="1012" customWidth="1"/>
    <col min="8713" max="8713" width="9.140625" style="1012"/>
    <col min="8714" max="8714" width="12.42578125" style="1012" bestFit="1" customWidth="1"/>
    <col min="8715" max="8960" width="9.140625" style="1012"/>
    <col min="8961" max="8961" width="65" style="1012" customWidth="1"/>
    <col min="8962" max="8962" width="17.7109375" style="1012" customWidth="1"/>
    <col min="8963" max="8963" width="15" style="1012" customWidth="1"/>
    <col min="8964" max="8964" width="72" style="1012" customWidth="1"/>
    <col min="8965" max="8965" width="18.5703125" style="1012" customWidth="1"/>
    <col min="8966" max="8966" width="3.7109375" style="1012" customWidth="1"/>
    <col min="8967" max="8967" width="18.28515625" style="1012" customWidth="1"/>
    <col min="8968" max="8968" width="17.28515625" style="1012" customWidth="1"/>
    <col min="8969" max="8969" width="9.140625" style="1012"/>
    <col min="8970" max="8970" width="12.42578125" style="1012" bestFit="1" customWidth="1"/>
    <col min="8971" max="9216" width="9.140625" style="1012"/>
    <col min="9217" max="9217" width="65" style="1012" customWidth="1"/>
    <col min="9218" max="9218" width="17.7109375" style="1012" customWidth="1"/>
    <col min="9219" max="9219" width="15" style="1012" customWidth="1"/>
    <col min="9220" max="9220" width="72" style="1012" customWidth="1"/>
    <col min="9221" max="9221" width="18.5703125" style="1012" customWidth="1"/>
    <col min="9222" max="9222" width="3.7109375" style="1012" customWidth="1"/>
    <col min="9223" max="9223" width="18.28515625" style="1012" customWidth="1"/>
    <col min="9224" max="9224" width="17.28515625" style="1012" customWidth="1"/>
    <col min="9225" max="9225" width="9.140625" style="1012"/>
    <col min="9226" max="9226" width="12.42578125" style="1012" bestFit="1" customWidth="1"/>
    <col min="9227" max="9472" width="9.140625" style="1012"/>
    <col min="9473" max="9473" width="65" style="1012" customWidth="1"/>
    <col min="9474" max="9474" width="17.7109375" style="1012" customWidth="1"/>
    <col min="9475" max="9475" width="15" style="1012" customWidth="1"/>
    <col min="9476" max="9476" width="72" style="1012" customWidth="1"/>
    <col min="9477" max="9477" width="18.5703125" style="1012" customWidth="1"/>
    <col min="9478" max="9478" width="3.7109375" style="1012" customWidth="1"/>
    <col min="9479" max="9479" width="18.28515625" style="1012" customWidth="1"/>
    <col min="9480" max="9480" width="17.28515625" style="1012" customWidth="1"/>
    <col min="9481" max="9481" width="9.140625" style="1012"/>
    <col min="9482" max="9482" width="12.42578125" style="1012" bestFit="1" customWidth="1"/>
    <col min="9483" max="9728" width="9.140625" style="1012"/>
    <col min="9729" max="9729" width="65" style="1012" customWidth="1"/>
    <col min="9730" max="9730" width="17.7109375" style="1012" customWidth="1"/>
    <col min="9731" max="9731" width="15" style="1012" customWidth="1"/>
    <col min="9732" max="9732" width="72" style="1012" customWidth="1"/>
    <col min="9733" max="9733" width="18.5703125" style="1012" customWidth="1"/>
    <col min="9734" max="9734" width="3.7109375" style="1012" customWidth="1"/>
    <col min="9735" max="9735" width="18.28515625" style="1012" customWidth="1"/>
    <col min="9736" max="9736" width="17.28515625" style="1012" customWidth="1"/>
    <col min="9737" max="9737" width="9.140625" style="1012"/>
    <col min="9738" max="9738" width="12.42578125" style="1012" bestFit="1" customWidth="1"/>
    <col min="9739" max="9984" width="9.140625" style="1012"/>
    <col min="9985" max="9985" width="65" style="1012" customWidth="1"/>
    <col min="9986" max="9986" width="17.7109375" style="1012" customWidth="1"/>
    <col min="9987" max="9987" width="15" style="1012" customWidth="1"/>
    <col min="9988" max="9988" width="72" style="1012" customWidth="1"/>
    <col min="9989" max="9989" width="18.5703125" style="1012" customWidth="1"/>
    <col min="9990" max="9990" width="3.7109375" style="1012" customWidth="1"/>
    <col min="9991" max="9991" width="18.28515625" style="1012" customWidth="1"/>
    <col min="9992" max="9992" width="17.28515625" style="1012" customWidth="1"/>
    <col min="9993" max="9993" width="9.140625" style="1012"/>
    <col min="9994" max="9994" width="12.42578125" style="1012" bestFit="1" customWidth="1"/>
    <col min="9995" max="10240" width="9.140625" style="1012"/>
    <col min="10241" max="10241" width="65" style="1012" customWidth="1"/>
    <col min="10242" max="10242" width="17.7109375" style="1012" customWidth="1"/>
    <col min="10243" max="10243" width="15" style="1012" customWidth="1"/>
    <col min="10244" max="10244" width="72" style="1012" customWidth="1"/>
    <col min="10245" max="10245" width="18.5703125" style="1012" customWidth="1"/>
    <col min="10246" max="10246" width="3.7109375" style="1012" customWidth="1"/>
    <col min="10247" max="10247" width="18.28515625" style="1012" customWidth="1"/>
    <col min="10248" max="10248" width="17.28515625" style="1012" customWidth="1"/>
    <col min="10249" max="10249" width="9.140625" style="1012"/>
    <col min="10250" max="10250" width="12.42578125" style="1012" bestFit="1" customWidth="1"/>
    <col min="10251" max="10496" width="9.140625" style="1012"/>
    <col min="10497" max="10497" width="65" style="1012" customWidth="1"/>
    <col min="10498" max="10498" width="17.7109375" style="1012" customWidth="1"/>
    <col min="10499" max="10499" width="15" style="1012" customWidth="1"/>
    <col min="10500" max="10500" width="72" style="1012" customWidth="1"/>
    <col min="10501" max="10501" width="18.5703125" style="1012" customWidth="1"/>
    <col min="10502" max="10502" width="3.7109375" style="1012" customWidth="1"/>
    <col min="10503" max="10503" width="18.28515625" style="1012" customWidth="1"/>
    <col min="10504" max="10504" width="17.28515625" style="1012" customWidth="1"/>
    <col min="10505" max="10505" width="9.140625" style="1012"/>
    <col min="10506" max="10506" width="12.42578125" style="1012" bestFit="1" customWidth="1"/>
    <col min="10507" max="10752" width="9.140625" style="1012"/>
    <col min="10753" max="10753" width="65" style="1012" customWidth="1"/>
    <col min="10754" max="10754" width="17.7109375" style="1012" customWidth="1"/>
    <col min="10755" max="10755" width="15" style="1012" customWidth="1"/>
    <col min="10756" max="10756" width="72" style="1012" customWidth="1"/>
    <col min="10757" max="10757" width="18.5703125" style="1012" customWidth="1"/>
    <col min="10758" max="10758" width="3.7109375" style="1012" customWidth="1"/>
    <col min="10759" max="10759" width="18.28515625" style="1012" customWidth="1"/>
    <col min="10760" max="10760" width="17.28515625" style="1012" customWidth="1"/>
    <col min="10761" max="10761" width="9.140625" style="1012"/>
    <col min="10762" max="10762" width="12.42578125" style="1012" bestFit="1" customWidth="1"/>
    <col min="10763" max="11008" width="9.140625" style="1012"/>
    <col min="11009" max="11009" width="65" style="1012" customWidth="1"/>
    <col min="11010" max="11010" width="17.7109375" style="1012" customWidth="1"/>
    <col min="11011" max="11011" width="15" style="1012" customWidth="1"/>
    <col min="11012" max="11012" width="72" style="1012" customWidth="1"/>
    <col min="11013" max="11013" width="18.5703125" style="1012" customWidth="1"/>
    <col min="11014" max="11014" width="3.7109375" style="1012" customWidth="1"/>
    <col min="11015" max="11015" width="18.28515625" style="1012" customWidth="1"/>
    <col min="11016" max="11016" width="17.28515625" style="1012" customWidth="1"/>
    <col min="11017" max="11017" width="9.140625" style="1012"/>
    <col min="11018" max="11018" width="12.42578125" style="1012" bestFit="1" customWidth="1"/>
    <col min="11019" max="11264" width="9.140625" style="1012"/>
    <col min="11265" max="11265" width="65" style="1012" customWidth="1"/>
    <col min="11266" max="11266" width="17.7109375" style="1012" customWidth="1"/>
    <col min="11267" max="11267" width="15" style="1012" customWidth="1"/>
    <col min="11268" max="11268" width="72" style="1012" customWidth="1"/>
    <col min="11269" max="11269" width="18.5703125" style="1012" customWidth="1"/>
    <col min="11270" max="11270" width="3.7109375" style="1012" customWidth="1"/>
    <col min="11271" max="11271" width="18.28515625" style="1012" customWidth="1"/>
    <col min="11272" max="11272" width="17.28515625" style="1012" customWidth="1"/>
    <col min="11273" max="11273" width="9.140625" style="1012"/>
    <col min="11274" max="11274" width="12.42578125" style="1012" bestFit="1" customWidth="1"/>
    <col min="11275" max="11520" width="9.140625" style="1012"/>
    <col min="11521" max="11521" width="65" style="1012" customWidth="1"/>
    <col min="11522" max="11522" width="17.7109375" style="1012" customWidth="1"/>
    <col min="11523" max="11523" width="15" style="1012" customWidth="1"/>
    <col min="11524" max="11524" width="72" style="1012" customWidth="1"/>
    <col min="11525" max="11525" width="18.5703125" style="1012" customWidth="1"/>
    <col min="11526" max="11526" width="3.7109375" style="1012" customWidth="1"/>
    <col min="11527" max="11527" width="18.28515625" style="1012" customWidth="1"/>
    <col min="11528" max="11528" width="17.28515625" style="1012" customWidth="1"/>
    <col min="11529" max="11529" width="9.140625" style="1012"/>
    <col min="11530" max="11530" width="12.42578125" style="1012" bestFit="1" customWidth="1"/>
    <col min="11531" max="11776" width="9.140625" style="1012"/>
    <col min="11777" max="11777" width="65" style="1012" customWidth="1"/>
    <col min="11778" max="11778" width="17.7109375" style="1012" customWidth="1"/>
    <col min="11779" max="11779" width="15" style="1012" customWidth="1"/>
    <col min="11780" max="11780" width="72" style="1012" customWidth="1"/>
    <col min="11781" max="11781" width="18.5703125" style="1012" customWidth="1"/>
    <col min="11782" max="11782" width="3.7109375" style="1012" customWidth="1"/>
    <col min="11783" max="11783" width="18.28515625" style="1012" customWidth="1"/>
    <col min="11784" max="11784" width="17.28515625" style="1012" customWidth="1"/>
    <col min="11785" max="11785" width="9.140625" style="1012"/>
    <col min="11786" max="11786" width="12.42578125" style="1012" bestFit="1" customWidth="1"/>
    <col min="11787" max="12032" width="9.140625" style="1012"/>
    <col min="12033" max="12033" width="65" style="1012" customWidth="1"/>
    <col min="12034" max="12034" width="17.7109375" style="1012" customWidth="1"/>
    <col min="12035" max="12035" width="15" style="1012" customWidth="1"/>
    <col min="12036" max="12036" width="72" style="1012" customWidth="1"/>
    <col min="12037" max="12037" width="18.5703125" style="1012" customWidth="1"/>
    <col min="12038" max="12038" width="3.7109375" style="1012" customWidth="1"/>
    <col min="12039" max="12039" width="18.28515625" style="1012" customWidth="1"/>
    <col min="12040" max="12040" width="17.28515625" style="1012" customWidth="1"/>
    <col min="12041" max="12041" width="9.140625" style="1012"/>
    <col min="12042" max="12042" width="12.42578125" style="1012" bestFit="1" customWidth="1"/>
    <col min="12043" max="12288" width="9.140625" style="1012"/>
    <col min="12289" max="12289" width="65" style="1012" customWidth="1"/>
    <col min="12290" max="12290" width="17.7109375" style="1012" customWidth="1"/>
    <col min="12291" max="12291" width="15" style="1012" customWidth="1"/>
    <col min="12292" max="12292" width="72" style="1012" customWidth="1"/>
    <col min="12293" max="12293" width="18.5703125" style="1012" customWidth="1"/>
    <col min="12294" max="12294" width="3.7109375" style="1012" customWidth="1"/>
    <col min="12295" max="12295" width="18.28515625" style="1012" customWidth="1"/>
    <col min="12296" max="12296" width="17.28515625" style="1012" customWidth="1"/>
    <col min="12297" max="12297" width="9.140625" style="1012"/>
    <col min="12298" max="12298" width="12.42578125" style="1012" bestFit="1" customWidth="1"/>
    <col min="12299" max="12544" width="9.140625" style="1012"/>
    <col min="12545" max="12545" width="65" style="1012" customWidth="1"/>
    <col min="12546" max="12546" width="17.7109375" style="1012" customWidth="1"/>
    <col min="12547" max="12547" width="15" style="1012" customWidth="1"/>
    <col min="12548" max="12548" width="72" style="1012" customWidth="1"/>
    <col min="12549" max="12549" width="18.5703125" style="1012" customWidth="1"/>
    <col min="12550" max="12550" width="3.7109375" style="1012" customWidth="1"/>
    <col min="12551" max="12551" width="18.28515625" style="1012" customWidth="1"/>
    <col min="12552" max="12552" width="17.28515625" style="1012" customWidth="1"/>
    <col min="12553" max="12553" width="9.140625" style="1012"/>
    <col min="12554" max="12554" width="12.42578125" style="1012" bestFit="1" customWidth="1"/>
    <col min="12555" max="12800" width="9.140625" style="1012"/>
    <col min="12801" max="12801" width="65" style="1012" customWidth="1"/>
    <col min="12802" max="12802" width="17.7109375" style="1012" customWidth="1"/>
    <col min="12803" max="12803" width="15" style="1012" customWidth="1"/>
    <col min="12804" max="12804" width="72" style="1012" customWidth="1"/>
    <col min="12805" max="12805" width="18.5703125" style="1012" customWidth="1"/>
    <col min="12806" max="12806" width="3.7109375" style="1012" customWidth="1"/>
    <col min="12807" max="12807" width="18.28515625" style="1012" customWidth="1"/>
    <col min="12808" max="12808" width="17.28515625" style="1012" customWidth="1"/>
    <col min="12809" max="12809" width="9.140625" style="1012"/>
    <col min="12810" max="12810" width="12.42578125" style="1012" bestFit="1" customWidth="1"/>
    <col min="12811" max="13056" width="9.140625" style="1012"/>
    <col min="13057" max="13057" width="65" style="1012" customWidth="1"/>
    <col min="13058" max="13058" width="17.7109375" style="1012" customWidth="1"/>
    <col min="13059" max="13059" width="15" style="1012" customWidth="1"/>
    <col min="13060" max="13060" width="72" style="1012" customWidth="1"/>
    <col min="13061" max="13061" width="18.5703125" style="1012" customWidth="1"/>
    <col min="13062" max="13062" width="3.7109375" style="1012" customWidth="1"/>
    <col min="13063" max="13063" width="18.28515625" style="1012" customWidth="1"/>
    <col min="13064" max="13064" width="17.28515625" style="1012" customWidth="1"/>
    <col min="13065" max="13065" width="9.140625" style="1012"/>
    <col min="13066" max="13066" width="12.42578125" style="1012" bestFit="1" customWidth="1"/>
    <col min="13067" max="13312" width="9.140625" style="1012"/>
    <col min="13313" max="13313" width="65" style="1012" customWidth="1"/>
    <col min="13314" max="13314" width="17.7109375" style="1012" customWidth="1"/>
    <col min="13315" max="13315" width="15" style="1012" customWidth="1"/>
    <col min="13316" max="13316" width="72" style="1012" customWidth="1"/>
    <col min="13317" max="13317" width="18.5703125" style="1012" customWidth="1"/>
    <col min="13318" max="13318" width="3.7109375" style="1012" customWidth="1"/>
    <col min="13319" max="13319" width="18.28515625" style="1012" customWidth="1"/>
    <col min="13320" max="13320" width="17.28515625" style="1012" customWidth="1"/>
    <col min="13321" max="13321" width="9.140625" style="1012"/>
    <col min="13322" max="13322" width="12.42578125" style="1012" bestFit="1" customWidth="1"/>
    <col min="13323" max="13568" width="9.140625" style="1012"/>
    <col min="13569" max="13569" width="65" style="1012" customWidth="1"/>
    <col min="13570" max="13570" width="17.7109375" style="1012" customWidth="1"/>
    <col min="13571" max="13571" width="15" style="1012" customWidth="1"/>
    <col min="13572" max="13572" width="72" style="1012" customWidth="1"/>
    <col min="13573" max="13573" width="18.5703125" style="1012" customWidth="1"/>
    <col min="13574" max="13574" width="3.7109375" style="1012" customWidth="1"/>
    <col min="13575" max="13575" width="18.28515625" style="1012" customWidth="1"/>
    <col min="13576" max="13576" width="17.28515625" style="1012" customWidth="1"/>
    <col min="13577" max="13577" width="9.140625" style="1012"/>
    <col min="13578" max="13578" width="12.42578125" style="1012" bestFit="1" customWidth="1"/>
    <col min="13579" max="13824" width="9.140625" style="1012"/>
    <col min="13825" max="13825" width="65" style="1012" customWidth="1"/>
    <col min="13826" max="13826" width="17.7109375" style="1012" customWidth="1"/>
    <col min="13827" max="13827" width="15" style="1012" customWidth="1"/>
    <col min="13828" max="13828" width="72" style="1012" customWidth="1"/>
    <col min="13829" max="13829" width="18.5703125" style="1012" customWidth="1"/>
    <col min="13830" max="13830" width="3.7109375" style="1012" customWidth="1"/>
    <col min="13831" max="13831" width="18.28515625" style="1012" customWidth="1"/>
    <col min="13832" max="13832" width="17.28515625" style="1012" customWidth="1"/>
    <col min="13833" max="13833" width="9.140625" style="1012"/>
    <col min="13834" max="13834" width="12.42578125" style="1012" bestFit="1" customWidth="1"/>
    <col min="13835" max="14080" width="9.140625" style="1012"/>
    <col min="14081" max="14081" width="65" style="1012" customWidth="1"/>
    <col min="14082" max="14082" width="17.7109375" style="1012" customWidth="1"/>
    <col min="14083" max="14083" width="15" style="1012" customWidth="1"/>
    <col min="14084" max="14084" width="72" style="1012" customWidth="1"/>
    <col min="14085" max="14085" width="18.5703125" style="1012" customWidth="1"/>
    <col min="14086" max="14086" width="3.7109375" style="1012" customWidth="1"/>
    <col min="14087" max="14087" width="18.28515625" style="1012" customWidth="1"/>
    <col min="14088" max="14088" width="17.28515625" style="1012" customWidth="1"/>
    <col min="14089" max="14089" width="9.140625" style="1012"/>
    <col min="14090" max="14090" width="12.42578125" style="1012" bestFit="1" customWidth="1"/>
    <col min="14091" max="14336" width="9.140625" style="1012"/>
    <col min="14337" max="14337" width="65" style="1012" customWidth="1"/>
    <col min="14338" max="14338" width="17.7109375" style="1012" customWidth="1"/>
    <col min="14339" max="14339" width="15" style="1012" customWidth="1"/>
    <col min="14340" max="14340" width="72" style="1012" customWidth="1"/>
    <col min="14341" max="14341" width="18.5703125" style="1012" customWidth="1"/>
    <col min="14342" max="14342" width="3.7109375" style="1012" customWidth="1"/>
    <col min="14343" max="14343" width="18.28515625" style="1012" customWidth="1"/>
    <col min="14344" max="14344" width="17.28515625" style="1012" customWidth="1"/>
    <col min="14345" max="14345" width="9.140625" style="1012"/>
    <col min="14346" max="14346" width="12.42578125" style="1012" bestFit="1" customWidth="1"/>
    <col min="14347" max="14592" width="9.140625" style="1012"/>
    <col min="14593" max="14593" width="65" style="1012" customWidth="1"/>
    <col min="14594" max="14594" width="17.7109375" style="1012" customWidth="1"/>
    <col min="14595" max="14595" width="15" style="1012" customWidth="1"/>
    <col min="14596" max="14596" width="72" style="1012" customWidth="1"/>
    <col min="14597" max="14597" width="18.5703125" style="1012" customWidth="1"/>
    <col min="14598" max="14598" width="3.7109375" style="1012" customWidth="1"/>
    <col min="14599" max="14599" width="18.28515625" style="1012" customWidth="1"/>
    <col min="14600" max="14600" width="17.28515625" style="1012" customWidth="1"/>
    <col min="14601" max="14601" width="9.140625" style="1012"/>
    <col min="14602" max="14602" width="12.42578125" style="1012" bestFit="1" customWidth="1"/>
    <col min="14603" max="14848" width="9.140625" style="1012"/>
    <col min="14849" max="14849" width="65" style="1012" customWidth="1"/>
    <col min="14850" max="14850" width="17.7109375" style="1012" customWidth="1"/>
    <col min="14851" max="14851" width="15" style="1012" customWidth="1"/>
    <col min="14852" max="14852" width="72" style="1012" customWidth="1"/>
    <col min="14853" max="14853" width="18.5703125" style="1012" customWidth="1"/>
    <col min="14854" max="14854" width="3.7109375" style="1012" customWidth="1"/>
    <col min="14855" max="14855" width="18.28515625" style="1012" customWidth="1"/>
    <col min="14856" max="14856" width="17.28515625" style="1012" customWidth="1"/>
    <col min="14857" max="14857" width="9.140625" style="1012"/>
    <col min="14858" max="14858" width="12.42578125" style="1012" bestFit="1" customWidth="1"/>
    <col min="14859" max="15104" width="9.140625" style="1012"/>
    <col min="15105" max="15105" width="65" style="1012" customWidth="1"/>
    <col min="15106" max="15106" width="17.7109375" style="1012" customWidth="1"/>
    <col min="15107" max="15107" width="15" style="1012" customWidth="1"/>
    <col min="15108" max="15108" width="72" style="1012" customWidth="1"/>
    <col min="15109" max="15109" width="18.5703125" style="1012" customWidth="1"/>
    <col min="15110" max="15110" width="3.7109375" style="1012" customWidth="1"/>
    <col min="15111" max="15111" width="18.28515625" style="1012" customWidth="1"/>
    <col min="15112" max="15112" width="17.28515625" style="1012" customWidth="1"/>
    <col min="15113" max="15113" width="9.140625" style="1012"/>
    <col min="15114" max="15114" width="12.42578125" style="1012" bestFit="1" customWidth="1"/>
    <col min="15115" max="15360" width="9.140625" style="1012"/>
    <col min="15361" max="15361" width="65" style="1012" customWidth="1"/>
    <col min="15362" max="15362" width="17.7109375" style="1012" customWidth="1"/>
    <col min="15363" max="15363" width="15" style="1012" customWidth="1"/>
    <col min="15364" max="15364" width="72" style="1012" customWidth="1"/>
    <col min="15365" max="15365" width="18.5703125" style="1012" customWidth="1"/>
    <col min="15366" max="15366" width="3.7109375" style="1012" customWidth="1"/>
    <col min="15367" max="15367" width="18.28515625" style="1012" customWidth="1"/>
    <col min="15368" max="15368" width="17.28515625" style="1012" customWidth="1"/>
    <col min="15369" max="15369" width="9.140625" style="1012"/>
    <col min="15370" max="15370" width="12.42578125" style="1012" bestFit="1" customWidth="1"/>
    <col min="15371" max="15616" width="9.140625" style="1012"/>
    <col min="15617" max="15617" width="65" style="1012" customWidth="1"/>
    <col min="15618" max="15618" width="17.7109375" style="1012" customWidth="1"/>
    <col min="15619" max="15619" width="15" style="1012" customWidth="1"/>
    <col min="15620" max="15620" width="72" style="1012" customWidth="1"/>
    <col min="15621" max="15621" width="18.5703125" style="1012" customWidth="1"/>
    <col min="15622" max="15622" width="3.7109375" style="1012" customWidth="1"/>
    <col min="15623" max="15623" width="18.28515625" style="1012" customWidth="1"/>
    <col min="15624" max="15624" width="17.28515625" style="1012" customWidth="1"/>
    <col min="15625" max="15625" width="9.140625" style="1012"/>
    <col min="15626" max="15626" width="12.42578125" style="1012" bestFit="1" customWidth="1"/>
    <col min="15627" max="15872" width="9.140625" style="1012"/>
    <col min="15873" max="15873" width="65" style="1012" customWidth="1"/>
    <col min="15874" max="15874" width="17.7109375" style="1012" customWidth="1"/>
    <col min="15875" max="15875" width="15" style="1012" customWidth="1"/>
    <col min="15876" max="15876" width="72" style="1012" customWidth="1"/>
    <col min="15877" max="15877" width="18.5703125" style="1012" customWidth="1"/>
    <col min="15878" max="15878" width="3.7109375" style="1012" customWidth="1"/>
    <col min="15879" max="15879" width="18.28515625" style="1012" customWidth="1"/>
    <col min="15880" max="15880" width="17.28515625" style="1012" customWidth="1"/>
    <col min="15881" max="15881" width="9.140625" style="1012"/>
    <col min="15882" max="15882" width="12.42578125" style="1012" bestFit="1" customWidth="1"/>
    <col min="15883" max="16128" width="9.140625" style="1012"/>
    <col min="16129" max="16129" width="65" style="1012" customWidth="1"/>
    <col min="16130" max="16130" width="17.7109375" style="1012" customWidth="1"/>
    <col min="16131" max="16131" width="15" style="1012" customWidth="1"/>
    <col min="16132" max="16132" width="72" style="1012" customWidth="1"/>
    <col min="16133" max="16133" width="18.5703125" style="1012" customWidth="1"/>
    <col min="16134" max="16134" width="3.7109375" style="1012" customWidth="1"/>
    <col min="16135" max="16135" width="18.28515625" style="1012" customWidth="1"/>
    <col min="16136" max="16136" width="17.28515625" style="1012" customWidth="1"/>
    <col min="16137" max="16137" width="9.140625" style="1012"/>
    <col min="16138" max="16138" width="12.42578125" style="1012" bestFit="1" customWidth="1"/>
    <col min="16139" max="16384" width="9.140625" style="1012"/>
  </cols>
  <sheetData>
    <row r="1" spans="1:10" s="33" customFormat="1" ht="3.75" customHeight="1">
      <c r="A1" s="1167"/>
      <c r="B1" s="1167"/>
      <c r="C1" s="1167"/>
      <c r="D1" s="1167"/>
      <c r="E1" s="1167"/>
      <c r="F1" s="32"/>
    </row>
    <row r="2" spans="1:10" s="35" customFormat="1" ht="33.75" customHeight="1">
      <c r="A2" s="1167" t="s">
        <v>1087</v>
      </c>
      <c r="B2" s="1167"/>
      <c r="C2" s="1167"/>
      <c r="D2" s="1167"/>
      <c r="E2" s="1167"/>
      <c r="F2" s="34"/>
    </row>
    <row r="3" spans="1:10" s="35" customFormat="1" ht="29.25" customHeight="1">
      <c r="A3" s="1167" t="s">
        <v>930</v>
      </c>
      <c r="B3" s="1167"/>
      <c r="C3" s="1167"/>
      <c r="D3" s="1167"/>
      <c r="E3" s="1167"/>
      <c r="F3" s="34"/>
    </row>
    <row r="4" spans="1:10" s="35" customFormat="1" ht="27.75" customHeight="1">
      <c r="A4" s="1167" t="s">
        <v>1487</v>
      </c>
      <c r="B4" s="1167"/>
      <c r="C4" s="1167"/>
      <c r="D4" s="1167"/>
      <c r="E4" s="1167"/>
      <c r="F4" s="34"/>
    </row>
    <row r="5" spans="1:10" s="37" customFormat="1" ht="41.25" customHeight="1">
      <c r="A5" s="1167" t="s">
        <v>2</v>
      </c>
      <c r="B5" s="1167"/>
      <c r="C5" s="1167"/>
      <c r="D5" s="1167"/>
      <c r="E5" s="1167"/>
      <c r="F5" s="36"/>
    </row>
    <row r="6" spans="1:10" ht="6" customHeight="1"/>
    <row r="7" spans="1:10" ht="42.75" customHeight="1">
      <c r="A7" s="1168" t="s">
        <v>1185</v>
      </c>
      <c r="B7" s="1168"/>
      <c r="C7" s="1168"/>
      <c r="D7" s="1168"/>
      <c r="E7" s="1168"/>
      <c r="F7" s="710"/>
      <c r="G7" s="1013"/>
      <c r="H7" s="1013"/>
      <c r="I7" s="1013"/>
      <c r="J7" s="1013"/>
    </row>
    <row r="8" spans="1:10" ht="9" customHeight="1">
      <c r="A8" s="40"/>
      <c r="B8" s="40"/>
      <c r="C8" s="40"/>
      <c r="D8" s="40"/>
      <c r="E8" s="40"/>
      <c r="F8" s="711"/>
      <c r="G8" s="1013"/>
      <c r="H8" s="1013"/>
      <c r="I8" s="1013"/>
      <c r="J8" s="1013"/>
    </row>
    <row r="9" spans="1:10" ht="24.75" customHeight="1">
      <c r="A9" s="41" t="s">
        <v>1186</v>
      </c>
      <c r="B9" s="41">
        <v>108968122</v>
      </c>
      <c r="C9" s="40"/>
      <c r="D9" s="41" t="s">
        <v>1187</v>
      </c>
      <c r="E9" s="41">
        <v>3760261</v>
      </c>
      <c r="F9" s="712"/>
      <c r="G9" s="1015"/>
      <c r="H9" s="1013"/>
      <c r="I9" s="1013"/>
      <c r="J9" s="1013"/>
    </row>
    <row r="10" spans="1:10" ht="9.75" customHeight="1">
      <c r="A10" s="40"/>
      <c r="B10" s="40"/>
      <c r="C10" s="40"/>
      <c r="D10" s="40"/>
      <c r="E10" s="40"/>
      <c r="F10" s="712"/>
      <c r="G10" s="1015"/>
      <c r="H10" s="1013"/>
      <c r="I10" s="1013"/>
      <c r="J10" s="1013"/>
    </row>
    <row r="11" spans="1:10" ht="19.5" customHeight="1">
      <c r="A11" s="40" t="s">
        <v>1188</v>
      </c>
      <c r="B11" s="40">
        <v>103982546</v>
      </c>
      <c r="C11" s="40"/>
      <c r="D11" s="40" t="s">
        <v>1189</v>
      </c>
      <c r="E11" s="40">
        <v>8</v>
      </c>
      <c r="F11" s="712"/>
      <c r="G11" s="1015"/>
      <c r="H11" s="1013"/>
      <c r="I11" s="1013"/>
      <c r="J11" s="1013"/>
    </row>
    <row r="12" spans="1:10" ht="19.5" customHeight="1">
      <c r="A12" s="40" t="s">
        <v>1190</v>
      </c>
      <c r="B12" s="40">
        <v>11434525</v>
      </c>
      <c r="C12" s="40"/>
      <c r="D12" s="40" t="s">
        <v>1191</v>
      </c>
      <c r="E12" s="40">
        <v>0</v>
      </c>
      <c r="F12" s="712"/>
      <c r="G12" s="1015"/>
      <c r="H12" s="1013"/>
      <c r="I12" s="1013"/>
      <c r="J12" s="1013"/>
    </row>
    <row r="13" spans="1:10" ht="19.5" customHeight="1">
      <c r="A13" s="40" t="s">
        <v>1192</v>
      </c>
      <c r="B13" s="40">
        <v>16702518</v>
      </c>
      <c r="C13" s="40"/>
      <c r="D13" s="40" t="s">
        <v>1193</v>
      </c>
      <c r="E13" s="40">
        <v>8</v>
      </c>
      <c r="F13" s="712"/>
      <c r="G13" s="1015"/>
      <c r="H13" s="1013"/>
      <c r="I13" s="1013"/>
      <c r="J13" s="1013"/>
    </row>
    <row r="14" spans="1:10" ht="19.5" customHeight="1">
      <c r="A14" s="40" t="s">
        <v>1194</v>
      </c>
      <c r="B14" s="40">
        <v>1703144</v>
      </c>
      <c r="C14" s="40"/>
      <c r="D14" s="40"/>
      <c r="E14" s="40"/>
      <c r="F14" s="712"/>
      <c r="G14" s="1015"/>
      <c r="H14" s="1013"/>
      <c r="I14" s="1013"/>
      <c r="J14" s="1013"/>
    </row>
    <row r="15" spans="1:10" ht="19.5" customHeight="1">
      <c r="A15" s="40" t="s">
        <v>1195</v>
      </c>
      <c r="B15" s="40">
        <v>74142352</v>
      </c>
      <c r="C15" s="40"/>
      <c r="D15" s="40" t="s">
        <v>1196</v>
      </c>
      <c r="E15" s="40">
        <v>0</v>
      </c>
      <c r="F15" s="712"/>
      <c r="G15" s="1015"/>
      <c r="H15" s="1013"/>
      <c r="I15" s="1013"/>
      <c r="J15" s="1013"/>
    </row>
    <row r="16" spans="1:10" ht="19.5" customHeight="1">
      <c r="A16" s="40" t="s">
        <v>1197</v>
      </c>
      <c r="B16" s="40">
        <v>7</v>
      </c>
      <c r="C16" s="40"/>
      <c r="D16" s="40" t="s">
        <v>1198</v>
      </c>
      <c r="E16" s="40">
        <v>0</v>
      </c>
      <c r="F16" s="712"/>
      <c r="G16" s="1015"/>
      <c r="H16" s="1013"/>
      <c r="I16" s="1013"/>
      <c r="J16" s="1013"/>
    </row>
    <row r="17" spans="1:10" ht="17.25" customHeight="1">
      <c r="A17" s="40"/>
      <c r="B17" s="40"/>
      <c r="C17" s="40"/>
      <c r="D17" s="40"/>
      <c r="E17" s="40"/>
      <c r="F17" s="712"/>
      <c r="G17" s="1015"/>
      <c r="H17" s="1013"/>
      <c r="I17" s="1013"/>
      <c r="J17" s="1013"/>
    </row>
    <row r="18" spans="1:10" ht="11.25" customHeight="1">
      <c r="A18" s="40"/>
      <c r="B18" s="40"/>
      <c r="C18" s="40"/>
      <c r="D18" s="40"/>
      <c r="E18" s="40"/>
      <c r="F18" s="712"/>
      <c r="G18" s="1015"/>
      <c r="H18" s="1013"/>
      <c r="I18" s="1013"/>
      <c r="J18" s="1013"/>
    </row>
    <row r="19" spans="1:10" ht="20.25" customHeight="1">
      <c r="A19" s="40" t="s">
        <v>1199</v>
      </c>
      <c r="B19" s="40">
        <v>4985576</v>
      </c>
      <c r="C19" s="40"/>
      <c r="D19" s="40" t="s">
        <v>1200</v>
      </c>
      <c r="E19" s="40">
        <v>3760253</v>
      </c>
      <c r="F19" s="712"/>
      <c r="G19" s="1015"/>
      <c r="H19" s="1013"/>
      <c r="I19" s="1013"/>
      <c r="J19" s="1013"/>
    </row>
    <row r="20" spans="1:10" ht="20.25" customHeight="1">
      <c r="A20" s="40" t="s">
        <v>1201</v>
      </c>
      <c r="B20" s="40">
        <v>4675678</v>
      </c>
      <c r="C20" s="40"/>
      <c r="D20" s="40" t="s">
        <v>1202</v>
      </c>
      <c r="E20" s="40">
        <v>3760253</v>
      </c>
      <c r="F20" s="712"/>
      <c r="G20" s="1015"/>
      <c r="H20" s="1013"/>
      <c r="I20" s="1013"/>
      <c r="J20" s="1013"/>
    </row>
    <row r="21" spans="1:10" ht="20.25" customHeight="1">
      <c r="A21" s="40" t="s">
        <v>1203</v>
      </c>
      <c r="B21" s="40">
        <v>309898</v>
      </c>
      <c r="C21" s="40"/>
      <c r="D21" s="40"/>
      <c r="E21" s="40"/>
      <c r="F21" s="712"/>
      <c r="G21" s="1015"/>
      <c r="H21" s="1013"/>
      <c r="I21" s="1013"/>
      <c r="J21" s="1013"/>
    </row>
    <row r="22" spans="1:10" ht="12" customHeight="1">
      <c r="A22" s="40"/>
      <c r="B22" s="40"/>
      <c r="C22" s="40"/>
      <c r="D22" s="40"/>
      <c r="E22" s="40"/>
      <c r="F22" s="712"/>
      <c r="G22" s="1015"/>
      <c r="H22" s="1013"/>
      <c r="I22" s="1013"/>
      <c r="J22" s="1013"/>
    </row>
    <row r="23" spans="1:10" ht="17.25" customHeight="1">
      <c r="A23" s="40"/>
      <c r="B23" s="40"/>
      <c r="C23" s="40"/>
      <c r="D23" s="40"/>
      <c r="E23" s="40"/>
      <c r="F23" s="712"/>
      <c r="G23" s="1015"/>
      <c r="H23" s="1013"/>
      <c r="I23" s="1013"/>
      <c r="J23" s="1013"/>
    </row>
    <row r="24" spans="1:10" ht="21" customHeight="1">
      <c r="A24" s="41" t="s">
        <v>1204</v>
      </c>
      <c r="B24" s="41">
        <v>31532477</v>
      </c>
      <c r="C24" s="40"/>
      <c r="D24" s="41" t="s">
        <v>1205</v>
      </c>
      <c r="E24" s="41">
        <v>136581793</v>
      </c>
      <c r="F24" s="712"/>
      <c r="G24" s="1015"/>
      <c r="H24" s="1013"/>
      <c r="I24" s="1013"/>
      <c r="J24" s="1013"/>
    </row>
    <row r="25" spans="1:10" ht="17.25" customHeight="1">
      <c r="A25" s="40"/>
      <c r="B25" s="40"/>
      <c r="C25" s="40"/>
      <c r="D25" s="40"/>
      <c r="E25" s="40"/>
      <c r="F25" s="712"/>
      <c r="G25" s="1015"/>
      <c r="H25" s="1013"/>
      <c r="I25" s="1013"/>
      <c r="J25" s="1013"/>
    </row>
    <row r="26" spans="1:10" ht="17.25" customHeight="1">
      <c r="A26" s="56"/>
      <c r="B26" s="1013"/>
      <c r="C26" s="40"/>
      <c r="D26" s="40" t="s">
        <v>1206</v>
      </c>
      <c r="E26" s="40">
        <v>39262992</v>
      </c>
      <c r="F26" s="712"/>
      <c r="G26" s="1015"/>
      <c r="H26" s="1013"/>
      <c r="I26" s="1013"/>
      <c r="J26" s="1013"/>
    </row>
    <row r="27" spans="1:10" ht="17.25" customHeight="1">
      <c r="A27" s="40" t="s">
        <v>1208</v>
      </c>
      <c r="B27" s="40">
        <v>23111940</v>
      </c>
      <c r="C27" s="40"/>
      <c r="D27" s="40" t="s">
        <v>1207</v>
      </c>
      <c r="E27" s="40">
        <v>39262992</v>
      </c>
      <c r="F27" s="712"/>
      <c r="G27" s="1015"/>
      <c r="H27" s="1013"/>
      <c r="I27" s="1013"/>
      <c r="J27" s="1013"/>
    </row>
    <row r="28" spans="1:10" ht="17.25" customHeight="1">
      <c r="A28" s="40" t="s">
        <v>1209</v>
      </c>
      <c r="B28" s="40">
        <v>23111940</v>
      </c>
      <c r="C28" s="40"/>
      <c r="D28" s="40"/>
      <c r="E28" s="40"/>
      <c r="F28" s="712"/>
      <c r="G28" s="1015"/>
      <c r="H28" s="1013"/>
      <c r="I28" s="1013"/>
      <c r="J28" s="1013"/>
    </row>
    <row r="29" spans="1:10" ht="19.5" customHeight="1">
      <c r="A29" s="40" t="s">
        <v>1211</v>
      </c>
      <c r="B29" s="40">
        <v>0</v>
      </c>
      <c r="C29" s="40"/>
      <c r="D29" s="40" t="s">
        <v>1488</v>
      </c>
      <c r="E29" s="40">
        <v>21960370</v>
      </c>
      <c r="F29" s="712"/>
      <c r="G29" s="1015"/>
      <c r="H29" s="1013"/>
      <c r="I29" s="1013"/>
      <c r="J29" s="1013"/>
    </row>
    <row r="30" spans="1:10" ht="19.5" customHeight="1">
      <c r="A30" s="56"/>
      <c r="B30" s="1013"/>
      <c r="C30" s="40"/>
      <c r="D30" s="40" t="s">
        <v>1210</v>
      </c>
      <c r="E30" s="40">
        <v>21193211</v>
      </c>
      <c r="F30" s="712"/>
      <c r="G30" s="1015"/>
      <c r="H30" s="1013"/>
      <c r="I30" s="1013"/>
      <c r="J30" s="1013"/>
    </row>
    <row r="31" spans="1:10" ht="19.5" customHeight="1">
      <c r="A31" s="56"/>
      <c r="B31" s="1013"/>
      <c r="C31" s="40"/>
      <c r="D31" s="40" t="s">
        <v>1489</v>
      </c>
      <c r="E31" s="40">
        <v>767159</v>
      </c>
      <c r="F31" s="712"/>
      <c r="G31" s="1015"/>
      <c r="H31" s="1013"/>
      <c r="I31" s="1013"/>
      <c r="J31" s="1013"/>
    </row>
    <row r="32" spans="1:10" ht="17.25" customHeight="1">
      <c r="A32" s="56"/>
      <c r="B32" s="1013"/>
      <c r="C32" s="40"/>
      <c r="D32" s="1013"/>
      <c r="E32" s="1013"/>
      <c r="F32" s="712"/>
      <c r="G32" s="1015"/>
      <c r="H32" s="1013"/>
      <c r="I32" s="1013"/>
      <c r="J32" s="1013"/>
    </row>
    <row r="33" spans="1:10" ht="18" customHeight="1">
      <c r="A33" s="40"/>
      <c r="B33" s="40"/>
      <c r="C33" s="40"/>
      <c r="D33" s="40" t="s">
        <v>1212</v>
      </c>
      <c r="E33" s="40">
        <v>58360807</v>
      </c>
      <c r="F33" s="712"/>
      <c r="G33" s="1015"/>
      <c r="H33" s="1013"/>
      <c r="I33" s="1013"/>
      <c r="J33" s="1013"/>
    </row>
    <row r="34" spans="1:10" ht="18" customHeight="1">
      <c r="A34" s="40" t="s">
        <v>1213</v>
      </c>
      <c r="B34" s="40">
        <v>749766</v>
      </c>
      <c r="C34" s="40"/>
      <c r="D34" s="40" t="s">
        <v>1209</v>
      </c>
      <c r="E34" s="40">
        <v>58360807</v>
      </c>
      <c r="F34" s="712"/>
      <c r="G34" s="1015"/>
      <c r="H34" s="1013"/>
      <c r="I34" s="1013"/>
      <c r="J34" s="1013"/>
    </row>
    <row r="35" spans="1:10" ht="18" customHeight="1">
      <c r="A35" s="40" t="s">
        <v>1214</v>
      </c>
      <c r="B35" s="40">
        <v>749766</v>
      </c>
      <c r="C35" s="40"/>
      <c r="D35" s="40" t="s">
        <v>1211</v>
      </c>
      <c r="E35" s="40">
        <v>0</v>
      </c>
      <c r="F35" s="712"/>
      <c r="G35" s="1015"/>
      <c r="H35" s="1013"/>
      <c r="I35" s="1013"/>
      <c r="J35" s="1013"/>
    </row>
    <row r="36" spans="1:10" ht="19.5" customHeight="1">
      <c r="A36" s="40"/>
      <c r="B36" s="40"/>
      <c r="C36" s="40"/>
      <c r="D36" s="40"/>
      <c r="E36" s="40"/>
      <c r="F36" s="712"/>
      <c r="G36" s="1015"/>
      <c r="H36" s="1013"/>
      <c r="I36" s="1013"/>
      <c r="J36" s="1013"/>
    </row>
    <row r="37" spans="1:10" ht="19.5" customHeight="1">
      <c r="A37" s="40" t="s">
        <v>1215</v>
      </c>
      <c r="B37" s="40">
        <v>7670771</v>
      </c>
      <c r="C37" s="40"/>
      <c r="D37" s="40" t="s">
        <v>1216</v>
      </c>
      <c r="E37" s="40">
        <v>16948838</v>
      </c>
      <c r="F37" s="712"/>
      <c r="G37" s="1015"/>
      <c r="H37" s="1013"/>
      <c r="I37" s="1013"/>
      <c r="J37" s="1013"/>
    </row>
    <row r="38" spans="1:10" ht="19.5" customHeight="1">
      <c r="A38" s="40" t="s">
        <v>1217</v>
      </c>
      <c r="B38" s="40">
        <v>7525226</v>
      </c>
      <c r="C38" s="40"/>
      <c r="D38" s="40" t="s">
        <v>1218</v>
      </c>
      <c r="E38" s="40">
        <v>16948838</v>
      </c>
      <c r="F38" s="712"/>
      <c r="G38" s="1015"/>
      <c r="H38" s="1013"/>
      <c r="I38" s="1013"/>
      <c r="J38" s="1013"/>
    </row>
    <row r="39" spans="1:10" ht="19.5" customHeight="1">
      <c r="A39" s="40" t="s">
        <v>1219</v>
      </c>
      <c r="B39" s="40">
        <v>92780</v>
      </c>
      <c r="C39" s="40"/>
      <c r="D39" s="40"/>
      <c r="E39" s="40"/>
      <c r="F39" s="712"/>
      <c r="G39" s="1015"/>
      <c r="H39" s="1013"/>
      <c r="I39" s="1013"/>
      <c r="J39" s="1013"/>
    </row>
    <row r="40" spans="1:10" ht="19.5" customHeight="1">
      <c r="A40" s="40" t="s">
        <v>1220</v>
      </c>
      <c r="B40" s="40">
        <v>1124</v>
      </c>
      <c r="C40" s="40"/>
      <c r="D40" s="40" t="s">
        <v>1221</v>
      </c>
      <c r="E40" s="40">
        <v>265303</v>
      </c>
      <c r="F40" s="712"/>
      <c r="G40" s="1015"/>
      <c r="H40" s="1013"/>
      <c r="I40" s="1013"/>
      <c r="J40" s="1013"/>
    </row>
    <row r="41" spans="1:10" ht="19.5" customHeight="1">
      <c r="A41" s="40" t="s">
        <v>1222</v>
      </c>
      <c r="B41" s="40">
        <v>33055</v>
      </c>
      <c r="C41" s="40"/>
      <c r="D41" s="40" t="s">
        <v>1223</v>
      </c>
      <c r="E41" s="40">
        <v>18575</v>
      </c>
      <c r="F41" s="712"/>
      <c r="G41" s="1015"/>
      <c r="H41" s="1013"/>
      <c r="I41" s="1013"/>
      <c r="J41" s="1013"/>
    </row>
    <row r="42" spans="1:10" ht="19.5" customHeight="1">
      <c r="A42" s="40" t="s">
        <v>1224</v>
      </c>
      <c r="B42" s="40">
        <v>10884</v>
      </c>
      <c r="C42" s="40"/>
      <c r="D42" s="40" t="s">
        <v>1225</v>
      </c>
      <c r="E42" s="40">
        <v>6651</v>
      </c>
      <c r="F42" s="712"/>
      <c r="G42" s="1015"/>
      <c r="H42" s="1013"/>
      <c r="I42" s="1013"/>
      <c r="J42" s="1013"/>
    </row>
    <row r="43" spans="1:10" ht="18" customHeight="1">
      <c r="A43" s="40" t="s">
        <v>1226</v>
      </c>
      <c r="B43" s="40">
        <v>7702</v>
      </c>
      <c r="C43" s="40"/>
      <c r="D43" s="40" t="s">
        <v>1224</v>
      </c>
      <c r="E43" s="40">
        <v>135137</v>
      </c>
      <c r="F43" s="712"/>
      <c r="G43" s="1015"/>
      <c r="H43" s="1013"/>
      <c r="I43" s="1013"/>
      <c r="J43" s="1013"/>
    </row>
    <row r="44" spans="1:10" ht="18.75" customHeight="1">
      <c r="A44" s="40"/>
      <c r="B44" s="40"/>
      <c r="C44" s="40"/>
      <c r="D44" s="40" t="s">
        <v>1227</v>
      </c>
      <c r="E44" s="40">
        <v>104940</v>
      </c>
      <c r="F44" s="712"/>
      <c r="G44" s="1015"/>
      <c r="H44" s="1013"/>
      <c r="I44" s="1013"/>
      <c r="J44" s="1013"/>
    </row>
    <row r="45" spans="1:10" ht="19.5" customHeight="1">
      <c r="A45" s="40"/>
      <c r="B45" s="40"/>
      <c r="C45" s="40"/>
      <c r="D45" s="40"/>
      <c r="E45" s="40"/>
      <c r="F45" s="712"/>
      <c r="G45" s="1015"/>
      <c r="H45" s="1013"/>
      <c r="I45" s="1013"/>
      <c r="J45" s="1013"/>
    </row>
    <row r="46" spans="1:10" ht="32.25" customHeight="1">
      <c r="A46" s="40"/>
      <c r="B46" s="40"/>
      <c r="C46" s="40"/>
      <c r="D46" s="40" t="s">
        <v>1490</v>
      </c>
      <c r="E46" s="40">
        <v>-216517</v>
      </c>
      <c r="F46" s="712"/>
      <c r="G46" s="1015"/>
      <c r="H46" s="1013"/>
      <c r="I46" s="1013"/>
      <c r="J46" s="1013"/>
    </row>
    <row r="47" spans="1:10" ht="19.5" customHeight="1">
      <c r="A47" s="40"/>
      <c r="B47" s="40"/>
      <c r="C47" s="40"/>
      <c r="D47" s="40" t="s">
        <v>1491</v>
      </c>
      <c r="E47" s="40">
        <v>-309177</v>
      </c>
      <c r="F47" s="712"/>
      <c r="G47" s="1015"/>
      <c r="H47" s="1013"/>
      <c r="I47" s="1013"/>
      <c r="J47" s="1013"/>
    </row>
    <row r="48" spans="1:10" ht="18" customHeight="1">
      <c r="A48" s="40"/>
      <c r="B48" s="40"/>
      <c r="C48" s="40"/>
      <c r="D48" s="40" t="s">
        <v>1492</v>
      </c>
      <c r="E48" s="40">
        <v>92660</v>
      </c>
      <c r="F48" s="712"/>
      <c r="G48" s="1015"/>
      <c r="H48" s="1013"/>
      <c r="I48" s="1013"/>
      <c r="J48" s="1013"/>
    </row>
    <row r="49" spans="1:10" ht="19.5" hidden="1" customHeight="1">
      <c r="A49" s="40"/>
      <c r="B49" s="40"/>
      <c r="C49" s="40"/>
      <c r="D49" s="40"/>
      <c r="E49" s="40"/>
      <c r="F49" s="712"/>
      <c r="G49" s="1013"/>
      <c r="H49" s="1016"/>
      <c r="I49" s="1013"/>
      <c r="J49" s="1013"/>
    </row>
    <row r="50" spans="1:10" ht="18" customHeight="1">
      <c r="A50" s="40"/>
      <c r="B50" s="40"/>
      <c r="C50" s="40"/>
      <c r="D50" s="41" t="s">
        <v>1228</v>
      </c>
      <c r="E50" s="41">
        <v>140342054</v>
      </c>
      <c r="F50" s="712"/>
      <c r="G50" s="713"/>
      <c r="H50" s="1013"/>
      <c r="I50" s="1013"/>
      <c r="J50" s="1013"/>
    </row>
    <row r="51" spans="1:10" ht="20.25" customHeight="1">
      <c r="A51" s="40"/>
      <c r="B51" s="40"/>
      <c r="C51" s="40"/>
      <c r="D51" s="41" t="s">
        <v>1229</v>
      </c>
      <c r="E51" s="41">
        <v>158545</v>
      </c>
      <c r="F51" s="712"/>
      <c r="G51" s="713"/>
      <c r="H51" s="1013"/>
      <c r="I51" s="1013"/>
      <c r="J51" s="1013"/>
    </row>
    <row r="52" spans="1:10" ht="17.25" customHeight="1">
      <c r="A52" s="40"/>
      <c r="B52" s="40"/>
      <c r="C52" s="40"/>
      <c r="D52" s="40" t="s">
        <v>1230</v>
      </c>
      <c r="E52" s="40">
        <v>515756</v>
      </c>
      <c r="F52" s="712"/>
      <c r="G52" s="713"/>
      <c r="H52" s="1017"/>
      <c r="I52" s="1013"/>
      <c r="J52" s="1013"/>
    </row>
    <row r="53" spans="1:10" ht="39" customHeight="1">
      <c r="A53" s="40"/>
      <c r="B53" s="40"/>
      <c r="C53" s="40"/>
      <c r="D53" s="40" t="s">
        <v>162</v>
      </c>
      <c r="E53" s="40">
        <v>-337776</v>
      </c>
      <c r="F53" s="712"/>
      <c r="G53" s="713"/>
      <c r="H53" s="1013"/>
      <c r="I53" s="1013"/>
      <c r="J53" s="1013"/>
    </row>
    <row r="54" spans="1:10" ht="17.25" customHeight="1">
      <c r="A54" s="40"/>
      <c r="B54" s="40"/>
      <c r="C54" s="40"/>
      <c r="D54" s="40" t="s">
        <v>1231</v>
      </c>
      <c r="E54" s="40">
        <v>0</v>
      </c>
      <c r="F54" s="712"/>
      <c r="G54" s="713"/>
      <c r="H54" s="1013"/>
      <c r="I54" s="1013"/>
      <c r="J54" s="1013"/>
    </row>
    <row r="55" spans="1:10" ht="15">
      <c r="A55" s="40"/>
      <c r="B55" s="40"/>
      <c r="C55" s="40"/>
      <c r="D55" s="40" t="s">
        <v>1232</v>
      </c>
      <c r="E55" s="40">
        <v>-19435</v>
      </c>
      <c r="F55" s="712"/>
      <c r="G55" s="713"/>
      <c r="H55" s="1013"/>
      <c r="I55" s="1013"/>
      <c r="J55" s="1013"/>
    </row>
    <row r="56" spans="1:10" s="42" customFormat="1" ht="35.25" customHeight="1">
      <c r="A56" s="40"/>
      <c r="B56" s="40"/>
      <c r="C56" s="40"/>
      <c r="D56" s="40"/>
      <c r="E56" s="40"/>
      <c r="F56" s="714"/>
      <c r="G56" s="715"/>
      <c r="H56" s="716"/>
      <c r="I56" s="716"/>
      <c r="J56" s="716"/>
    </row>
    <row r="57" spans="1:10" s="1019" customFormat="1" ht="15.75">
      <c r="A57" s="41" t="s">
        <v>441</v>
      </c>
      <c r="B57" s="41">
        <v>140500599</v>
      </c>
      <c r="C57" s="40"/>
      <c r="D57" s="41" t="s">
        <v>1233</v>
      </c>
      <c r="E57" s="41">
        <v>140500599</v>
      </c>
      <c r="F57" s="714"/>
      <c r="G57" s="717"/>
      <c r="H57" s="1018"/>
      <c r="I57" s="1018"/>
      <c r="J57" s="1018"/>
    </row>
    <row r="58" spans="1:10" s="44" customFormat="1" ht="32.25" customHeight="1">
      <c r="A58" s="40"/>
      <c r="B58" s="40"/>
      <c r="C58" s="40"/>
      <c r="D58" s="40"/>
      <c r="E58" s="40"/>
      <c r="F58" s="40"/>
      <c r="G58" s="715"/>
      <c r="H58" s="718"/>
      <c r="I58" s="718"/>
      <c r="J58" s="718"/>
    </row>
    <row r="59" spans="1:10" ht="15">
      <c r="A59" s="40" t="s">
        <v>1234</v>
      </c>
      <c r="B59" s="40">
        <v>254428174</v>
      </c>
      <c r="C59" s="40"/>
      <c r="D59" s="40" t="s">
        <v>1235</v>
      </c>
      <c r="E59" s="40">
        <v>254428174</v>
      </c>
      <c r="F59" s="712"/>
      <c r="G59" s="713"/>
      <c r="H59" s="1013"/>
      <c r="I59" s="1013"/>
      <c r="J59" s="1013"/>
    </row>
    <row r="60" spans="1:10" ht="21.75" customHeight="1">
      <c r="A60" s="40"/>
      <c r="B60" s="40"/>
      <c r="C60" s="40"/>
      <c r="D60" s="40"/>
      <c r="E60" s="40"/>
      <c r="F60" s="712"/>
      <c r="G60" s="40"/>
      <c r="H60" s="40"/>
      <c r="I60" s="1013"/>
      <c r="J60" s="1013"/>
    </row>
    <row r="61" spans="1:10" ht="21.75" customHeight="1">
      <c r="A61" s="1166" t="s">
        <v>1435</v>
      </c>
      <c r="B61" s="1166"/>
      <c r="C61" s="1166"/>
      <c r="D61" s="1166"/>
      <c r="E61" s="1166"/>
      <c r="F61" s="712"/>
      <c r="G61" s="40"/>
      <c r="H61" s="40"/>
      <c r="I61" s="1013"/>
      <c r="J61" s="1013"/>
    </row>
    <row r="62" spans="1:10" ht="21.75" customHeight="1">
      <c r="A62" s="43"/>
      <c r="B62" s="43"/>
      <c r="C62" s="43"/>
      <c r="D62" s="43"/>
      <c r="E62" s="43"/>
      <c r="F62" s="712"/>
      <c r="G62" s="40"/>
      <c r="H62" s="40"/>
      <c r="I62" s="1013"/>
      <c r="J62" s="1013"/>
    </row>
    <row r="63" spans="1:10" ht="21.75" customHeight="1">
      <c r="A63" s="41" t="s">
        <v>1236</v>
      </c>
      <c r="B63" s="41"/>
      <c r="C63" s="41"/>
      <c r="D63" s="41" t="s">
        <v>1237</v>
      </c>
      <c r="E63" s="40"/>
      <c r="F63" s="712"/>
      <c r="G63" s="40"/>
      <c r="H63" s="40"/>
      <c r="I63" s="1013"/>
      <c r="J63" s="1013"/>
    </row>
    <row r="64" spans="1:10" ht="21.75" customHeight="1">
      <c r="A64" s="40"/>
      <c r="B64" s="40"/>
      <c r="C64" s="40"/>
      <c r="D64" s="40"/>
      <c r="E64" s="40"/>
      <c r="F64" s="712"/>
      <c r="G64" s="40"/>
      <c r="H64" s="40"/>
      <c r="I64" s="1013"/>
      <c r="J64" s="1013"/>
    </row>
    <row r="65" spans="1:10" ht="21.75" customHeight="1">
      <c r="A65" s="40" t="s">
        <v>1238</v>
      </c>
      <c r="B65" s="40">
        <v>205436</v>
      </c>
      <c r="C65" s="40"/>
      <c r="D65" s="40" t="s">
        <v>1493</v>
      </c>
      <c r="E65" s="40">
        <v>114470</v>
      </c>
      <c r="F65" s="712"/>
      <c r="G65" s="713"/>
      <c r="H65" s="1013"/>
      <c r="I65" s="1013"/>
      <c r="J65" s="1013"/>
    </row>
    <row r="66" spans="1:10" ht="35.1" customHeight="1">
      <c r="A66" s="40" t="s">
        <v>1240</v>
      </c>
      <c r="B66" s="40">
        <v>822</v>
      </c>
      <c r="C66" s="40"/>
      <c r="D66" s="40" t="s">
        <v>1239</v>
      </c>
      <c r="E66" s="40">
        <v>16396</v>
      </c>
      <c r="F66" s="712"/>
      <c r="G66" s="713"/>
      <c r="H66" s="1013"/>
      <c r="I66" s="1013"/>
      <c r="J66" s="1013"/>
    </row>
    <row r="67" spans="1:10" ht="15">
      <c r="A67" s="40" t="s">
        <v>1494</v>
      </c>
      <c r="B67" s="40">
        <v>0</v>
      </c>
      <c r="C67" s="40"/>
      <c r="D67" s="40" t="s">
        <v>1241</v>
      </c>
      <c r="E67" s="40">
        <v>32330</v>
      </c>
      <c r="F67" s="712"/>
      <c r="G67" s="713"/>
      <c r="H67" s="1013"/>
      <c r="I67" s="1013"/>
      <c r="J67" s="1013"/>
    </row>
    <row r="68" spans="1:10" ht="21.75" customHeight="1">
      <c r="A68" s="40"/>
      <c r="B68" s="40"/>
      <c r="C68" s="40"/>
      <c r="D68" s="40" t="s">
        <v>1495</v>
      </c>
      <c r="E68" s="40">
        <v>16176</v>
      </c>
      <c r="F68" s="712"/>
      <c r="G68" s="713"/>
      <c r="H68" s="1013"/>
      <c r="I68" s="1013"/>
      <c r="J68" s="1013"/>
    </row>
    <row r="69" spans="1:10" ht="21.2" customHeight="1">
      <c r="A69" s="40"/>
      <c r="B69" s="40"/>
      <c r="C69" s="40"/>
      <c r="D69" s="40" t="s">
        <v>1496</v>
      </c>
      <c r="E69" s="40">
        <v>0</v>
      </c>
      <c r="F69" s="712"/>
      <c r="G69" s="713"/>
      <c r="H69" s="1013"/>
      <c r="I69" s="1013"/>
      <c r="J69" s="1013"/>
    </row>
    <row r="70" spans="1:10" ht="21.2" customHeight="1">
      <c r="A70" s="40"/>
      <c r="B70" s="40"/>
      <c r="C70" s="40"/>
      <c r="D70" s="40"/>
      <c r="E70" s="40"/>
      <c r="F70" s="712"/>
      <c r="G70" s="713"/>
      <c r="H70" s="1013"/>
      <c r="I70" s="1013"/>
      <c r="J70" s="1013"/>
    </row>
    <row r="71" spans="1:10" ht="15.75">
      <c r="A71" s="41" t="s">
        <v>1242</v>
      </c>
      <c r="B71" s="41">
        <v>206258</v>
      </c>
      <c r="C71" s="40"/>
      <c r="D71" s="41" t="s">
        <v>1243</v>
      </c>
      <c r="E71" s="41">
        <v>179372</v>
      </c>
      <c r="F71" s="712"/>
      <c r="G71" s="713"/>
      <c r="H71" s="1013"/>
      <c r="I71" s="1013"/>
      <c r="J71" s="1013"/>
    </row>
    <row r="72" spans="1:10" ht="21.2" customHeight="1">
      <c r="A72" s="40"/>
      <c r="B72" s="40"/>
      <c r="C72" s="40"/>
      <c r="D72" s="40"/>
      <c r="E72" s="40"/>
      <c r="F72" s="712"/>
      <c r="G72" s="713"/>
      <c r="H72" s="1013"/>
      <c r="I72" s="1013"/>
      <c r="J72" s="1013"/>
    </row>
    <row r="73" spans="1:10" ht="15">
      <c r="A73" s="45"/>
      <c r="B73" s="43"/>
      <c r="C73" s="43"/>
      <c r="D73" s="46" t="s">
        <v>1497</v>
      </c>
      <c r="E73" s="40">
        <v>26886</v>
      </c>
      <c r="F73" s="712"/>
      <c r="G73" s="713"/>
      <c r="H73" s="1013"/>
      <c r="I73" s="1013"/>
      <c r="J73" s="1013"/>
    </row>
    <row r="74" spans="1:10" ht="21.2" customHeight="1">
      <c r="A74" s="43"/>
      <c r="B74" s="43"/>
      <c r="C74" s="43"/>
      <c r="D74" s="40"/>
      <c r="E74" s="40"/>
      <c r="F74" s="712"/>
      <c r="G74" s="713"/>
      <c r="H74" s="1013"/>
      <c r="I74" s="1013"/>
      <c r="J74" s="1013"/>
    </row>
    <row r="75" spans="1:10" ht="21.2" customHeight="1">
      <c r="A75" s="43"/>
      <c r="B75" s="43"/>
      <c r="C75" s="43"/>
      <c r="D75" s="40" t="s">
        <v>1498</v>
      </c>
      <c r="E75" s="40">
        <v>16079</v>
      </c>
      <c r="F75" s="712"/>
      <c r="G75" s="713"/>
      <c r="H75" s="1013"/>
      <c r="I75" s="1013"/>
      <c r="J75" s="1013"/>
    </row>
    <row r="76" spans="1:10" ht="13.5" customHeight="1">
      <c r="A76" s="43"/>
      <c r="B76" s="43"/>
      <c r="C76" s="43"/>
      <c r="D76" s="1013"/>
      <c r="E76" s="1013"/>
      <c r="F76" s="711"/>
      <c r="G76" s="52"/>
      <c r="H76" s="1013"/>
      <c r="I76" s="1013"/>
      <c r="J76" s="1013"/>
    </row>
    <row r="77" spans="1:10" ht="11.25" customHeight="1">
      <c r="A77" s="43"/>
      <c r="B77" s="43"/>
      <c r="C77" s="43"/>
      <c r="D77" s="40"/>
      <c r="E77" s="47"/>
      <c r="F77" s="711"/>
      <c r="G77" s="52"/>
      <c r="H77" s="1013"/>
      <c r="I77" s="1013"/>
      <c r="J77" s="1013"/>
    </row>
    <row r="78" spans="1:10" ht="15">
      <c r="A78" s="45"/>
      <c r="B78" s="43"/>
      <c r="C78" s="43"/>
      <c r="D78" s="46" t="s">
        <v>1244</v>
      </c>
      <c r="E78" s="40">
        <v>10807</v>
      </c>
      <c r="F78" s="711"/>
      <c r="G78" s="52"/>
      <c r="H78" s="1013"/>
      <c r="I78" s="1013"/>
      <c r="J78" s="1013"/>
    </row>
    <row r="79" spans="1:10" ht="15">
      <c r="A79" s="48"/>
      <c r="B79" s="43"/>
      <c r="C79" s="43"/>
      <c r="D79" s="49"/>
      <c r="E79" s="40"/>
      <c r="F79" s="711"/>
      <c r="G79" s="52"/>
      <c r="H79" s="1013"/>
      <c r="I79" s="1013"/>
      <c r="J79" s="1013"/>
    </row>
    <row r="80" spans="1:10" ht="15">
      <c r="A80" s="43"/>
      <c r="B80" s="43"/>
      <c r="C80" s="43"/>
      <c r="D80" s="40" t="s">
        <v>1245</v>
      </c>
      <c r="E80" s="40">
        <v>-30242</v>
      </c>
      <c r="F80" s="711"/>
      <c r="G80" s="52"/>
      <c r="H80" s="1013"/>
      <c r="I80" s="1013"/>
      <c r="J80" s="1013"/>
    </row>
    <row r="81" spans="1:10" ht="15">
      <c r="A81" s="43"/>
      <c r="B81" s="43"/>
      <c r="C81" s="43"/>
      <c r="D81" s="40"/>
      <c r="E81" s="47"/>
      <c r="F81" s="711"/>
      <c r="G81" s="52"/>
      <c r="H81" s="1013"/>
      <c r="I81" s="1013"/>
      <c r="J81" s="1013"/>
    </row>
    <row r="82" spans="1:10" ht="15.75">
      <c r="A82" s="43"/>
      <c r="B82" s="43"/>
      <c r="C82" s="43"/>
      <c r="D82" s="41" t="s">
        <v>1246</v>
      </c>
      <c r="E82" s="41">
        <v>-19435</v>
      </c>
      <c r="F82" s="711"/>
      <c r="G82" s="52"/>
      <c r="H82" s="1013"/>
      <c r="I82" s="1013"/>
      <c r="J82" s="1013"/>
    </row>
    <row r="83" spans="1:10" ht="15">
      <c r="A83" s="50"/>
      <c r="B83" s="51"/>
      <c r="C83" s="50"/>
      <c r="D83" s="52"/>
      <c r="E83" s="53"/>
      <c r="G83" s="719"/>
    </row>
    <row r="84" spans="1:10" ht="15.75" thickBot="1">
      <c r="A84" s="54"/>
      <c r="B84" s="1014"/>
      <c r="C84" s="55"/>
      <c r="D84" s="584"/>
      <c r="E84" s="584"/>
    </row>
    <row r="85" spans="1:10">
      <c r="A85" s="56"/>
      <c r="B85" s="1013"/>
      <c r="C85" s="1013"/>
      <c r="D85" s="1013"/>
      <c r="E85" s="1013"/>
    </row>
    <row r="86" spans="1:10" ht="15">
      <c r="A86" s="56"/>
      <c r="B86" s="1013"/>
      <c r="C86" s="1013"/>
      <c r="D86" s="46"/>
      <c r="E86" s="1013"/>
    </row>
    <row r="87" spans="1:10">
      <c r="A87" s="56"/>
      <c r="B87" s="1013"/>
      <c r="C87" s="1013"/>
      <c r="D87" s="1013"/>
      <c r="E87" s="1013"/>
    </row>
    <row r="88" spans="1:10">
      <c r="A88" s="56"/>
      <c r="B88" s="1013"/>
      <c r="C88" s="1013"/>
      <c r="D88" s="1013"/>
      <c r="E88" s="1013"/>
    </row>
    <row r="89" spans="1:10">
      <c r="A89" s="56"/>
      <c r="B89" s="1013"/>
      <c r="C89" s="1013"/>
      <c r="D89" s="1013"/>
      <c r="E89" s="1013"/>
    </row>
  </sheetData>
  <mergeCells count="7">
    <mergeCell ref="A61:E61"/>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5"/>
  <sheetViews>
    <sheetView workbookViewId="0">
      <selection activeCell="A2" sqref="A2:F2"/>
    </sheetView>
  </sheetViews>
  <sheetFormatPr defaultRowHeight="15"/>
  <cols>
    <col min="1" max="1" width="85.140625" style="1022" customWidth="1"/>
    <col min="2" max="6" width="12.5703125" style="93" customWidth="1"/>
    <col min="7" max="7" width="1.85546875" style="117" customWidth="1"/>
    <col min="8" max="8" width="9.140625" style="1005" customWidth="1"/>
    <col min="9" max="9" width="10.7109375" style="1005" bestFit="1" customWidth="1"/>
    <col min="10" max="256" width="9.140625" style="1005"/>
    <col min="257" max="257" width="74.7109375" style="1005" customWidth="1"/>
    <col min="258" max="262" width="12.5703125" style="1005" customWidth="1"/>
    <col min="263" max="263" width="1.85546875" style="1005" customWidth="1"/>
    <col min="264" max="264" width="9.140625" style="1005" customWidth="1"/>
    <col min="265" max="265" width="10.7109375" style="1005" bestFit="1" customWidth="1"/>
    <col min="266" max="512" width="9.140625" style="1005"/>
    <col min="513" max="513" width="74.7109375" style="1005" customWidth="1"/>
    <col min="514" max="518" width="12.5703125" style="1005" customWidth="1"/>
    <col min="519" max="519" width="1.85546875" style="1005" customWidth="1"/>
    <col min="520" max="520" width="9.140625" style="1005" customWidth="1"/>
    <col min="521" max="521" width="10.7109375" style="1005" bestFit="1" customWidth="1"/>
    <col min="522" max="768" width="9.140625" style="1005"/>
    <col min="769" max="769" width="74.7109375" style="1005" customWidth="1"/>
    <col min="770" max="774" width="12.5703125" style="1005" customWidth="1"/>
    <col min="775" max="775" width="1.85546875" style="1005" customWidth="1"/>
    <col min="776" max="776" width="9.140625" style="1005" customWidth="1"/>
    <col min="777" max="777" width="10.7109375" style="1005" bestFit="1" customWidth="1"/>
    <col min="778" max="1024" width="9.140625" style="1005"/>
    <col min="1025" max="1025" width="74.7109375" style="1005" customWidth="1"/>
    <col min="1026" max="1030" width="12.5703125" style="1005" customWidth="1"/>
    <col min="1031" max="1031" width="1.85546875" style="1005" customWidth="1"/>
    <col min="1032" max="1032" width="9.140625" style="1005" customWidth="1"/>
    <col min="1033" max="1033" width="10.7109375" style="1005" bestFit="1" customWidth="1"/>
    <col min="1034" max="1280" width="9.140625" style="1005"/>
    <col min="1281" max="1281" width="74.7109375" style="1005" customWidth="1"/>
    <col min="1282" max="1286" width="12.5703125" style="1005" customWidth="1"/>
    <col min="1287" max="1287" width="1.85546875" style="1005" customWidth="1"/>
    <col min="1288" max="1288" width="9.140625" style="1005" customWidth="1"/>
    <col min="1289" max="1289" width="10.7109375" style="1005" bestFit="1" customWidth="1"/>
    <col min="1290" max="1536" width="9.140625" style="1005"/>
    <col min="1537" max="1537" width="74.7109375" style="1005" customWidth="1"/>
    <col min="1538" max="1542" width="12.5703125" style="1005" customWidth="1"/>
    <col min="1543" max="1543" width="1.85546875" style="1005" customWidth="1"/>
    <col min="1544" max="1544" width="9.140625" style="1005" customWidth="1"/>
    <col min="1545" max="1545" width="10.7109375" style="1005" bestFit="1" customWidth="1"/>
    <col min="1546" max="1792" width="9.140625" style="1005"/>
    <col min="1793" max="1793" width="74.7109375" style="1005" customWidth="1"/>
    <col min="1794" max="1798" width="12.5703125" style="1005" customWidth="1"/>
    <col min="1799" max="1799" width="1.85546875" style="1005" customWidth="1"/>
    <col min="1800" max="1800" width="9.140625" style="1005" customWidth="1"/>
    <col min="1801" max="1801" width="10.7109375" style="1005" bestFit="1" customWidth="1"/>
    <col min="1802" max="2048" width="9.140625" style="1005"/>
    <col min="2049" max="2049" width="74.7109375" style="1005" customWidth="1"/>
    <col min="2050" max="2054" width="12.5703125" style="1005" customWidth="1"/>
    <col min="2055" max="2055" width="1.85546875" style="1005" customWidth="1"/>
    <col min="2056" max="2056" width="9.140625" style="1005" customWidth="1"/>
    <col min="2057" max="2057" width="10.7109375" style="1005" bestFit="1" customWidth="1"/>
    <col min="2058" max="2304" width="9.140625" style="1005"/>
    <col min="2305" max="2305" width="74.7109375" style="1005" customWidth="1"/>
    <col min="2306" max="2310" width="12.5703125" style="1005" customWidth="1"/>
    <col min="2311" max="2311" width="1.85546875" style="1005" customWidth="1"/>
    <col min="2312" max="2312" width="9.140625" style="1005" customWidth="1"/>
    <col min="2313" max="2313" width="10.7109375" style="1005" bestFit="1" customWidth="1"/>
    <col min="2314" max="2560" width="9.140625" style="1005"/>
    <col min="2561" max="2561" width="74.7109375" style="1005" customWidth="1"/>
    <col min="2562" max="2566" width="12.5703125" style="1005" customWidth="1"/>
    <col min="2567" max="2567" width="1.85546875" style="1005" customWidth="1"/>
    <col min="2568" max="2568" width="9.140625" style="1005" customWidth="1"/>
    <col min="2569" max="2569" width="10.7109375" style="1005" bestFit="1" customWidth="1"/>
    <col min="2570" max="2816" width="9.140625" style="1005"/>
    <col min="2817" max="2817" width="74.7109375" style="1005" customWidth="1"/>
    <col min="2818" max="2822" width="12.5703125" style="1005" customWidth="1"/>
    <col min="2823" max="2823" width="1.85546875" style="1005" customWidth="1"/>
    <col min="2824" max="2824" width="9.140625" style="1005" customWidth="1"/>
    <col min="2825" max="2825" width="10.7109375" style="1005" bestFit="1" customWidth="1"/>
    <col min="2826" max="3072" width="9.140625" style="1005"/>
    <col min="3073" max="3073" width="74.7109375" style="1005" customWidth="1"/>
    <col min="3074" max="3078" width="12.5703125" style="1005" customWidth="1"/>
    <col min="3079" max="3079" width="1.85546875" style="1005" customWidth="1"/>
    <col min="3080" max="3080" width="9.140625" style="1005" customWidth="1"/>
    <col min="3081" max="3081" width="10.7109375" style="1005" bestFit="1" customWidth="1"/>
    <col min="3082" max="3328" width="9.140625" style="1005"/>
    <col min="3329" max="3329" width="74.7109375" style="1005" customWidth="1"/>
    <col min="3330" max="3334" width="12.5703125" style="1005" customWidth="1"/>
    <col min="3335" max="3335" width="1.85546875" style="1005" customWidth="1"/>
    <col min="3336" max="3336" width="9.140625" style="1005" customWidth="1"/>
    <col min="3337" max="3337" width="10.7109375" style="1005" bestFit="1" customWidth="1"/>
    <col min="3338" max="3584" width="9.140625" style="1005"/>
    <col min="3585" max="3585" width="74.7109375" style="1005" customWidth="1"/>
    <col min="3586" max="3590" width="12.5703125" style="1005" customWidth="1"/>
    <col min="3591" max="3591" width="1.85546875" style="1005" customWidth="1"/>
    <col min="3592" max="3592" width="9.140625" style="1005" customWidth="1"/>
    <col min="3593" max="3593" width="10.7109375" style="1005" bestFit="1" customWidth="1"/>
    <col min="3594" max="3840" width="9.140625" style="1005"/>
    <col min="3841" max="3841" width="74.7109375" style="1005" customWidth="1"/>
    <col min="3842" max="3846" width="12.5703125" style="1005" customWidth="1"/>
    <col min="3847" max="3847" width="1.85546875" style="1005" customWidth="1"/>
    <col min="3848" max="3848" width="9.140625" style="1005" customWidth="1"/>
    <col min="3849" max="3849" width="10.7109375" style="1005" bestFit="1" customWidth="1"/>
    <col min="3850" max="4096" width="9.140625" style="1005"/>
    <col min="4097" max="4097" width="74.7109375" style="1005" customWidth="1"/>
    <col min="4098" max="4102" width="12.5703125" style="1005" customWidth="1"/>
    <col min="4103" max="4103" width="1.85546875" style="1005" customWidth="1"/>
    <col min="4104" max="4104" width="9.140625" style="1005" customWidth="1"/>
    <col min="4105" max="4105" width="10.7109375" style="1005" bestFit="1" customWidth="1"/>
    <col min="4106" max="4352" width="9.140625" style="1005"/>
    <col min="4353" max="4353" width="74.7109375" style="1005" customWidth="1"/>
    <col min="4354" max="4358" width="12.5703125" style="1005" customWidth="1"/>
    <col min="4359" max="4359" width="1.85546875" style="1005" customWidth="1"/>
    <col min="4360" max="4360" width="9.140625" style="1005" customWidth="1"/>
    <col min="4361" max="4361" width="10.7109375" style="1005" bestFit="1" customWidth="1"/>
    <col min="4362" max="4608" width="9.140625" style="1005"/>
    <col min="4609" max="4609" width="74.7109375" style="1005" customWidth="1"/>
    <col min="4610" max="4614" width="12.5703125" style="1005" customWidth="1"/>
    <col min="4615" max="4615" width="1.85546875" style="1005" customWidth="1"/>
    <col min="4616" max="4616" width="9.140625" style="1005" customWidth="1"/>
    <col min="4617" max="4617" width="10.7109375" style="1005" bestFit="1" customWidth="1"/>
    <col min="4618" max="4864" width="9.140625" style="1005"/>
    <col min="4865" max="4865" width="74.7109375" style="1005" customWidth="1"/>
    <col min="4866" max="4870" width="12.5703125" style="1005" customWidth="1"/>
    <col min="4871" max="4871" width="1.85546875" style="1005" customWidth="1"/>
    <col min="4872" max="4872" width="9.140625" style="1005" customWidth="1"/>
    <col min="4873" max="4873" width="10.7109375" style="1005" bestFit="1" customWidth="1"/>
    <col min="4874" max="5120" width="9.140625" style="1005"/>
    <col min="5121" max="5121" width="74.7109375" style="1005" customWidth="1"/>
    <col min="5122" max="5126" width="12.5703125" style="1005" customWidth="1"/>
    <col min="5127" max="5127" width="1.85546875" style="1005" customWidth="1"/>
    <col min="5128" max="5128" width="9.140625" style="1005" customWidth="1"/>
    <col min="5129" max="5129" width="10.7109375" style="1005" bestFit="1" customWidth="1"/>
    <col min="5130" max="5376" width="9.140625" style="1005"/>
    <col min="5377" max="5377" width="74.7109375" style="1005" customWidth="1"/>
    <col min="5378" max="5382" width="12.5703125" style="1005" customWidth="1"/>
    <col min="5383" max="5383" width="1.85546875" style="1005" customWidth="1"/>
    <col min="5384" max="5384" width="9.140625" style="1005" customWidth="1"/>
    <col min="5385" max="5385" width="10.7109375" style="1005" bestFit="1" customWidth="1"/>
    <col min="5386" max="5632" width="9.140625" style="1005"/>
    <col min="5633" max="5633" width="74.7109375" style="1005" customWidth="1"/>
    <col min="5634" max="5638" width="12.5703125" style="1005" customWidth="1"/>
    <col min="5639" max="5639" width="1.85546875" style="1005" customWidth="1"/>
    <col min="5640" max="5640" width="9.140625" style="1005" customWidth="1"/>
    <col min="5641" max="5641" width="10.7109375" style="1005" bestFit="1" customWidth="1"/>
    <col min="5642" max="5888" width="9.140625" style="1005"/>
    <col min="5889" max="5889" width="74.7109375" style="1005" customWidth="1"/>
    <col min="5890" max="5894" width="12.5703125" style="1005" customWidth="1"/>
    <col min="5895" max="5895" width="1.85546875" style="1005" customWidth="1"/>
    <col min="5896" max="5896" width="9.140625" style="1005" customWidth="1"/>
    <col min="5897" max="5897" width="10.7109375" style="1005" bestFit="1" customWidth="1"/>
    <col min="5898" max="6144" width="9.140625" style="1005"/>
    <col min="6145" max="6145" width="74.7109375" style="1005" customWidth="1"/>
    <col min="6146" max="6150" width="12.5703125" style="1005" customWidth="1"/>
    <col min="6151" max="6151" width="1.85546875" style="1005" customWidth="1"/>
    <col min="6152" max="6152" width="9.140625" style="1005" customWidth="1"/>
    <col min="6153" max="6153" width="10.7109375" style="1005" bestFit="1" customWidth="1"/>
    <col min="6154" max="6400" width="9.140625" style="1005"/>
    <col min="6401" max="6401" width="74.7109375" style="1005" customWidth="1"/>
    <col min="6402" max="6406" width="12.5703125" style="1005" customWidth="1"/>
    <col min="6407" max="6407" width="1.85546875" style="1005" customWidth="1"/>
    <col min="6408" max="6408" width="9.140625" style="1005" customWidth="1"/>
    <col min="6409" max="6409" width="10.7109375" style="1005" bestFit="1" customWidth="1"/>
    <col min="6410" max="6656" width="9.140625" style="1005"/>
    <col min="6657" max="6657" width="74.7109375" style="1005" customWidth="1"/>
    <col min="6658" max="6662" width="12.5703125" style="1005" customWidth="1"/>
    <col min="6663" max="6663" width="1.85546875" style="1005" customWidth="1"/>
    <col min="6664" max="6664" width="9.140625" style="1005" customWidth="1"/>
    <col min="6665" max="6665" width="10.7109375" style="1005" bestFit="1" customWidth="1"/>
    <col min="6666" max="6912" width="9.140625" style="1005"/>
    <col min="6913" max="6913" width="74.7109375" style="1005" customWidth="1"/>
    <col min="6914" max="6918" width="12.5703125" style="1005" customWidth="1"/>
    <col min="6919" max="6919" width="1.85546875" style="1005" customWidth="1"/>
    <col min="6920" max="6920" width="9.140625" style="1005" customWidth="1"/>
    <col min="6921" max="6921" width="10.7109375" style="1005" bestFit="1" customWidth="1"/>
    <col min="6922" max="7168" width="9.140625" style="1005"/>
    <col min="7169" max="7169" width="74.7109375" style="1005" customWidth="1"/>
    <col min="7170" max="7174" width="12.5703125" style="1005" customWidth="1"/>
    <col min="7175" max="7175" width="1.85546875" style="1005" customWidth="1"/>
    <col min="7176" max="7176" width="9.140625" style="1005" customWidth="1"/>
    <col min="7177" max="7177" width="10.7109375" style="1005" bestFit="1" customWidth="1"/>
    <col min="7178" max="7424" width="9.140625" style="1005"/>
    <col min="7425" max="7425" width="74.7109375" style="1005" customWidth="1"/>
    <col min="7426" max="7430" width="12.5703125" style="1005" customWidth="1"/>
    <col min="7431" max="7431" width="1.85546875" style="1005" customWidth="1"/>
    <col min="7432" max="7432" width="9.140625" style="1005" customWidth="1"/>
    <col min="7433" max="7433" width="10.7109375" style="1005" bestFit="1" customWidth="1"/>
    <col min="7434" max="7680" width="9.140625" style="1005"/>
    <col min="7681" max="7681" width="74.7109375" style="1005" customWidth="1"/>
    <col min="7682" max="7686" width="12.5703125" style="1005" customWidth="1"/>
    <col min="7687" max="7687" width="1.85546875" style="1005" customWidth="1"/>
    <col min="7688" max="7688" width="9.140625" style="1005" customWidth="1"/>
    <col min="7689" max="7689" width="10.7109375" style="1005" bestFit="1" customWidth="1"/>
    <col min="7690" max="7936" width="9.140625" style="1005"/>
    <col min="7937" max="7937" width="74.7109375" style="1005" customWidth="1"/>
    <col min="7938" max="7942" width="12.5703125" style="1005" customWidth="1"/>
    <col min="7943" max="7943" width="1.85546875" style="1005" customWidth="1"/>
    <col min="7944" max="7944" width="9.140625" style="1005" customWidth="1"/>
    <col min="7945" max="7945" width="10.7109375" style="1005" bestFit="1" customWidth="1"/>
    <col min="7946" max="8192" width="9.140625" style="1005"/>
    <col min="8193" max="8193" width="74.7109375" style="1005" customWidth="1"/>
    <col min="8194" max="8198" width="12.5703125" style="1005" customWidth="1"/>
    <col min="8199" max="8199" width="1.85546875" style="1005" customWidth="1"/>
    <col min="8200" max="8200" width="9.140625" style="1005" customWidth="1"/>
    <col min="8201" max="8201" width="10.7109375" style="1005" bestFit="1" customWidth="1"/>
    <col min="8202" max="8448" width="9.140625" style="1005"/>
    <col min="8449" max="8449" width="74.7109375" style="1005" customWidth="1"/>
    <col min="8450" max="8454" width="12.5703125" style="1005" customWidth="1"/>
    <col min="8455" max="8455" width="1.85546875" style="1005" customWidth="1"/>
    <col min="8456" max="8456" width="9.140625" style="1005" customWidth="1"/>
    <col min="8457" max="8457" width="10.7109375" style="1005" bestFit="1" customWidth="1"/>
    <col min="8458" max="8704" width="9.140625" style="1005"/>
    <col min="8705" max="8705" width="74.7109375" style="1005" customWidth="1"/>
    <col min="8706" max="8710" width="12.5703125" style="1005" customWidth="1"/>
    <col min="8711" max="8711" width="1.85546875" style="1005" customWidth="1"/>
    <col min="8712" max="8712" width="9.140625" style="1005" customWidth="1"/>
    <col min="8713" max="8713" width="10.7109375" style="1005" bestFit="1" customWidth="1"/>
    <col min="8714" max="8960" width="9.140625" style="1005"/>
    <col min="8961" max="8961" width="74.7109375" style="1005" customWidth="1"/>
    <col min="8962" max="8966" width="12.5703125" style="1005" customWidth="1"/>
    <col min="8967" max="8967" width="1.85546875" style="1005" customWidth="1"/>
    <col min="8968" max="8968" width="9.140625" style="1005" customWidth="1"/>
    <col min="8969" max="8969" width="10.7109375" style="1005" bestFit="1" customWidth="1"/>
    <col min="8970" max="9216" width="9.140625" style="1005"/>
    <col min="9217" max="9217" width="74.7109375" style="1005" customWidth="1"/>
    <col min="9218" max="9222" width="12.5703125" style="1005" customWidth="1"/>
    <col min="9223" max="9223" width="1.85546875" style="1005" customWidth="1"/>
    <col min="9224" max="9224" width="9.140625" style="1005" customWidth="1"/>
    <col min="9225" max="9225" width="10.7109375" style="1005" bestFit="1" customWidth="1"/>
    <col min="9226" max="9472" width="9.140625" style="1005"/>
    <col min="9473" max="9473" width="74.7109375" style="1005" customWidth="1"/>
    <col min="9474" max="9478" width="12.5703125" style="1005" customWidth="1"/>
    <col min="9479" max="9479" width="1.85546875" style="1005" customWidth="1"/>
    <col min="9480" max="9480" width="9.140625" style="1005" customWidth="1"/>
    <col min="9481" max="9481" width="10.7109375" style="1005" bestFit="1" customWidth="1"/>
    <col min="9482" max="9728" width="9.140625" style="1005"/>
    <col min="9729" max="9729" width="74.7109375" style="1005" customWidth="1"/>
    <col min="9730" max="9734" width="12.5703125" style="1005" customWidth="1"/>
    <col min="9735" max="9735" width="1.85546875" style="1005" customWidth="1"/>
    <col min="9736" max="9736" width="9.140625" style="1005" customWidth="1"/>
    <col min="9737" max="9737" width="10.7109375" style="1005" bestFit="1" customWidth="1"/>
    <col min="9738" max="9984" width="9.140625" style="1005"/>
    <col min="9985" max="9985" width="74.7109375" style="1005" customWidth="1"/>
    <col min="9986" max="9990" width="12.5703125" style="1005" customWidth="1"/>
    <col min="9991" max="9991" width="1.85546875" style="1005" customWidth="1"/>
    <col min="9992" max="9992" width="9.140625" style="1005" customWidth="1"/>
    <col min="9993" max="9993" width="10.7109375" style="1005" bestFit="1" customWidth="1"/>
    <col min="9994" max="10240" width="9.140625" style="1005"/>
    <col min="10241" max="10241" width="74.7109375" style="1005" customWidth="1"/>
    <col min="10242" max="10246" width="12.5703125" style="1005" customWidth="1"/>
    <col min="10247" max="10247" width="1.85546875" style="1005" customWidth="1"/>
    <col min="10248" max="10248" width="9.140625" style="1005" customWidth="1"/>
    <col min="10249" max="10249" width="10.7109375" style="1005" bestFit="1" customWidth="1"/>
    <col min="10250" max="10496" width="9.140625" style="1005"/>
    <col min="10497" max="10497" width="74.7109375" style="1005" customWidth="1"/>
    <col min="10498" max="10502" width="12.5703125" style="1005" customWidth="1"/>
    <col min="10503" max="10503" width="1.85546875" style="1005" customWidth="1"/>
    <col min="10504" max="10504" width="9.140625" style="1005" customWidth="1"/>
    <col min="10505" max="10505" width="10.7109375" style="1005" bestFit="1" customWidth="1"/>
    <col min="10506" max="10752" width="9.140625" style="1005"/>
    <col min="10753" max="10753" width="74.7109375" style="1005" customWidth="1"/>
    <col min="10754" max="10758" width="12.5703125" style="1005" customWidth="1"/>
    <col min="10759" max="10759" width="1.85546875" style="1005" customWidth="1"/>
    <col min="10760" max="10760" width="9.140625" style="1005" customWidth="1"/>
    <col min="10761" max="10761" width="10.7109375" style="1005" bestFit="1" customWidth="1"/>
    <col min="10762" max="11008" width="9.140625" style="1005"/>
    <col min="11009" max="11009" width="74.7109375" style="1005" customWidth="1"/>
    <col min="11010" max="11014" width="12.5703125" style="1005" customWidth="1"/>
    <col min="11015" max="11015" width="1.85546875" style="1005" customWidth="1"/>
    <col min="11016" max="11016" width="9.140625" style="1005" customWidth="1"/>
    <col min="11017" max="11017" width="10.7109375" style="1005" bestFit="1" customWidth="1"/>
    <col min="11018" max="11264" width="9.140625" style="1005"/>
    <col min="11265" max="11265" width="74.7109375" style="1005" customWidth="1"/>
    <col min="11266" max="11270" width="12.5703125" style="1005" customWidth="1"/>
    <col min="11271" max="11271" width="1.85546875" style="1005" customWidth="1"/>
    <col min="11272" max="11272" width="9.140625" style="1005" customWidth="1"/>
    <col min="11273" max="11273" width="10.7109375" style="1005" bestFit="1" customWidth="1"/>
    <col min="11274" max="11520" width="9.140625" style="1005"/>
    <col min="11521" max="11521" width="74.7109375" style="1005" customWidth="1"/>
    <col min="11522" max="11526" width="12.5703125" style="1005" customWidth="1"/>
    <col min="11527" max="11527" width="1.85546875" style="1005" customWidth="1"/>
    <col min="11528" max="11528" width="9.140625" style="1005" customWidth="1"/>
    <col min="11529" max="11529" width="10.7109375" style="1005" bestFit="1" customWidth="1"/>
    <col min="11530" max="11776" width="9.140625" style="1005"/>
    <col min="11777" max="11777" width="74.7109375" style="1005" customWidth="1"/>
    <col min="11778" max="11782" width="12.5703125" style="1005" customWidth="1"/>
    <col min="11783" max="11783" width="1.85546875" style="1005" customWidth="1"/>
    <col min="11784" max="11784" width="9.140625" style="1005" customWidth="1"/>
    <col min="11785" max="11785" width="10.7109375" style="1005" bestFit="1" customWidth="1"/>
    <col min="11786" max="12032" width="9.140625" style="1005"/>
    <col min="12033" max="12033" width="74.7109375" style="1005" customWidth="1"/>
    <col min="12034" max="12038" width="12.5703125" style="1005" customWidth="1"/>
    <col min="12039" max="12039" width="1.85546875" style="1005" customWidth="1"/>
    <col min="12040" max="12040" width="9.140625" style="1005" customWidth="1"/>
    <col min="12041" max="12041" width="10.7109375" style="1005" bestFit="1" customWidth="1"/>
    <col min="12042" max="12288" width="9.140625" style="1005"/>
    <col min="12289" max="12289" width="74.7109375" style="1005" customWidth="1"/>
    <col min="12290" max="12294" width="12.5703125" style="1005" customWidth="1"/>
    <col min="12295" max="12295" width="1.85546875" style="1005" customWidth="1"/>
    <col min="12296" max="12296" width="9.140625" style="1005" customWidth="1"/>
    <col min="12297" max="12297" width="10.7109375" style="1005" bestFit="1" customWidth="1"/>
    <col min="12298" max="12544" width="9.140625" style="1005"/>
    <col min="12545" max="12545" width="74.7109375" style="1005" customWidth="1"/>
    <col min="12546" max="12550" width="12.5703125" style="1005" customWidth="1"/>
    <col min="12551" max="12551" width="1.85546875" style="1005" customWidth="1"/>
    <col min="12552" max="12552" width="9.140625" style="1005" customWidth="1"/>
    <col min="12553" max="12553" width="10.7109375" style="1005" bestFit="1" customWidth="1"/>
    <col min="12554" max="12800" width="9.140625" style="1005"/>
    <col min="12801" max="12801" width="74.7109375" style="1005" customWidth="1"/>
    <col min="12802" max="12806" width="12.5703125" style="1005" customWidth="1"/>
    <col min="12807" max="12807" width="1.85546875" style="1005" customWidth="1"/>
    <col min="12808" max="12808" width="9.140625" style="1005" customWidth="1"/>
    <col min="12809" max="12809" width="10.7109375" style="1005" bestFit="1" customWidth="1"/>
    <col min="12810" max="13056" width="9.140625" style="1005"/>
    <col min="13057" max="13057" width="74.7109375" style="1005" customWidth="1"/>
    <col min="13058" max="13062" width="12.5703125" style="1005" customWidth="1"/>
    <col min="13063" max="13063" width="1.85546875" style="1005" customWidth="1"/>
    <col min="13064" max="13064" width="9.140625" style="1005" customWidth="1"/>
    <col min="13065" max="13065" width="10.7109375" style="1005" bestFit="1" customWidth="1"/>
    <col min="13066" max="13312" width="9.140625" style="1005"/>
    <col min="13313" max="13313" width="74.7109375" style="1005" customWidth="1"/>
    <col min="13314" max="13318" width="12.5703125" style="1005" customWidth="1"/>
    <col min="13319" max="13319" width="1.85546875" style="1005" customWidth="1"/>
    <col min="13320" max="13320" width="9.140625" style="1005" customWidth="1"/>
    <col min="13321" max="13321" width="10.7109375" style="1005" bestFit="1" customWidth="1"/>
    <col min="13322" max="13568" width="9.140625" style="1005"/>
    <col min="13569" max="13569" width="74.7109375" style="1005" customWidth="1"/>
    <col min="13570" max="13574" width="12.5703125" style="1005" customWidth="1"/>
    <col min="13575" max="13575" width="1.85546875" style="1005" customWidth="1"/>
    <col min="13576" max="13576" width="9.140625" style="1005" customWidth="1"/>
    <col min="13577" max="13577" width="10.7109375" style="1005" bestFit="1" customWidth="1"/>
    <col min="13578" max="13824" width="9.140625" style="1005"/>
    <col min="13825" max="13825" width="74.7109375" style="1005" customWidth="1"/>
    <col min="13826" max="13830" width="12.5703125" style="1005" customWidth="1"/>
    <col min="13831" max="13831" width="1.85546875" style="1005" customWidth="1"/>
    <col min="13832" max="13832" width="9.140625" style="1005" customWidth="1"/>
    <col min="13833" max="13833" width="10.7109375" style="1005" bestFit="1" customWidth="1"/>
    <col min="13834" max="14080" width="9.140625" style="1005"/>
    <col min="14081" max="14081" width="74.7109375" style="1005" customWidth="1"/>
    <col min="14082" max="14086" width="12.5703125" style="1005" customWidth="1"/>
    <col min="14087" max="14087" width="1.85546875" style="1005" customWidth="1"/>
    <col min="14088" max="14088" width="9.140625" style="1005" customWidth="1"/>
    <col min="14089" max="14089" width="10.7109375" style="1005" bestFit="1" customWidth="1"/>
    <col min="14090" max="14336" width="9.140625" style="1005"/>
    <col min="14337" max="14337" width="74.7109375" style="1005" customWidth="1"/>
    <col min="14338" max="14342" width="12.5703125" style="1005" customWidth="1"/>
    <col min="14343" max="14343" width="1.85546875" style="1005" customWidth="1"/>
    <col min="14344" max="14344" width="9.140625" style="1005" customWidth="1"/>
    <col min="14345" max="14345" width="10.7109375" style="1005" bestFit="1" customWidth="1"/>
    <col min="14346" max="14592" width="9.140625" style="1005"/>
    <col min="14593" max="14593" width="74.7109375" style="1005" customWidth="1"/>
    <col min="14594" max="14598" width="12.5703125" style="1005" customWidth="1"/>
    <col min="14599" max="14599" width="1.85546875" style="1005" customWidth="1"/>
    <col min="14600" max="14600" width="9.140625" style="1005" customWidth="1"/>
    <col min="14601" max="14601" width="10.7109375" style="1005" bestFit="1" customWidth="1"/>
    <col min="14602" max="14848" width="9.140625" style="1005"/>
    <col min="14849" max="14849" width="74.7109375" style="1005" customWidth="1"/>
    <col min="14850" max="14854" width="12.5703125" style="1005" customWidth="1"/>
    <col min="14855" max="14855" width="1.85546875" style="1005" customWidth="1"/>
    <col min="14856" max="14856" width="9.140625" style="1005" customWidth="1"/>
    <col min="14857" max="14857" width="10.7109375" style="1005" bestFit="1" customWidth="1"/>
    <col min="14858" max="15104" width="9.140625" style="1005"/>
    <col min="15105" max="15105" width="74.7109375" style="1005" customWidth="1"/>
    <col min="15106" max="15110" width="12.5703125" style="1005" customWidth="1"/>
    <col min="15111" max="15111" width="1.85546875" style="1005" customWidth="1"/>
    <col min="15112" max="15112" width="9.140625" style="1005" customWidth="1"/>
    <col min="15113" max="15113" width="10.7109375" style="1005" bestFit="1" customWidth="1"/>
    <col min="15114" max="15360" width="9.140625" style="1005"/>
    <col min="15361" max="15361" width="74.7109375" style="1005" customWidth="1"/>
    <col min="15362" max="15366" width="12.5703125" style="1005" customWidth="1"/>
    <col min="15367" max="15367" width="1.85546875" style="1005" customWidth="1"/>
    <col min="15368" max="15368" width="9.140625" style="1005" customWidth="1"/>
    <col min="15369" max="15369" width="10.7109375" style="1005" bestFit="1" customWidth="1"/>
    <col min="15370" max="15616" width="9.140625" style="1005"/>
    <col min="15617" max="15617" width="74.7109375" style="1005" customWidth="1"/>
    <col min="15618" max="15622" width="12.5703125" style="1005" customWidth="1"/>
    <col min="15623" max="15623" width="1.85546875" style="1005" customWidth="1"/>
    <col min="15624" max="15624" width="9.140625" style="1005" customWidth="1"/>
    <col min="15625" max="15625" width="10.7109375" style="1005" bestFit="1" customWidth="1"/>
    <col min="15626" max="15872" width="9.140625" style="1005"/>
    <col min="15873" max="15873" width="74.7109375" style="1005" customWidth="1"/>
    <col min="15874" max="15878" width="12.5703125" style="1005" customWidth="1"/>
    <col min="15879" max="15879" width="1.85546875" style="1005" customWidth="1"/>
    <col min="15880" max="15880" width="9.140625" style="1005" customWidth="1"/>
    <col min="15881" max="15881" width="10.7109375" style="1005" bestFit="1" customWidth="1"/>
    <col min="15882" max="16128" width="9.140625" style="1005"/>
    <col min="16129" max="16129" width="74.7109375" style="1005" customWidth="1"/>
    <col min="16130" max="16134" width="12.5703125" style="1005" customWidth="1"/>
    <col min="16135" max="16135" width="1.85546875" style="1005" customWidth="1"/>
    <col min="16136" max="16136" width="9.140625" style="1005" customWidth="1"/>
    <col min="16137" max="16137" width="10.7109375" style="1005" bestFit="1" customWidth="1"/>
    <col min="16138" max="16384" width="9.140625" style="1005"/>
  </cols>
  <sheetData>
    <row r="1" spans="1:7" s="116" customFormat="1" ht="2.25" customHeight="1">
      <c r="A1" s="114"/>
      <c r="B1" s="115"/>
      <c r="C1" s="115"/>
      <c r="D1" s="115"/>
      <c r="E1" s="115"/>
      <c r="F1" s="115"/>
    </row>
    <row r="2" spans="1:7" s="105" customFormat="1" ht="39" customHeight="1">
      <c r="A2" s="1169" t="s">
        <v>1269</v>
      </c>
      <c r="B2" s="1169"/>
      <c r="C2" s="1169"/>
      <c r="D2" s="1169"/>
      <c r="E2" s="1169"/>
      <c r="F2" s="1169"/>
    </row>
    <row r="3" spans="1:7" s="105" customFormat="1" ht="20.25">
      <c r="A3" s="1169" t="s">
        <v>1</v>
      </c>
      <c r="B3" s="1169"/>
      <c r="C3" s="1169"/>
      <c r="D3" s="1169"/>
      <c r="E3" s="1169"/>
      <c r="F3" s="1169"/>
    </row>
    <row r="4" spans="1:7" s="105" customFormat="1" ht="20.25">
      <c r="A4" s="1169" t="s">
        <v>1487</v>
      </c>
      <c r="B4" s="1169"/>
      <c r="C4" s="1169"/>
      <c r="D4" s="1169"/>
      <c r="E4" s="1169"/>
      <c r="F4" s="1169"/>
    </row>
    <row r="5" spans="1:7" s="106" customFormat="1" ht="39" customHeight="1">
      <c r="A5" s="1170" t="s">
        <v>2</v>
      </c>
      <c r="B5" s="1170"/>
      <c r="C5" s="1170"/>
      <c r="D5" s="1170"/>
      <c r="E5" s="1170"/>
      <c r="F5" s="1170"/>
    </row>
    <row r="6" spans="1:7" ht="6" customHeight="1">
      <c r="A6" s="113"/>
      <c r="B6" s="1005"/>
      <c r="C6" s="1005"/>
      <c r="D6" s="1005"/>
      <c r="E6" s="1005"/>
      <c r="F6" s="1005"/>
      <c r="G6" s="1005"/>
    </row>
    <row r="7" spans="1:7" ht="4.5" customHeight="1" thickBot="1">
      <c r="A7" s="661"/>
      <c r="B7" s="709"/>
      <c r="C7" s="709"/>
      <c r="D7" s="709"/>
      <c r="E7" s="709"/>
      <c r="F7" s="709"/>
      <c r="G7" s="1005"/>
    </row>
    <row r="8" spans="1:7" ht="14.1" customHeight="1" thickTop="1" thickBot="1">
      <c r="A8" s="720"/>
      <c r="B8" s="721" t="s">
        <v>3</v>
      </c>
      <c r="C8" s="721" t="s">
        <v>4</v>
      </c>
      <c r="D8" s="721" t="s">
        <v>5</v>
      </c>
      <c r="E8" s="721" t="s">
        <v>6</v>
      </c>
      <c r="F8" s="721" t="s">
        <v>7</v>
      </c>
      <c r="G8" s="1005"/>
    </row>
    <row r="9" spans="1:7" ht="14.1" customHeight="1" thickTop="1" thickBot="1">
      <c r="A9" s="722" t="s">
        <v>8</v>
      </c>
      <c r="B9" s="723">
        <v>112724127.09188999</v>
      </c>
      <c r="C9" s="723">
        <v>22948213.257259998</v>
      </c>
      <c r="D9" s="723">
        <v>35441.942969999996</v>
      </c>
      <c r="E9" s="723">
        <v>77972.810769999996</v>
      </c>
      <c r="F9" s="723">
        <v>135785755.10288998</v>
      </c>
      <c r="G9" s="1005"/>
    </row>
    <row r="10" spans="1:7" ht="14.1" customHeight="1" thickTop="1" thickBot="1">
      <c r="A10" s="724" t="s">
        <v>9</v>
      </c>
      <c r="B10" s="725">
        <v>11064488.52839</v>
      </c>
      <c r="C10" s="725">
        <v>7145561.4082399998</v>
      </c>
      <c r="D10" s="725">
        <v>2122.7617700000001</v>
      </c>
      <c r="E10" s="725">
        <v>39607.459069999997</v>
      </c>
      <c r="F10" s="725">
        <v>18251780.157470003</v>
      </c>
      <c r="G10" s="1005"/>
    </row>
    <row r="11" spans="1:7" ht="14.1" customHeight="1" thickTop="1">
      <c r="A11" s="726" t="s">
        <v>10</v>
      </c>
      <c r="B11" s="727">
        <v>5061219.1625299994</v>
      </c>
      <c r="C11" s="727">
        <v>1608625.18358</v>
      </c>
      <c r="D11" s="727">
        <v>0</v>
      </c>
      <c r="E11" s="727">
        <v>0</v>
      </c>
      <c r="F11" s="727">
        <v>6669844.3461099993</v>
      </c>
      <c r="G11" s="1005"/>
    </row>
    <row r="12" spans="1:7" ht="14.1" customHeight="1">
      <c r="A12" s="726" t="s">
        <v>11</v>
      </c>
      <c r="B12" s="727">
        <v>5642832.4746000003</v>
      </c>
      <c r="C12" s="727">
        <v>4555270.3429700006</v>
      </c>
      <c r="D12" s="727">
        <v>2122.7617700000001</v>
      </c>
      <c r="E12" s="727">
        <v>39607.459069999997</v>
      </c>
      <c r="F12" s="727">
        <v>10239833.038410001</v>
      </c>
      <c r="G12" s="1005"/>
    </row>
    <row r="13" spans="1:7" ht="14.1" customHeight="1">
      <c r="A13" s="726" t="s">
        <v>12</v>
      </c>
      <c r="B13" s="727">
        <v>259221.65921000001</v>
      </c>
      <c r="C13" s="727">
        <v>65079.788059999999</v>
      </c>
      <c r="D13" s="727">
        <v>0</v>
      </c>
      <c r="E13" s="727">
        <v>0</v>
      </c>
      <c r="F13" s="727">
        <v>324301.44727</v>
      </c>
      <c r="G13" s="1005"/>
    </row>
    <row r="14" spans="1:7" ht="14.1" customHeight="1">
      <c r="A14" s="726" t="s">
        <v>13</v>
      </c>
      <c r="B14" s="727">
        <v>0</v>
      </c>
      <c r="C14" s="727">
        <v>5593.1261599999998</v>
      </c>
      <c r="D14" s="727">
        <v>0</v>
      </c>
      <c r="E14" s="727">
        <v>0</v>
      </c>
      <c r="F14" s="727">
        <v>5593.1261599999998</v>
      </c>
      <c r="G14" s="1005"/>
    </row>
    <row r="15" spans="1:7" ht="14.1" customHeight="1">
      <c r="A15" s="726" t="s">
        <v>14</v>
      </c>
      <c r="B15" s="727">
        <v>0</v>
      </c>
      <c r="C15" s="727">
        <v>891457.52367999998</v>
      </c>
      <c r="D15" s="727">
        <v>0</v>
      </c>
      <c r="E15" s="727">
        <v>0</v>
      </c>
      <c r="F15" s="727">
        <v>891457.52367999998</v>
      </c>
      <c r="G15" s="1005"/>
    </row>
    <row r="16" spans="1:7" ht="14.1" customHeight="1">
      <c r="A16" s="726" t="s">
        <v>15</v>
      </c>
      <c r="B16" s="727">
        <v>104928.89865999999</v>
      </c>
      <c r="C16" s="727">
        <v>19788.429600000003</v>
      </c>
      <c r="D16" s="727">
        <v>0</v>
      </c>
      <c r="E16" s="727">
        <v>0</v>
      </c>
      <c r="F16" s="727">
        <v>124717.32826000001</v>
      </c>
      <c r="G16" s="1005"/>
    </row>
    <row r="17" spans="1:7" ht="14.1" customHeight="1">
      <c r="A17" s="726" t="s">
        <v>16</v>
      </c>
      <c r="B17" s="727">
        <v>0</v>
      </c>
      <c r="C17" s="727">
        <v>0</v>
      </c>
      <c r="D17" s="727">
        <v>0</v>
      </c>
      <c r="E17" s="727">
        <v>0</v>
      </c>
      <c r="F17" s="727">
        <v>0</v>
      </c>
      <c r="G17" s="1005"/>
    </row>
    <row r="18" spans="1:7" ht="14.1" customHeight="1" thickBot="1">
      <c r="A18" s="726" t="s">
        <v>17</v>
      </c>
      <c r="B18" s="727">
        <v>-3713.6666099999998</v>
      </c>
      <c r="C18" s="727">
        <v>-252.98580999999999</v>
      </c>
      <c r="D18" s="727">
        <v>0</v>
      </c>
      <c r="E18" s="727">
        <v>0</v>
      </c>
      <c r="F18" s="727">
        <v>-3966.6524199999999</v>
      </c>
      <c r="G18" s="1005"/>
    </row>
    <row r="19" spans="1:7" ht="14.1" customHeight="1" thickTop="1" thickBot="1">
      <c r="A19" s="724" t="s">
        <v>18</v>
      </c>
      <c r="B19" s="725">
        <v>19163132.228630003</v>
      </c>
      <c r="C19" s="725">
        <v>9950528.5011900011</v>
      </c>
      <c r="D19" s="725">
        <v>32770.247670000004</v>
      </c>
      <c r="E19" s="725">
        <v>36093.337359999998</v>
      </c>
      <c r="F19" s="725">
        <v>29182524.314849999</v>
      </c>
      <c r="G19" s="1005"/>
    </row>
    <row r="20" spans="1:7" ht="14.1" customHeight="1" thickTop="1">
      <c r="A20" s="726" t="s">
        <v>19</v>
      </c>
      <c r="B20" s="727">
        <v>8617009.574479999</v>
      </c>
      <c r="C20" s="727">
        <v>0</v>
      </c>
      <c r="D20" s="727">
        <v>0</v>
      </c>
      <c r="E20" s="727">
        <v>0</v>
      </c>
      <c r="F20" s="727">
        <v>8617009.574479999</v>
      </c>
      <c r="G20" s="1005"/>
    </row>
    <row r="21" spans="1:7" ht="14.1" customHeight="1">
      <c r="A21" s="726" t="s">
        <v>20</v>
      </c>
      <c r="B21" s="727">
        <v>1842851.8828399999</v>
      </c>
      <c r="C21" s="727">
        <v>210861.14822999999</v>
      </c>
      <c r="D21" s="727">
        <v>0</v>
      </c>
      <c r="E21" s="727">
        <v>0</v>
      </c>
      <c r="F21" s="727">
        <v>2053713.03107</v>
      </c>
      <c r="G21" s="1005"/>
    </row>
    <row r="22" spans="1:7" ht="14.1" customHeight="1">
      <c r="A22" s="726" t="s">
        <v>21</v>
      </c>
      <c r="B22" s="727">
        <v>0</v>
      </c>
      <c r="C22" s="727">
        <v>861686.79564000003</v>
      </c>
      <c r="D22" s="727">
        <v>0</v>
      </c>
      <c r="E22" s="727">
        <v>0</v>
      </c>
      <c r="F22" s="727">
        <v>861686.79564000003</v>
      </c>
      <c r="G22" s="1005"/>
    </row>
    <row r="23" spans="1:7" ht="14.1" customHeight="1">
      <c r="A23" s="726" t="s">
        <v>22</v>
      </c>
      <c r="B23" s="727">
        <v>68245.651400000002</v>
      </c>
      <c r="C23" s="727">
        <v>286371.17401999998</v>
      </c>
      <c r="D23" s="727">
        <v>31157.332469999998</v>
      </c>
      <c r="E23" s="727">
        <v>0</v>
      </c>
      <c r="F23" s="727">
        <v>385774.15788999997</v>
      </c>
      <c r="G23" s="1005"/>
    </row>
    <row r="24" spans="1:7" ht="14.1" customHeight="1">
      <c r="A24" s="726" t="s">
        <v>23</v>
      </c>
      <c r="B24" s="727">
        <v>907612.43115999992</v>
      </c>
      <c r="C24" s="727">
        <v>478852.71681999997</v>
      </c>
      <c r="D24" s="727">
        <v>0</v>
      </c>
      <c r="E24" s="727">
        <v>34224.179469999995</v>
      </c>
      <c r="F24" s="727">
        <v>1420689.32745</v>
      </c>
      <c r="G24" s="1005"/>
    </row>
    <row r="25" spans="1:7" ht="14.1" customHeight="1">
      <c r="A25" s="726" t="s">
        <v>24</v>
      </c>
      <c r="B25" s="727">
        <v>7581606.9622299997</v>
      </c>
      <c r="C25" s="727">
        <v>8111833.1779399998</v>
      </c>
      <c r="D25" s="727">
        <v>13.170129999999999</v>
      </c>
      <c r="E25" s="727">
        <v>1852.5153500000001</v>
      </c>
      <c r="F25" s="727">
        <v>15695305.825649999</v>
      </c>
      <c r="G25" s="1005"/>
    </row>
    <row r="26" spans="1:7" ht="14.1" customHeight="1">
      <c r="A26" s="726" t="s">
        <v>25</v>
      </c>
      <c r="B26" s="727">
        <v>160450.46117</v>
      </c>
      <c r="C26" s="727">
        <v>26950.723600000001</v>
      </c>
      <c r="D26" s="727">
        <v>1647.0118400000001</v>
      </c>
      <c r="E26" s="727">
        <v>16.64254</v>
      </c>
      <c r="F26" s="727">
        <v>189064.83915000001</v>
      </c>
      <c r="G26" s="1005"/>
    </row>
    <row r="27" spans="1:7" ht="14.1" customHeight="1" thickBot="1">
      <c r="A27" s="726" t="s">
        <v>26</v>
      </c>
      <c r="B27" s="727">
        <v>-14644.73465</v>
      </c>
      <c r="C27" s="727">
        <v>-26027.235059999999</v>
      </c>
      <c r="D27" s="727">
        <v>-47.266769999999994</v>
      </c>
      <c r="E27" s="727">
        <v>0</v>
      </c>
      <c r="F27" s="727">
        <v>-40719.23648</v>
      </c>
      <c r="G27" s="1005"/>
    </row>
    <row r="28" spans="1:7" ht="14.1" customHeight="1" thickTop="1" thickBot="1">
      <c r="A28" s="724" t="s">
        <v>27</v>
      </c>
      <c r="B28" s="725">
        <v>76824239.401309997</v>
      </c>
      <c r="C28" s="725">
        <v>4329156.6444600001</v>
      </c>
      <c r="D28" s="725">
        <v>548.6721</v>
      </c>
      <c r="E28" s="725">
        <v>2240.5499199999999</v>
      </c>
      <c r="F28" s="725">
        <v>81156185.26778999</v>
      </c>
      <c r="G28" s="1005"/>
    </row>
    <row r="29" spans="1:7" ht="14.1" customHeight="1" thickTop="1">
      <c r="A29" s="728" t="s">
        <v>28</v>
      </c>
      <c r="B29" s="727">
        <v>76848579.684640005</v>
      </c>
      <c r="C29" s="727">
        <v>4657828.4309</v>
      </c>
      <c r="D29" s="727">
        <v>35.226510000000005</v>
      </c>
      <c r="E29" s="727">
        <v>2114.4692300000002</v>
      </c>
      <c r="F29" s="727">
        <v>81508557.811279997</v>
      </c>
      <c r="G29" s="1005"/>
    </row>
    <row r="30" spans="1:7" ht="14.1" customHeight="1">
      <c r="A30" s="726" t="s">
        <v>29</v>
      </c>
      <c r="B30" s="727">
        <v>76225056.624130011</v>
      </c>
      <c r="C30" s="727">
        <v>4535924.6868000003</v>
      </c>
      <c r="D30" s="727">
        <v>35.226510000000005</v>
      </c>
      <c r="E30" s="727">
        <v>1977.3023400000002</v>
      </c>
      <c r="F30" s="727">
        <v>80762993.839780003</v>
      </c>
      <c r="G30" s="1005"/>
    </row>
    <row r="31" spans="1:7" ht="14.1" customHeight="1">
      <c r="A31" s="726" t="s">
        <v>30</v>
      </c>
      <c r="B31" s="727">
        <v>599871.36390999996</v>
      </c>
      <c r="C31" s="727">
        <v>120917.83979000001</v>
      </c>
      <c r="D31" s="727">
        <v>0</v>
      </c>
      <c r="E31" s="727">
        <v>137.16689000000002</v>
      </c>
      <c r="F31" s="727">
        <v>720926.37059000006</v>
      </c>
      <c r="G31" s="1005"/>
    </row>
    <row r="32" spans="1:7" ht="14.1" customHeight="1">
      <c r="A32" s="726" t="s">
        <v>31</v>
      </c>
      <c r="B32" s="727">
        <v>23651.696600000003</v>
      </c>
      <c r="C32" s="727">
        <v>985.90431000000001</v>
      </c>
      <c r="D32" s="727">
        <v>0</v>
      </c>
      <c r="E32" s="727">
        <v>0</v>
      </c>
      <c r="F32" s="727">
        <v>24637.600910000001</v>
      </c>
      <c r="G32" s="1005"/>
    </row>
    <row r="33" spans="1:7" ht="14.1" customHeight="1">
      <c r="A33" s="728" t="s">
        <v>32</v>
      </c>
      <c r="B33" s="727">
        <v>444722.75507000001</v>
      </c>
      <c r="C33" s="727">
        <v>43132.440390000003</v>
      </c>
      <c r="D33" s="727">
        <v>54.091440000000006</v>
      </c>
      <c r="E33" s="727">
        <v>0</v>
      </c>
      <c r="F33" s="727">
        <v>487909.28689999995</v>
      </c>
      <c r="G33" s="1005"/>
    </row>
    <row r="34" spans="1:7" ht="14.1" customHeight="1">
      <c r="A34" s="726" t="s">
        <v>33</v>
      </c>
      <c r="B34" s="727">
        <v>423514.52056999999</v>
      </c>
      <c r="C34" s="727">
        <v>40332.809540000002</v>
      </c>
      <c r="D34" s="727">
        <v>54.091440000000006</v>
      </c>
      <c r="E34" s="727">
        <v>0</v>
      </c>
      <c r="F34" s="727">
        <v>463901.42155000003</v>
      </c>
      <c r="G34" s="1005"/>
    </row>
    <row r="35" spans="1:7" ht="14.1" customHeight="1">
      <c r="A35" s="726" t="s">
        <v>34</v>
      </c>
      <c r="B35" s="727">
        <v>20749.096550000002</v>
      </c>
      <c r="C35" s="727">
        <v>2799.63085</v>
      </c>
      <c r="D35" s="727">
        <v>0</v>
      </c>
      <c r="E35" s="727">
        <v>0</v>
      </c>
      <c r="F35" s="727">
        <v>23548.7274</v>
      </c>
      <c r="G35" s="1005"/>
    </row>
    <row r="36" spans="1:7" ht="14.1" customHeight="1">
      <c r="A36" s="726" t="s">
        <v>35</v>
      </c>
      <c r="B36" s="727">
        <v>459.13794999999999</v>
      </c>
      <c r="C36" s="727">
        <v>0</v>
      </c>
      <c r="D36" s="727">
        <v>0</v>
      </c>
      <c r="E36" s="727">
        <v>0</v>
      </c>
      <c r="F36" s="727">
        <v>459.13794999999999</v>
      </c>
      <c r="G36" s="1005"/>
    </row>
    <row r="37" spans="1:7" ht="14.1" customHeight="1">
      <c r="A37" s="728" t="s">
        <v>36</v>
      </c>
      <c r="B37" s="727">
        <v>537412.90286999999</v>
      </c>
      <c r="C37" s="727">
        <v>360790.46485000005</v>
      </c>
      <c r="D37" s="727">
        <v>1076.4878999999999</v>
      </c>
      <c r="E37" s="727">
        <v>598.53404</v>
      </c>
      <c r="F37" s="727">
        <v>899878.38965999999</v>
      </c>
      <c r="G37" s="1005"/>
    </row>
    <row r="38" spans="1:7" ht="14.1" customHeight="1">
      <c r="A38" s="726" t="s">
        <v>37</v>
      </c>
      <c r="B38" s="727">
        <v>487023.08305000002</v>
      </c>
      <c r="C38" s="727">
        <v>214538.55163999999</v>
      </c>
      <c r="D38" s="727">
        <v>274.17365000000001</v>
      </c>
      <c r="E38" s="727">
        <v>446.17964000000001</v>
      </c>
      <c r="F38" s="727">
        <v>702281.98797999998</v>
      </c>
      <c r="G38" s="1005"/>
    </row>
    <row r="39" spans="1:7" ht="14.1" customHeight="1">
      <c r="A39" s="726" t="s">
        <v>38</v>
      </c>
      <c r="B39" s="727">
        <v>50389.819819999997</v>
      </c>
      <c r="C39" s="727">
        <v>125686.87164</v>
      </c>
      <c r="D39" s="727">
        <v>802.31425000000002</v>
      </c>
      <c r="E39" s="727">
        <v>152.3544</v>
      </c>
      <c r="F39" s="727">
        <v>177031.36011000001</v>
      </c>
      <c r="G39" s="1005"/>
    </row>
    <row r="40" spans="1:7" ht="14.1" customHeight="1" thickBot="1">
      <c r="A40" s="726" t="s">
        <v>39</v>
      </c>
      <c r="B40" s="727">
        <v>0</v>
      </c>
      <c r="C40" s="727">
        <v>20565.041570000001</v>
      </c>
      <c r="D40" s="727">
        <v>0</v>
      </c>
      <c r="E40" s="727">
        <v>0</v>
      </c>
      <c r="F40" s="727">
        <v>20565.041570000001</v>
      </c>
      <c r="G40" s="1005"/>
    </row>
    <row r="41" spans="1:7" ht="14.1" customHeight="1" thickTop="1" thickBot="1">
      <c r="A41" s="724" t="s">
        <v>40</v>
      </c>
      <c r="B41" s="725">
        <v>692352.87324999995</v>
      </c>
      <c r="C41" s="725">
        <v>30955.21139</v>
      </c>
      <c r="D41" s="725">
        <v>0.25902999999999998</v>
      </c>
      <c r="E41" s="725">
        <v>6.3676000000000004</v>
      </c>
      <c r="F41" s="725">
        <v>723314.71126999997</v>
      </c>
      <c r="G41" s="1005"/>
    </row>
    <row r="42" spans="1:7" ht="14.1" customHeight="1" thickTop="1">
      <c r="A42" s="726" t="s">
        <v>41</v>
      </c>
      <c r="B42" s="727">
        <v>683733.44186000002</v>
      </c>
      <c r="C42" s="727">
        <v>30121.9447</v>
      </c>
      <c r="D42" s="727">
        <v>0.25902999999999998</v>
      </c>
      <c r="E42" s="727">
        <v>5.7722199999999999</v>
      </c>
      <c r="F42" s="727">
        <v>713861.4178099999</v>
      </c>
      <c r="G42" s="1005"/>
    </row>
    <row r="43" spans="1:7" ht="14.1" customHeight="1">
      <c r="A43" s="726" t="s">
        <v>42</v>
      </c>
      <c r="B43" s="727">
        <v>6751.9189100000003</v>
      </c>
      <c r="C43" s="727">
        <v>655.36830000000009</v>
      </c>
      <c r="D43" s="727">
        <v>0</v>
      </c>
      <c r="E43" s="727">
        <v>0.59538000000000002</v>
      </c>
      <c r="F43" s="727">
        <v>7407.8825900000002</v>
      </c>
      <c r="G43" s="1005"/>
    </row>
    <row r="44" spans="1:7" ht="14.1" customHeight="1">
      <c r="A44" s="726" t="s">
        <v>43</v>
      </c>
      <c r="B44" s="727">
        <v>1778.08889</v>
      </c>
      <c r="C44" s="727">
        <v>155.32795999999999</v>
      </c>
      <c r="D44" s="727">
        <v>0</v>
      </c>
      <c r="E44" s="727">
        <v>0</v>
      </c>
      <c r="F44" s="727">
        <v>1933.4168500000001</v>
      </c>
      <c r="G44" s="1005"/>
    </row>
    <row r="45" spans="1:7" ht="14.1" customHeight="1">
      <c r="A45" s="726" t="s">
        <v>44</v>
      </c>
      <c r="B45" s="727">
        <v>82.582589999999996</v>
      </c>
      <c r="C45" s="727">
        <v>22.570430000000002</v>
      </c>
      <c r="D45" s="727">
        <v>0</v>
      </c>
      <c r="E45" s="727">
        <v>0</v>
      </c>
      <c r="F45" s="727">
        <v>105.15302</v>
      </c>
      <c r="G45" s="1005"/>
    </row>
    <row r="46" spans="1:7" ht="14.1" customHeight="1">
      <c r="A46" s="726" t="s">
        <v>45</v>
      </c>
      <c r="B46" s="727">
        <v>6.8410000000000002</v>
      </c>
      <c r="C46" s="727">
        <v>0</v>
      </c>
      <c r="D46" s="727">
        <v>0</v>
      </c>
      <c r="E46" s="727">
        <v>0</v>
      </c>
      <c r="F46" s="727">
        <v>6.8410000000000002</v>
      </c>
      <c r="G46" s="1005"/>
    </row>
    <row r="47" spans="1:7" ht="14.1" customHeight="1" thickBot="1">
      <c r="A47" s="726" t="s">
        <v>46</v>
      </c>
      <c r="B47" s="727">
        <v>0</v>
      </c>
      <c r="C47" s="727">
        <v>0</v>
      </c>
      <c r="D47" s="727">
        <v>0</v>
      </c>
      <c r="E47" s="727">
        <v>0</v>
      </c>
      <c r="F47" s="727">
        <v>0</v>
      </c>
      <c r="G47" s="1005"/>
    </row>
    <row r="48" spans="1:7" ht="14.1" customHeight="1" thickTop="1" thickBot="1">
      <c r="A48" s="724" t="s">
        <v>47</v>
      </c>
      <c r="B48" s="725">
        <v>-1698828.81452</v>
      </c>
      <c r="C48" s="725">
        <v>-763549.90307</v>
      </c>
      <c r="D48" s="725">
        <v>-617.39278000000002</v>
      </c>
      <c r="E48" s="725">
        <v>-478.82095000000004</v>
      </c>
      <c r="F48" s="725">
        <v>-2463474.93132</v>
      </c>
      <c r="G48" s="1005"/>
    </row>
    <row r="49" spans="1:7" ht="14.1" customHeight="1" thickTop="1">
      <c r="A49" s="729" t="s">
        <v>48</v>
      </c>
      <c r="B49" s="727">
        <v>-472116.73664999998</v>
      </c>
      <c r="C49" s="727">
        <v>-93714.51427</v>
      </c>
      <c r="D49" s="727">
        <v>-0.44020999999999999</v>
      </c>
      <c r="E49" s="727">
        <v>-2.5400399999999999</v>
      </c>
      <c r="F49" s="727">
        <v>-565834.23116999993</v>
      </c>
      <c r="G49" s="1005"/>
    </row>
    <row r="50" spans="1:7" ht="14.1" customHeight="1">
      <c r="A50" s="726" t="s">
        <v>49</v>
      </c>
      <c r="B50" s="727">
        <v>-36917.365709999998</v>
      </c>
      <c r="C50" s="727">
        <v>-7393.7524800000001</v>
      </c>
      <c r="D50" s="727">
        <v>0</v>
      </c>
      <c r="E50" s="727">
        <v>-0.17146</v>
      </c>
      <c r="F50" s="727">
        <v>-44311.289649999999</v>
      </c>
      <c r="G50" s="1005"/>
    </row>
    <row r="51" spans="1:7" ht="14.1" customHeight="1">
      <c r="A51" s="726" t="s">
        <v>50</v>
      </c>
      <c r="B51" s="727">
        <v>-205953.24823</v>
      </c>
      <c r="C51" s="727">
        <v>-8105.6065099999996</v>
      </c>
      <c r="D51" s="727">
        <v>-54.091440000000006</v>
      </c>
      <c r="E51" s="727">
        <v>0</v>
      </c>
      <c r="F51" s="727">
        <v>-214112.94618</v>
      </c>
      <c r="G51" s="1005"/>
    </row>
    <row r="52" spans="1:7" ht="14.1" customHeight="1">
      <c r="A52" s="726" t="s">
        <v>51</v>
      </c>
      <c r="B52" s="727">
        <v>-7889.9893000000002</v>
      </c>
      <c r="C52" s="727">
        <v>-745.83018000000004</v>
      </c>
      <c r="D52" s="727">
        <v>0</v>
      </c>
      <c r="E52" s="727">
        <v>0</v>
      </c>
      <c r="F52" s="727">
        <v>-8635.8194800000001</v>
      </c>
      <c r="G52" s="1005"/>
    </row>
    <row r="53" spans="1:7" ht="14.1" customHeight="1">
      <c r="A53" s="726" t="s">
        <v>52</v>
      </c>
      <c r="B53" s="727">
        <v>-384874.71436000004</v>
      </c>
      <c r="C53" s="727">
        <v>-129432.38445999999</v>
      </c>
      <c r="D53" s="727">
        <v>-154.60517000000002</v>
      </c>
      <c r="E53" s="727">
        <v>-299.52037999999999</v>
      </c>
      <c r="F53" s="727">
        <v>-514761.22437000001</v>
      </c>
      <c r="G53" s="1005"/>
    </row>
    <row r="54" spans="1:7" ht="14.1" customHeight="1">
      <c r="A54" s="726" t="s">
        <v>53</v>
      </c>
      <c r="B54" s="727">
        <v>-33817.93075</v>
      </c>
      <c r="C54" s="727">
        <v>-94807.288159999996</v>
      </c>
      <c r="D54" s="727">
        <v>-408.25596000000002</v>
      </c>
      <c r="E54" s="727">
        <v>-152.3544</v>
      </c>
      <c r="F54" s="727">
        <v>-129185.82927</v>
      </c>
      <c r="G54" s="1005"/>
    </row>
    <row r="55" spans="1:7" ht="14.1" customHeight="1">
      <c r="A55" s="729" t="s">
        <v>54</v>
      </c>
      <c r="B55" s="727">
        <v>-324039.64688000001</v>
      </c>
      <c r="C55" s="727">
        <v>-311924.16842</v>
      </c>
      <c r="D55" s="727">
        <v>0</v>
      </c>
      <c r="E55" s="727">
        <v>0</v>
      </c>
      <c r="F55" s="727">
        <v>-635963.8152999999</v>
      </c>
      <c r="G55" s="1005"/>
    </row>
    <row r="56" spans="1:7" ht="14.1" customHeight="1">
      <c r="A56" s="726" t="s">
        <v>55</v>
      </c>
      <c r="B56" s="727">
        <v>-232876.88373</v>
      </c>
      <c r="C56" s="727">
        <v>-117426.35859</v>
      </c>
      <c r="D56" s="727">
        <v>0</v>
      </c>
      <c r="E56" s="727">
        <v>-24.234669999999998</v>
      </c>
      <c r="F56" s="727">
        <v>-350327.47699</v>
      </c>
      <c r="G56" s="1005"/>
    </row>
    <row r="57" spans="1:7" ht="14.1" customHeight="1">
      <c r="A57" s="726" t="s">
        <v>56</v>
      </c>
      <c r="B57" s="727">
        <v>-342.29890999999998</v>
      </c>
      <c r="C57" s="727">
        <v>0</v>
      </c>
      <c r="D57" s="727">
        <v>0</v>
      </c>
      <c r="E57" s="727">
        <v>0</v>
      </c>
      <c r="F57" s="727">
        <v>-342.29890999999998</v>
      </c>
      <c r="G57" s="1005"/>
    </row>
    <row r="58" spans="1:7" ht="14.1" customHeight="1" thickBot="1">
      <c r="A58" s="726" t="s">
        <v>57</v>
      </c>
      <c r="B58" s="727">
        <v>0</v>
      </c>
      <c r="C58" s="727">
        <v>0</v>
      </c>
      <c r="D58" s="727">
        <v>0</v>
      </c>
      <c r="E58" s="727">
        <v>0</v>
      </c>
      <c r="F58" s="727">
        <v>0</v>
      </c>
      <c r="G58" s="1005"/>
    </row>
    <row r="59" spans="1:7" ht="14.1" customHeight="1" thickTop="1" thickBot="1">
      <c r="A59" s="724" t="s">
        <v>58</v>
      </c>
      <c r="B59" s="725">
        <v>672342.68265999993</v>
      </c>
      <c r="C59" s="725">
        <v>133305.39991000001</v>
      </c>
      <c r="D59" s="725">
        <v>0.26150000000000001</v>
      </c>
      <c r="E59" s="725">
        <v>31.464419999999997</v>
      </c>
      <c r="F59" s="725">
        <v>805679.80848999997</v>
      </c>
      <c r="G59" s="1005"/>
    </row>
    <row r="60" spans="1:7" ht="14.1" customHeight="1" thickTop="1">
      <c r="A60" s="726" t="s">
        <v>59</v>
      </c>
      <c r="B60" s="727">
        <v>354.87155000000001</v>
      </c>
      <c r="C60" s="727">
        <v>376.81501000000003</v>
      </c>
      <c r="D60" s="727">
        <v>0</v>
      </c>
      <c r="E60" s="727">
        <v>0</v>
      </c>
      <c r="F60" s="727">
        <v>731.6865600000001</v>
      </c>
      <c r="G60" s="1005"/>
    </row>
    <row r="61" spans="1:7" ht="14.1" customHeight="1">
      <c r="A61" s="729" t="s">
        <v>60</v>
      </c>
      <c r="B61" s="727">
        <v>511519.70201999997</v>
      </c>
      <c r="C61" s="727">
        <v>65118.703299999994</v>
      </c>
      <c r="D61" s="727">
        <v>0</v>
      </c>
      <c r="E61" s="727">
        <v>28.27477</v>
      </c>
      <c r="F61" s="727">
        <v>576666.68009000004</v>
      </c>
      <c r="G61" s="1005"/>
    </row>
    <row r="62" spans="1:7" ht="14.1" customHeight="1">
      <c r="A62" s="726" t="s">
        <v>61</v>
      </c>
      <c r="B62" s="727">
        <v>178243.45975000001</v>
      </c>
      <c r="C62" s="727">
        <v>83254.253379999995</v>
      </c>
      <c r="D62" s="727">
        <v>1.1459600000000001</v>
      </c>
      <c r="E62" s="727">
        <v>14.561879999999999</v>
      </c>
      <c r="F62" s="727">
        <v>261513.42097000001</v>
      </c>
      <c r="G62" s="1005"/>
    </row>
    <row r="63" spans="1:7" ht="14.1" customHeight="1">
      <c r="A63" s="726" t="s">
        <v>62</v>
      </c>
      <c r="B63" s="727">
        <v>0</v>
      </c>
      <c r="C63" s="727">
        <v>4.1099999999999999E-3</v>
      </c>
      <c r="D63" s="727">
        <v>0</v>
      </c>
      <c r="E63" s="727">
        <v>0</v>
      </c>
      <c r="F63" s="727">
        <v>4.1099999999999999E-3</v>
      </c>
      <c r="G63" s="1005"/>
    </row>
    <row r="64" spans="1:7" ht="14.1" customHeight="1" thickBot="1">
      <c r="A64" s="726" t="s">
        <v>63</v>
      </c>
      <c r="B64" s="727">
        <v>-17775.35066</v>
      </c>
      <c r="C64" s="727">
        <v>-15444.375890000001</v>
      </c>
      <c r="D64" s="727">
        <v>-0.88446000000000002</v>
      </c>
      <c r="E64" s="727">
        <v>-11.37223</v>
      </c>
      <c r="F64" s="727">
        <v>-33231.983240000001</v>
      </c>
      <c r="G64" s="1005"/>
    </row>
    <row r="65" spans="1:7" ht="14.1" customHeight="1" thickTop="1" thickBot="1">
      <c r="A65" s="724" t="s">
        <v>64</v>
      </c>
      <c r="B65" s="725">
        <v>19623.174440000003</v>
      </c>
      <c r="C65" s="725">
        <v>0</v>
      </c>
      <c r="D65" s="725">
        <v>0</v>
      </c>
      <c r="E65" s="725">
        <v>0</v>
      </c>
      <c r="F65" s="725">
        <v>19623.174440000003</v>
      </c>
      <c r="G65" s="1005"/>
    </row>
    <row r="66" spans="1:7" ht="14.1" customHeight="1" thickTop="1">
      <c r="A66" s="726" t="s">
        <v>65</v>
      </c>
      <c r="B66" s="727">
        <v>367.33247999999998</v>
      </c>
      <c r="C66" s="727">
        <v>0</v>
      </c>
      <c r="D66" s="727">
        <v>0</v>
      </c>
      <c r="E66" s="727">
        <v>0</v>
      </c>
      <c r="F66" s="727">
        <v>367.33247999999998</v>
      </c>
      <c r="G66" s="1005"/>
    </row>
    <row r="67" spans="1:7" ht="14.1" customHeight="1">
      <c r="A67" s="726" t="s">
        <v>66</v>
      </c>
      <c r="B67" s="727">
        <v>372978.57050999999</v>
      </c>
      <c r="C67" s="727">
        <v>0</v>
      </c>
      <c r="D67" s="727">
        <v>0</v>
      </c>
      <c r="E67" s="727">
        <v>0</v>
      </c>
      <c r="F67" s="727">
        <v>372978.57050999999</v>
      </c>
      <c r="G67" s="1005"/>
    </row>
    <row r="68" spans="1:7" ht="14.1" customHeight="1">
      <c r="A68" s="726" t="s">
        <v>67</v>
      </c>
      <c r="B68" s="727">
        <v>2865.5010299999999</v>
      </c>
      <c r="C68" s="727">
        <v>0</v>
      </c>
      <c r="D68" s="727">
        <v>0</v>
      </c>
      <c r="E68" s="727">
        <v>0</v>
      </c>
      <c r="F68" s="727">
        <v>2865.5010299999999</v>
      </c>
      <c r="G68" s="1005"/>
    </row>
    <row r="69" spans="1:7" ht="14.1" customHeight="1">
      <c r="A69" s="726" t="s">
        <v>68</v>
      </c>
      <c r="B69" s="727">
        <v>3.5705</v>
      </c>
      <c r="C69" s="727">
        <v>0</v>
      </c>
      <c r="D69" s="727">
        <v>0</v>
      </c>
      <c r="E69" s="727">
        <v>0</v>
      </c>
      <c r="F69" s="727">
        <v>3.5705</v>
      </c>
      <c r="G69" s="1005"/>
    </row>
    <row r="70" spans="1:7" ht="14.1" customHeight="1" thickBot="1">
      <c r="A70" s="726" t="s">
        <v>69</v>
      </c>
      <c r="B70" s="727">
        <v>-356591.80007999996</v>
      </c>
      <c r="C70" s="727">
        <v>0</v>
      </c>
      <c r="D70" s="727">
        <v>0</v>
      </c>
      <c r="E70" s="727">
        <v>0</v>
      </c>
      <c r="F70" s="727">
        <v>-356591.80007999996</v>
      </c>
      <c r="G70" s="1005"/>
    </row>
    <row r="71" spans="1:7" ht="14.1" customHeight="1" thickTop="1" thickBot="1">
      <c r="A71" s="724" t="s">
        <v>70</v>
      </c>
      <c r="B71" s="725">
        <v>2496178.2218899997</v>
      </c>
      <c r="C71" s="725">
        <v>1360008.5567999999</v>
      </c>
      <c r="D71" s="725">
        <v>0</v>
      </c>
      <c r="E71" s="725">
        <v>0</v>
      </c>
      <c r="F71" s="725">
        <v>3856186.7786900001</v>
      </c>
      <c r="G71" s="1005"/>
    </row>
    <row r="72" spans="1:7" ht="14.1" customHeight="1" thickTop="1">
      <c r="A72" s="726" t="s">
        <v>19</v>
      </c>
      <c r="B72" s="727">
        <v>327555.19954</v>
      </c>
      <c r="C72" s="727">
        <v>0</v>
      </c>
      <c r="D72" s="727">
        <v>0</v>
      </c>
      <c r="E72" s="727">
        <v>0</v>
      </c>
      <c r="F72" s="727">
        <v>327555.19954</v>
      </c>
      <c r="G72" s="1005"/>
    </row>
    <row r="73" spans="1:7" ht="14.1" customHeight="1">
      <c r="A73" s="726" t="s">
        <v>20</v>
      </c>
      <c r="B73" s="727">
        <v>324903.80374</v>
      </c>
      <c r="C73" s="727">
        <v>77252.407069999987</v>
      </c>
      <c r="D73" s="727">
        <v>0</v>
      </c>
      <c r="E73" s="727">
        <v>0</v>
      </c>
      <c r="F73" s="727">
        <v>402156.21081000002</v>
      </c>
      <c r="G73" s="1005"/>
    </row>
    <row r="74" spans="1:7" ht="14.1" customHeight="1">
      <c r="A74" s="726" t="s">
        <v>21</v>
      </c>
      <c r="B74" s="727">
        <v>0</v>
      </c>
      <c r="C74" s="727">
        <v>373779.42916</v>
      </c>
      <c r="D74" s="727">
        <v>0</v>
      </c>
      <c r="E74" s="727">
        <v>0</v>
      </c>
      <c r="F74" s="727">
        <v>373779.42916</v>
      </c>
      <c r="G74" s="1005"/>
    </row>
    <row r="75" spans="1:7" ht="14.1" customHeight="1">
      <c r="A75" s="726" t="s">
        <v>22</v>
      </c>
      <c r="B75" s="727">
        <v>349468.96104000002</v>
      </c>
      <c r="C75" s="727">
        <v>624958.11317999999</v>
      </c>
      <c r="D75" s="727">
        <v>0</v>
      </c>
      <c r="E75" s="727">
        <v>0</v>
      </c>
      <c r="F75" s="727">
        <v>974427.07422000007</v>
      </c>
      <c r="G75" s="1005"/>
    </row>
    <row r="76" spans="1:7" ht="14.1" customHeight="1">
      <c r="A76" s="726" t="s">
        <v>71</v>
      </c>
      <c r="B76" s="727">
        <v>976128.32952999999</v>
      </c>
      <c r="C76" s="727">
        <v>3766.0565200000001</v>
      </c>
      <c r="D76" s="727">
        <v>0</v>
      </c>
      <c r="E76" s="727">
        <v>0</v>
      </c>
      <c r="F76" s="727">
        <v>979894.38604999997</v>
      </c>
      <c r="G76" s="1005"/>
    </row>
    <row r="77" spans="1:7" ht="14.1" customHeight="1">
      <c r="A77" s="726" t="s">
        <v>72</v>
      </c>
      <c r="B77" s="727">
        <v>43499.493990000003</v>
      </c>
      <c r="C77" s="727">
        <v>150257.28954</v>
      </c>
      <c r="D77" s="727">
        <v>0</v>
      </c>
      <c r="E77" s="727">
        <v>0</v>
      </c>
      <c r="F77" s="727">
        <v>193756.78353000002</v>
      </c>
      <c r="G77" s="1005"/>
    </row>
    <row r="78" spans="1:7" ht="14.1" customHeight="1">
      <c r="A78" s="726" t="s">
        <v>24</v>
      </c>
      <c r="B78" s="727">
        <v>468340.25985000003</v>
      </c>
      <c r="C78" s="727">
        <v>112823.77691</v>
      </c>
      <c r="D78" s="727">
        <v>0</v>
      </c>
      <c r="E78" s="727">
        <v>0</v>
      </c>
      <c r="F78" s="727">
        <v>581164.03676000005</v>
      </c>
      <c r="G78" s="1005"/>
    </row>
    <row r="79" spans="1:7" ht="14.1" customHeight="1">
      <c r="A79" s="726" t="s">
        <v>73</v>
      </c>
      <c r="B79" s="727">
        <v>10471.208550000001</v>
      </c>
      <c r="C79" s="727">
        <v>32543.579870000001</v>
      </c>
      <c r="D79" s="727">
        <v>0</v>
      </c>
      <c r="E79" s="727">
        <v>0</v>
      </c>
      <c r="F79" s="727">
        <v>43014.788420000004</v>
      </c>
      <c r="G79" s="1005"/>
    </row>
    <row r="80" spans="1:7" ht="14.1" customHeight="1" thickBot="1">
      <c r="A80" s="726" t="s">
        <v>74</v>
      </c>
      <c r="B80" s="727">
        <v>-4189.0343499999999</v>
      </c>
      <c r="C80" s="727">
        <v>-15372.095449999999</v>
      </c>
      <c r="D80" s="727">
        <v>0</v>
      </c>
      <c r="E80" s="727">
        <v>0</v>
      </c>
      <c r="F80" s="727">
        <v>-19561.129800000002</v>
      </c>
      <c r="G80" s="1005"/>
    </row>
    <row r="81" spans="1:7" ht="14.1" customHeight="1" thickTop="1" thickBot="1">
      <c r="A81" s="724" t="s">
        <v>75</v>
      </c>
      <c r="B81" s="725">
        <v>2083648.9489200001</v>
      </c>
      <c r="C81" s="725">
        <v>0</v>
      </c>
      <c r="D81" s="725">
        <v>0</v>
      </c>
      <c r="E81" s="725">
        <v>0</v>
      </c>
      <c r="F81" s="725">
        <v>2083648.9489200001</v>
      </c>
      <c r="G81" s="1005"/>
    </row>
    <row r="82" spans="1:7" ht="14.1" customHeight="1" thickTop="1">
      <c r="A82" s="726" t="s">
        <v>76</v>
      </c>
      <c r="B82" s="727">
        <v>521116.07832999999</v>
      </c>
      <c r="C82" s="727">
        <v>0</v>
      </c>
      <c r="D82" s="727">
        <v>0</v>
      </c>
      <c r="E82" s="727">
        <v>0</v>
      </c>
      <c r="F82" s="727">
        <v>521116.07832999999</v>
      </c>
      <c r="G82" s="1005"/>
    </row>
    <row r="83" spans="1:7" ht="14.1" customHeight="1">
      <c r="A83" s="726" t="s">
        <v>77</v>
      </c>
      <c r="B83" s="727">
        <v>680070.35413999995</v>
      </c>
      <c r="C83" s="727">
        <v>0</v>
      </c>
      <c r="D83" s="727">
        <v>0</v>
      </c>
      <c r="E83" s="727">
        <v>0</v>
      </c>
      <c r="F83" s="727">
        <v>680070.35413999995</v>
      </c>
      <c r="G83" s="1005"/>
    </row>
    <row r="84" spans="1:7" ht="14.1" customHeight="1">
      <c r="A84" s="726" t="s">
        <v>78</v>
      </c>
      <c r="B84" s="727">
        <v>190144.15403999999</v>
      </c>
      <c r="C84" s="727">
        <v>0</v>
      </c>
      <c r="D84" s="727">
        <v>0</v>
      </c>
      <c r="E84" s="727">
        <v>0</v>
      </c>
      <c r="F84" s="727">
        <v>190144.15403999999</v>
      </c>
      <c r="G84" s="1005"/>
    </row>
    <row r="85" spans="1:7" ht="14.1" customHeight="1">
      <c r="A85" s="726" t="s">
        <v>79</v>
      </c>
      <c r="B85" s="727">
        <v>253651.19083000001</v>
      </c>
      <c r="C85" s="727">
        <v>0</v>
      </c>
      <c r="D85" s="727">
        <v>0</v>
      </c>
      <c r="E85" s="727">
        <v>0</v>
      </c>
      <c r="F85" s="727">
        <v>253651.19083000001</v>
      </c>
      <c r="G85" s="1005"/>
    </row>
    <row r="86" spans="1:7" ht="14.1" customHeight="1">
      <c r="A86" s="726" t="s">
        <v>80</v>
      </c>
      <c r="B86" s="727">
        <v>310851.49926000001</v>
      </c>
      <c r="C86" s="727">
        <v>0</v>
      </c>
      <c r="D86" s="727">
        <v>0</v>
      </c>
      <c r="E86" s="727">
        <v>0</v>
      </c>
      <c r="F86" s="727">
        <v>310851.49926000001</v>
      </c>
      <c r="G86" s="1005"/>
    </row>
    <row r="87" spans="1:7" ht="14.1" customHeight="1">
      <c r="A87" s="726" t="s">
        <v>81</v>
      </c>
      <c r="B87" s="727">
        <v>56159.899829999995</v>
      </c>
      <c r="C87" s="727">
        <v>0</v>
      </c>
      <c r="D87" s="727">
        <v>0</v>
      </c>
      <c r="E87" s="727">
        <v>0</v>
      </c>
      <c r="F87" s="727">
        <v>56159.899829999995</v>
      </c>
      <c r="G87" s="1005"/>
    </row>
    <row r="88" spans="1:7" ht="14.1" customHeight="1">
      <c r="A88" s="726" t="s">
        <v>82</v>
      </c>
      <c r="B88" s="727">
        <v>9975.5792000000001</v>
      </c>
      <c r="C88" s="727">
        <v>0</v>
      </c>
      <c r="D88" s="727">
        <v>0</v>
      </c>
      <c r="E88" s="727">
        <v>0</v>
      </c>
      <c r="F88" s="727">
        <v>9975.5792000000001</v>
      </c>
      <c r="G88" s="1005"/>
    </row>
    <row r="89" spans="1:7" ht="14.1" customHeight="1">
      <c r="A89" s="726" t="s">
        <v>83</v>
      </c>
      <c r="B89" s="727">
        <v>2.0820000000000002E-2</v>
      </c>
      <c r="C89" s="727">
        <v>0</v>
      </c>
      <c r="D89" s="727">
        <v>0</v>
      </c>
      <c r="E89" s="727">
        <v>0</v>
      </c>
      <c r="F89" s="727">
        <v>2.0820000000000002E-2</v>
      </c>
      <c r="G89" s="1005"/>
    </row>
    <row r="90" spans="1:7" ht="14.1" customHeight="1" thickBot="1">
      <c r="A90" s="726" t="s">
        <v>84</v>
      </c>
      <c r="B90" s="727">
        <v>61680.172469999998</v>
      </c>
      <c r="C90" s="727">
        <v>0</v>
      </c>
      <c r="D90" s="727">
        <v>0</v>
      </c>
      <c r="E90" s="727">
        <v>0</v>
      </c>
      <c r="F90" s="727">
        <v>61680.172469999998</v>
      </c>
      <c r="G90" s="1005"/>
    </row>
    <row r="91" spans="1:7" ht="14.1" customHeight="1" thickTop="1" thickBot="1">
      <c r="A91" s="724" t="s">
        <v>85</v>
      </c>
      <c r="B91" s="725">
        <v>400473.90564999997</v>
      </c>
      <c r="C91" s="725">
        <v>29652.746660000001</v>
      </c>
      <c r="D91" s="725">
        <v>-7.0000000000000007E-5</v>
      </c>
      <c r="E91" s="725">
        <v>0</v>
      </c>
      <c r="F91" s="725">
        <v>430126.65224000002</v>
      </c>
      <c r="G91" s="1005"/>
    </row>
    <row r="92" spans="1:7" ht="14.1" customHeight="1" thickTop="1">
      <c r="A92" s="726" t="s">
        <v>86</v>
      </c>
      <c r="B92" s="727">
        <v>50020.317320000002</v>
      </c>
      <c r="C92" s="727">
        <v>0</v>
      </c>
      <c r="D92" s="727">
        <v>0</v>
      </c>
      <c r="E92" s="727">
        <v>0</v>
      </c>
      <c r="F92" s="727">
        <v>50020.317320000002</v>
      </c>
      <c r="G92" s="1005"/>
    </row>
    <row r="93" spans="1:7" ht="14.1" customHeight="1">
      <c r="A93" s="726" t="s">
        <v>87</v>
      </c>
      <c r="B93" s="727">
        <v>114535.10302</v>
      </c>
      <c r="C93" s="727">
        <v>0</v>
      </c>
      <c r="D93" s="727">
        <v>0</v>
      </c>
      <c r="E93" s="727">
        <v>0</v>
      </c>
      <c r="F93" s="727">
        <v>114535.10302</v>
      </c>
      <c r="G93" s="1005"/>
    </row>
    <row r="94" spans="1:7" ht="14.1" customHeight="1">
      <c r="A94" s="726" t="s">
        <v>88</v>
      </c>
      <c r="B94" s="727">
        <v>144014.45844999998</v>
      </c>
      <c r="C94" s="727">
        <v>29633.162039999999</v>
      </c>
      <c r="D94" s="727">
        <v>-7.0000000000000007E-5</v>
      </c>
      <c r="E94" s="727">
        <v>0</v>
      </c>
      <c r="F94" s="727">
        <v>173647.62041999999</v>
      </c>
      <c r="G94" s="1005"/>
    </row>
    <row r="95" spans="1:7" ht="14.1" customHeight="1">
      <c r="A95" s="726" t="s">
        <v>89</v>
      </c>
      <c r="B95" s="727">
        <v>92163.69726999999</v>
      </c>
      <c r="C95" s="727">
        <v>472.07832000000002</v>
      </c>
      <c r="D95" s="727">
        <v>0</v>
      </c>
      <c r="E95" s="727">
        <v>0</v>
      </c>
      <c r="F95" s="727">
        <v>92635.775590000005</v>
      </c>
      <c r="G95" s="1005"/>
    </row>
    <row r="96" spans="1:7" ht="14.1" customHeight="1" thickBot="1">
      <c r="A96" s="726" t="s">
        <v>90</v>
      </c>
      <c r="B96" s="730">
        <v>-259.67041</v>
      </c>
      <c r="C96" s="730">
        <v>-452.49369999999999</v>
      </c>
      <c r="D96" s="730">
        <v>0</v>
      </c>
      <c r="E96" s="730">
        <v>0</v>
      </c>
      <c r="F96" s="730">
        <v>-712.16410999999994</v>
      </c>
      <c r="G96" s="1005"/>
    </row>
    <row r="97" spans="1:6" s="207" customFormat="1" ht="14.1" customHeight="1" thickTop="1" thickBot="1">
      <c r="A97" s="119" t="s">
        <v>91</v>
      </c>
      <c r="B97" s="723">
        <v>101205486.22612</v>
      </c>
      <c r="C97" s="723">
        <v>23978573.934049997</v>
      </c>
      <c r="D97" s="723">
        <v>3605.7506100000001</v>
      </c>
      <c r="E97" s="723">
        <v>43760.973259999999</v>
      </c>
      <c r="F97" s="723">
        <v>125231426.88404</v>
      </c>
    </row>
    <row r="98" spans="1:6" s="207" customFormat="1" ht="14.1" customHeight="1" thickTop="1" thickBot="1">
      <c r="A98" s="731" t="s">
        <v>92</v>
      </c>
      <c r="B98" s="725">
        <v>85885190.271469995</v>
      </c>
      <c r="C98" s="725">
        <v>20001878.144959997</v>
      </c>
      <c r="D98" s="725">
        <v>137.42434</v>
      </c>
      <c r="E98" s="725">
        <v>41282.073539999998</v>
      </c>
      <c r="F98" s="725">
        <v>105928487.91430999</v>
      </c>
    </row>
    <row r="99" spans="1:6" s="207" customFormat="1" ht="14.1" customHeight="1" thickTop="1">
      <c r="A99" s="732" t="s">
        <v>93</v>
      </c>
      <c r="B99" s="727">
        <v>17506939.90628</v>
      </c>
      <c r="C99" s="727">
        <v>7426849.3509200001</v>
      </c>
      <c r="D99" s="727">
        <v>40.149459999999998</v>
      </c>
      <c r="E99" s="727">
        <v>742.71051</v>
      </c>
      <c r="F99" s="727">
        <v>24934572.117169999</v>
      </c>
    </row>
    <row r="100" spans="1:6" s="207" customFormat="1" ht="14.1" customHeight="1">
      <c r="A100" s="732" t="s">
        <v>94</v>
      </c>
      <c r="B100" s="727">
        <v>17120148.064459998</v>
      </c>
      <c r="C100" s="727">
        <v>7288159.3021999998</v>
      </c>
      <c r="D100" s="727">
        <v>40.149459999999998</v>
      </c>
      <c r="E100" s="727">
        <v>742.60729000000003</v>
      </c>
      <c r="F100" s="727">
        <v>24409090.123410001</v>
      </c>
    </row>
    <row r="101" spans="1:6" s="207" customFormat="1" ht="14.1" customHeight="1">
      <c r="A101" s="732" t="s">
        <v>95</v>
      </c>
      <c r="B101" s="727">
        <v>386791.84181999997</v>
      </c>
      <c r="C101" s="727">
        <v>138690.04871999999</v>
      </c>
      <c r="D101" s="727">
        <v>0</v>
      </c>
      <c r="E101" s="727">
        <v>0.10321999999999999</v>
      </c>
      <c r="F101" s="727">
        <v>525481.99375999998</v>
      </c>
    </row>
    <row r="102" spans="1:6" s="207" customFormat="1" ht="14.1" customHeight="1">
      <c r="A102" s="732" t="s">
        <v>96</v>
      </c>
      <c r="B102" s="727">
        <v>26554192.184970003</v>
      </c>
      <c r="C102" s="727">
        <v>9003709.0347499996</v>
      </c>
      <c r="D102" s="727">
        <v>0</v>
      </c>
      <c r="E102" s="727">
        <v>9801.3922200000015</v>
      </c>
      <c r="F102" s="727">
        <v>35567702.611940004</v>
      </c>
    </row>
    <row r="103" spans="1:6" s="207" customFormat="1" ht="14.1" customHeight="1">
      <c r="A103" s="732" t="s">
        <v>97</v>
      </c>
      <c r="B103" s="727">
        <v>2581369.69178</v>
      </c>
      <c r="C103" s="727">
        <v>734233.84530999989</v>
      </c>
      <c r="D103" s="727">
        <v>9.4470599999999987</v>
      </c>
      <c r="E103" s="727">
        <v>4413.7654400000001</v>
      </c>
      <c r="F103" s="727">
        <v>3320026.7495900001</v>
      </c>
    </row>
    <row r="104" spans="1:6" s="207" customFormat="1" ht="14.1" customHeight="1">
      <c r="A104" s="733" t="s">
        <v>98</v>
      </c>
      <c r="B104" s="727">
        <v>148279.75289999999</v>
      </c>
      <c r="C104" s="727">
        <v>286147.01783999999</v>
      </c>
      <c r="D104" s="727">
        <v>9.4470599999999987</v>
      </c>
      <c r="E104" s="727">
        <v>2385.29333</v>
      </c>
      <c r="F104" s="727">
        <v>436821.51113</v>
      </c>
    </row>
    <row r="105" spans="1:6" s="207" customFormat="1" ht="14.1" customHeight="1">
      <c r="A105" s="733" t="s">
        <v>99</v>
      </c>
      <c r="B105" s="727">
        <v>59167.909630000002</v>
      </c>
      <c r="C105" s="727">
        <v>77693.120510000008</v>
      </c>
      <c r="D105" s="727">
        <v>1.0000000000000001E-5</v>
      </c>
      <c r="E105" s="727">
        <v>2028.4721399999999</v>
      </c>
      <c r="F105" s="727">
        <v>138889.50229</v>
      </c>
    </row>
    <row r="106" spans="1:6" s="207" customFormat="1" ht="14.1" customHeight="1">
      <c r="A106" s="93" t="s">
        <v>100</v>
      </c>
      <c r="B106" s="727">
        <v>412.92633000000001</v>
      </c>
      <c r="C106" s="727">
        <v>1266.2493300000001</v>
      </c>
      <c r="D106" s="727">
        <v>-1.0000000000000001E-5</v>
      </c>
      <c r="E106" s="727">
        <v>-2.9999999999999997E-5</v>
      </c>
      <c r="F106" s="727">
        <v>1679.1756200000002</v>
      </c>
    </row>
    <row r="107" spans="1:6" s="207" customFormat="1" ht="14.1" customHeight="1">
      <c r="A107" s="93" t="s">
        <v>101</v>
      </c>
      <c r="B107" s="727">
        <v>1687.0365099999999</v>
      </c>
      <c r="C107" s="727">
        <v>21999.283920000002</v>
      </c>
      <c r="D107" s="727">
        <v>0</v>
      </c>
      <c r="E107" s="727">
        <v>0</v>
      </c>
      <c r="F107" s="727">
        <v>23686.32043</v>
      </c>
    </row>
    <row r="108" spans="1:6" s="207" customFormat="1" ht="14.1" customHeight="1">
      <c r="A108" s="93" t="s">
        <v>102</v>
      </c>
      <c r="B108" s="727">
        <v>99982.811700000006</v>
      </c>
      <c r="C108" s="727">
        <v>94832.040290000004</v>
      </c>
      <c r="D108" s="727">
        <v>0</v>
      </c>
      <c r="E108" s="727">
        <v>0</v>
      </c>
      <c r="F108" s="727">
        <v>194814.85199</v>
      </c>
    </row>
    <row r="109" spans="1:6" s="207" customFormat="1" ht="14.1" customHeight="1">
      <c r="A109" s="93" t="s">
        <v>103</v>
      </c>
      <c r="B109" s="727">
        <v>248232.31268</v>
      </c>
      <c r="C109" s="727">
        <v>52025.203670000003</v>
      </c>
      <c r="D109" s="727">
        <v>0</v>
      </c>
      <c r="E109" s="727">
        <v>0</v>
      </c>
      <c r="F109" s="727">
        <v>300257.51635000005</v>
      </c>
    </row>
    <row r="110" spans="1:6" s="207" customFormat="1" ht="14.1" customHeight="1">
      <c r="A110" s="93" t="s">
        <v>104</v>
      </c>
      <c r="B110" s="727">
        <v>179697.15275000001</v>
      </c>
      <c r="C110" s="727">
        <v>37694.499859999996</v>
      </c>
      <c r="D110" s="727">
        <v>0</v>
      </c>
      <c r="E110" s="727">
        <v>0</v>
      </c>
      <c r="F110" s="727">
        <v>217391.65261000002</v>
      </c>
    </row>
    <row r="111" spans="1:6" s="207" customFormat="1" ht="14.1" customHeight="1">
      <c r="A111" s="93" t="s">
        <v>105</v>
      </c>
      <c r="B111" s="727">
        <v>1843909.7892799999</v>
      </c>
      <c r="C111" s="727">
        <v>162576.42989</v>
      </c>
      <c r="D111" s="727">
        <v>0</v>
      </c>
      <c r="E111" s="727">
        <v>0</v>
      </c>
      <c r="F111" s="727">
        <v>2006486.2191700002</v>
      </c>
    </row>
    <row r="112" spans="1:6" s="207" customFormat="1" ht="14.1" customHeight="1">
      <c r="A112" s="734" t="s">
        <v>106</v>
      </c>
      <c r="B112" s="727">
        <v>3232832.3119600001</v>
      </c>
      <c r="C112" s="727">
        <v>848939.80034000007</v>
      </c>
      <c r="D112" s="727">
        <v>87.827820000000003</v>
      </c>
      <c r="E112" s="727">
        <v>26202.396499999999</v>
      </c>
      <c r="F112" s="727">
        <v>4108062.3366199997</v>
      </c>
    </row>
    <row r="113" spans="1:6" s="207" customFormat="1" ht="14.1" customHeight="1">
      <c r="A113" s="734" t="s">
        <v>107</v>
      </c>
      <c r="B113" s="727">
        <v>33575269.910119995</v>
      </c>
      <c r="C113" s="727">
        <v>1873250.3367999999</v>
      </c>
      <c r="D113" s="727">
        <v>0</v>
      </c>
      <c r="E113" s="727">
        <v>121.40038</v>
      </c>
      <c r="F113" s="727">
        <v>35448641.647300005</v>
      </c>
    </row>
    <row r="114" spans="1:6" s="207" customFormat="1" ht="14.1" customHeight="1" thickBot="1">
      <c r="A114" s="732" t="s">
        <v>108</v>
      </c>
      <c r="B114" s="727">
        <v>2434586.2663600002</v>
      </c>
      <c r="C114" s="727">
        <v>114895.77684000001</v>
      </c>
      <c r="D114" s="727">
        <v>0</v>
      </c>
      <c r="E114" s="727">
        <v>0.40849000000000002</v>
      </c>
      <c r="F114" s="727">
        <v>2549482.45169</v>
      </c>
    </row>
    <row r="115" spans="1:6" s="207" customFormat="1" ht="14.1" customHeight="1" thickTop="1" thickBot="1">
      <c r="A115" s="735" t="s">
        <v>109</v>
      </c>
      <c r="B115" s="723">
        <v>189393.27515</v>
      </c>
      <c r="C115" s="723">
        <v>662.42156999999997</v>
      </c>
      <c r="D115" s="723">
        <v>0</v>
      </c>
      <c r="E115" s="723">
        <v>0</v>
      </c>
      <c r="F115" s="723">
        <v>190055.69672000001</v>
      </c>
    </row>
    <row r="116" spans="1:6" s="207" customFormat="1" ht="14.1" customHeight="1" thickTop="1" thickBot="1">
      <c r="A116" s="731" t="s">
        <v>110</v>
      </c>
      <c r="B116" s="725">
        <v>5430439.3268299997</v>
      </c>
      <c r="C116" s="725">
        <v>583234.85330999992</v>
      </c>
      <c r="D116" s="725">
        <v>28.953859999999999</v>
      </c>
      <c r="E116" s="725">
        <v>0</v>
      </c>
      <c r="F116" s="725">
        <v>6013703.1339999996</v>
      </c>
    </row>
    <row r="117" spans="1:6" s="208" customFormat="1" ht="14.1" customHeight="1" thickTop="1">
      <c r="A117" s="732" t="s">
        <v>111</v>
      </c>
      <c r="B117" s="727">
        <v>2631650.1681300001</v>
      </c>
      <c r="C117" s="727">
        <v>552939.32062000001</v>
      </c>
      <c r="D117" s="727">
        <v>28.953859999999999</v>
      </c>
      <c r="E117" s="727">
        <v>0</v>
      </c>
      <c r="F117" s="727">
        <v>3184618.4426100003</v>
      </c>
    </row>
    <row r="118" spans="1:6" s="208" customFormat="1" ht="14.1" customHeight="1">
      <c r="A118" s="732" t="s">
        <v>112</v>
      </c>
      <c r="B118" s="727">
        <v>1822425.03296</v>
      </c>
      <c r="C118" s="727">
        <v>6025.8465300000007</v>
      </c>
      <c r="D118" s="727">
        <v>0</v>
      </c>
      <c r="E118" s="727">
        <v>0</v>
      </c>
      <c r="F118" s="727">
        <v>1828450.87949</v>
      </c>
    </row>
    <row r="119" spans="1:6" s="207" customFormat="1" ht="14.1" customHeight="1">
      <c r="A119" s="732" t="s">
        <v>113</v>
      </c>
      <c r="B119" s="727">
        <v>15693.767400000001</v>
      </c>
      <c r="C119" s="727">
        <v>1474.3646200000001</v>
      </c>
      <c r="D119" s="727">
        <v>0</v>
      </c>
      <c r="E119" s="727">
        <v>0</v>
      </c>
      <c r="F119" s="727">
        <v>17168.132020000001</v>
      </c>
    </row>
    <row r="120" spans="1:6" s="207" customFormat="1" ht="14.1" customHeight="1">
      <c r="A120" s="732" t="s">
        <v>114</v>
      </c>
      <c r="B120" s="727">
        <v>184766.40257000001</v>
      </c>
      <c r="C120" s="727">
        <v>17.438119999999998</v>
      </c>
      <c r="D120" s="727">
        <v>0</v>
      </c>
      <c r="E120" s="727">
        <v>0</v>
      </c>
      <c r="F120" s="727">
        <v>184783.84069000001</v>
      </c>
    </row>
    <row r="121" spans="1:6" s="207" customFormat="1" ht="14.1" customHeight="1">
      <c r="A121" s="732" t="s">
        <v>115</v>
      </c>
      <c r="B121" s="727">
        <v>770151.24819000007</v>
      </c>
      <c r="C121" s="727">
        <v>22622.820399999997</v>
      </c>
      <c r="D121" s="727">
        <v>0</v>
      </c>
      <c r="E121" s="727">
        <v>0</v>
      </c>
      <c r="F121" s="727">
        <v>792774.06859000004</v>
      </c>
    </row>
    <row r="122" spans="1:6" s="207" customFormat="1" ht="14.1" customHeight="1" thickBot="1">
      <c r="A122" s="732" t="s">
        <v>116</v>
      </c>
      <c r="B122" s="727">
        <v>5752.7075800000002</v>
      </c>
      <c r="C122" s="727">
        <v>155.06301999999999</v>
      </c>
      <c r="D122" s="727">
        <v>0</v>
      </c>
      <c r="E122" s="727">
        <v>0</v>
      </c>
      <c r="F122" s="727">
        <v>5907.7705999999998</v>
      </c>
    </row>
    <row r="123" spans="1:6" s="207" customFormat="1" ht="14.1" customHeight="1" thickTop="1" thickBot="1">
      <c r="A123" s="731" t="s">
        <v>117</v>
      </c>
      <c r="B123" s="725">
        <v>3621345.9587699999</v>
      </c>
      <c r="C123" s="725">
        <v>1326011.03981</v>
      </c>
      <c r="D123" s="725">
        <v>3439.0553399999999</v>
      </c>
      <c r="E123" s="725">
        <v>1280.0483000000002</v>
      </c>
      <c r="F123" s="725">
        <v>4952076.1022200007</v>
      </c>
    </row>
    <row r="124" spans="1:6" s="207" customFormat="1" ht="14.1" customHeight="1" thickTop="1">
      <c r="A124" s="732" t="s">
        <v>118</v>
      </c>
      <c r="B124" s="727">
        <v>810223.77862999996</v>
      </c>
      <c r="C124" s="727">
        <v>207753.57046000002</v>
      </c>
      <c r="D124" s="727">
        <v>0</v>
      </c>
      <c r="E124" s="727">
        <v>0</v>
      </c>
      <c r="F124" s="727">
        <v>1017977.34909</v>
      </c>
    </row>
    <row r="125" spans="1:6" s="207" customFormat="1" ht="14.1" customHeight="1">
      <c r="A125" s="732" t="s">
        <v>119</v>
      </c>
      <c r="B125" s="727">
        <v>0</v>
      </c>
      <c r="C125" s="727">
        <v>8326.9015799999997</v>
      </c>
      <c r="D125" s="727">
        <v>0</v>
      </c>
      <c r="E125" s="727">
        <v>0</v>
      </c>
      <c r="F125" s="727">
        <v>8326.9015799999997</v>
      </c>
    </row>
    <row r="126" spans="1:6" s="207" customFormat="1" ht="14.1" customHeight="1">
      <c r="A126" s="732" t="s">
        <v>120</v>
      </c>
      <c r="B126" s="727">
        <v>0</v>
      </c>
      <c r="C126" s="727">
        <v>0</v>
      </c>
      <c r="D126" s="727">
        <v>0</v>
      </c>
      <c r="E126" s="727">
        <v>1280.0483000000002</v>
      </c>
      <c r="F126" s="727">
        <v>1280.0483000000002</v>
      </c>
    </row>
    <row r="127" spans="1:6" s="207" customFormat="1" ht="14.1" customHeight="1">
      <c r="A127" s="732" t="s">
        <v>121</v>
      </c>
      <c r="B127" s="727">
        <v>953475.0793300001</v>
      </c>
      <c r="C127" s="727">
        <v>52332.378669999998</v>
      </c>
      <c r="D127" s="727">
        <v>0</v>
      </c>
      <c r="E127" s="727">
        <v>0</v>
      </c>
      <c r="F127" s="727">
        <v>1005807.458</v>
      </c>
    </row>
    <row r="128" spans="1:6" s="207" customFormat="1" ht="14.1" customHeight="1">
      <c r="A128" s="732" t="s">
        <v>122</v>
      </c>
      <c r="B128" s="727">
        <v>1810501.17643</v>
      </c>
      <c r="C128" s="727">
        <v>199193.47865999999</v>
      </c>
      <c r="D128" s="727">
        <v>0</v>
      </c>
      <c r="E128" s="727">
        <v>0</v>
      </c>
      <c r="F128" s="727">
        <v>2009694.65509</v>
      </c>
    </row>
    <row r="129" spans="1:6" s="207" customFormat="1" ht="14.1" customHeight="1">
      <c r="A129" s="732" t="s">
        <v>123</v>
      </c>
      <c r="B129" s="727">
        <v>0</v>
      </c>
      <c r="C129" s="727">
        <v>0</v>
      </c>
      <c r="D129" s="727">
        <v>0</v>
      </c>
      <c r="E129" s="727">
        <v>0</v>
      </c>
      <c r="F129" s="727">
        <v>0</v>
      </c>
    </row>
    <row r="130" spans="1:6" s="207" customFormat="1" ht="14.1" customHeight="1">
      <c r="A130" s="732" t="s">
        <v>124</v>
      </c>
      <c r="B130" s="727">
        <v>7088.6372000000001</v>
      </c>
      <c r="C130" s="727">
        <v>843788.35263999994</v>
      </c>
      <c r="D130" s="727">
        <v>3427.6298700000002</v>
      </c>
      <c r="E130" s="727">
        <v>0</v>
      </c>
      <c r="F130" s="727">
        <v>854304.61971</v>
      </c>
    </row>
    <row r="131" spans="1:6" s="207" customFormat="1" ht="14.1" customHeight="1" thickBot="1">
      <c r="A131" s="732" t="s">
        <v>125</v>
      </c>
      <c r="B131" s="727">
        <v>40057.287179999999</v>
      </c>
      <c r="C131" s="727">
        <v>14616.357800000002</v>
      </c>
      <c r="D131" s="727">
        <v>11.425469999999999</v>
      </c>
      <c r="E131" s="727">
        <v>0</v>
      </c>
      <c r="F131" s="727">
        <v>54685.070450000007</v>
      </c>
    </row>
    <row r="132" spans="1:6" s="207" customFormat="1" ht="14.1" customHeight="1" thickTop="1" thickBot="1">
      <c r="A132" s="731" t="s">
        <v>126</v>
      </c>
      <c r="B132" s="725">
        <v>2855533.26884</v>
      </c>
      <c r="C132" s="725">
        <v>325369.84414</v>
      </c>
      <c r="D132" s="725">
        <v>0</v>
      </c>
      <c r="E132" s="725">
        <v>13.993379999999998</v>
      </c>
      <c r="F132" s="725">
        <v>3180917.1063600001</v>
      </c>
    </row>
    <row r="133" spans="1:6" s="207" customFormat="1" ht="14.1" customHeight="1" thickTop="1">
      <c r="A133" s="732" t="s">
        <v>59</v>
      </c>
      <c r="B133" s="727">
        <v>51644.558259999998</v>
      </c>
      <c r="C133" s="727">
        <v>10771.92734</v>
      </c>
      <c r="D133" s="727">
        <v>0</v>
      </c>
      <c r="E133" s="727">
        <v>5.9830000000000001E-2</v>
      </c>
      <c r="F133" s="727">
        <v>62416.545429999998</v>
      </c>
    </row>
    <row r="134" spans="1:6" s="207" customFormat="1" ht="14.1" customHeight="1">
      <c r="A134" s="732" t="s">
        <v>61</v>
      </c>
      <c r="B134" s="727">
        <v>1565932.5468599999</v>
      </c>
      <c r="C134" s="727">
        <v>172048.10795999999</v>
      </c>
      <c r="D134" s="727">
        <v>0</v>
      </c>
      <c r="E134" s="727">
        <v>10.83769</v>
      </c>
      <c r="F134" s="727">
        <v>1737991.49251</v>
      </c>
    </row>
    <row r="135" spans="1:6" s="207" customFormat="1" ht="14.1" customHeight="1">
      <c r="A135" s="732" t="s">
        <v>127</v>
      </c>
      <c r="B135" s="727">
        <v>1134825.0485699999</v>
      </c>
      <c r="C135" s="727">
        <v>122843.82991</v>
      </c>
      <c r="D135" s="727">
        <v>0</v>
      </c>
      <c r="E135" s="727">
        <v>2.7779400000000001</v>
      </c>
      <c r="F135" s="727">
        <v>1257671.6564200001</v>
      </c>
    </row>
    <row r="136" spans="1:6" s="207" customFormat="1" ht="14.1" customHeight="1">
      <c r="A136" s="732" t="s">
        <v>88</v>
      </c>
      <c r="B136" s="727">
        <v>103131.11515000001</v>
      </c>
      <c r="C136" s="727">
        <v>19705.978930000001</v>
      </c>
      <c r="D136" s="727">
        <v>0</v>
      </c>
      <c r="E136" s="727">
        <v>0.31792000000000004</v>
      </c>
      <c r="F136" s="727">
        <v>122837.412</v>
      </c>
    </row>
    <row r="137" spans="1:6" s="207" customFormat="1" ht="14.1" customHeight="1" thickBot="1">
      <c r="A137" s="732" t="s">
        <v>128</v>
      </c>
      <c r="B137" s="727">
        <v>0</v>
      </c>
      <c r="C137" s="727">
        <v>0</v>
      </c>
      <c r="D137" s="727">
        <v>0</v>
      </c>
      <c r="E137" s="727">
        <v>0</v>
      </c>
      <c r="F137" s="727">
        <v>0</v>
      </c>
    </row>
    <row r="138" spans="1:6" s="207" customFormat="1" ht="14.1" customHeight="1" thickTop="1" thickBot="1">
      <c r="A138" s="731" t="s">
        <v>129</v>
      </c>
      <c r="B138" s="725">
        <v>1189868.9880599999</v>
      </c>
      <c r="C138" s="725">
        <v>494272.09730999998</v>
      </c>
      <c r="D138" s="725">
        <v>0.31707000000000002</v>
      </c>
      <c r="E138" s="725">
        <v>1184.8580400000001</v>
      </c>
      <c r="F138" s="725">
        <v>1685326.2604799999</v>
      </c>
    </row>
    <row r="139" spans="1:6" s="207" customFormat="1" ht="14.1" customHeight="1" thickTop="1">
      <c r="A139" s="732" t="s">
        <v>130</v>
      </c>
      <c r="B139" s="727">
        <v>38014.950219999999</v>
      </c>
      <c r="C139" s="727">
        <v>33412.35166</v>
      </c>
      <c r="D139" s="727">
        <v>0</v>
      </c>
      <c r="E139" s="727">
        <v>162.53139999999999</v>
      </c>
      <c r="F139" s="727">
        <v>71589.833280000006</v>
      </c>
    </row>
    <row r="140" spans="1:6" s="207" customFormat="1" ht="14.1" customHeight="1">
      <c r="A140" s="732" t="s">
        <v>131</v>
      </c>
      <c r="B140" s="727">
        <v>0</v>
      </c>
      <c r="C140" s="727">
        <v>0</v>
      </c>
      <c r="D140" s="727">
        <v>0</v>
      </c>
      <c r="E140" s="727">
        <v>0</v>
      </c>
      <c r="F140" s="727">
        <v>0</v>
      </c>
    </row>
    <row r="141" spans="1:6" s="207" customFormat="1" ht="14.1" customHeight="1">
      <c r="A141" s="732" t="s">
        <v>132</v>
      </c>
      <c r="B141" s="727">
        <v>628484.32855999994</v>
      </c>
      <c r="C141" s="727">
        <v>204825.26409000001</v>
      </c>
      <c r="D141" s="727">
        <v>0.15853999999999999</v>
      </c>
      <c r="E141" s="727">
        <v>304.72596999999996</v>
      </c>
      <c r="F141" s="727">
        <v>833614.47716000001</v>
      </c>
    </row>
    <row r="142" spans="1:6" s="207" customFormat="1" ht="14.1" customHeight="1">
      <c r="A142" s="732" t="s">
        <v>133</v>
      </c>
      <c r="B142" s="727">
        <v>463561.52211000002</v>
      </c>
      <c r="C142" s="727">
        <v>196501.57133999999</v>
      </c>
      <c r="D142" s="727">
        <v>0.15853</v>
      </c>
      <c r="E142" s="727">
        <v>717.60067000000004</v>
      </c>
      <c r="F142" s="727">
        <v>660780.85265000002</v>
      </c>
    </row>
    <row r="143" spans="1:6" s="207" customFormat="1" ht="14.1" customHeight="1" thickBot="1">
      <c r="A143" s="732" t="s">
        <v>134</v>
      </c>
      <c r="B143" s="727">
        <v>59808.187170000005</v>
      </c>
      <c r="C143" s="727">
        <v>59532.910219999998</v>
      </c>
      <c r="D143" s="727">
        <v>0</v>
      </c>
      <c r="E143" s="727">
        <v>0</v>
      </c>
      <c r="F143" s="727">
        <v>119341.09739</v>
      </c>
    </row>
    <row r="144" spans="1:6" s="207" customFormat="1" ht="14.1" customHeight="1" thickTop="1" thickBot="1">
      <c r="A144" s="731" t="s">
        <v>135</v>
      </c>
      <c r="B144" s="725">
        <v>1360051.6666600001</v>
      </c>
      <c r="C144" s="725">
        <v>514314.68164999998</v>
      </c>
      <c r="D144" s="725">
        <v>0</v>
      </c>
      <c r="E144" s="725">
        <v>0</v>
      </c>
      <c r="F144" s="725">
        <v>1874366.34831</v>
      </c>
    </row>
    <row r="145" spans="1:6" s="207" customFormat="1" ht="14.1" customHeight="1" thickTop="1">
      <c r="A145" s="732" t="s">
        <v>136</v>
      </c>
      <c r="B145" s="727">
        <v>1340000</v>
      </c>
      <c r="C145" s="727">
        <v>512442</v>
      </c>
      <c r="D145" s="727">
        <v>0</v>
      </c>
      <c r="E145" s="727">
        <v>0</v>
      </c>
      <c r="F145" s="727">
        <v>1852442</v>
      </c>
    </row>
    <row r="146" spans="1:6" s="207" customFormat="1" ht="14.1" customHeight="1">
      <c r="A146" s="732" t="s">
        <v>137</v>
      </c>
      <c r="B146" s="727">
        <v>0</v>
      </c>
      <c r="C146" s="727">
        <v>0</v>
      </c>
      <c r="D146" s="727">
        <v>0</v>
      </c>
      <c r="E146" s="727">
        <v>0</v>
      </c>
      <c r="F146" s="727">
        <v>0</v>
      </c>
    </row>
    <row r="147" spans="1:6" s="207" customFormat="1" ht="14.1" customHeight="1">
      <c r="A147" s="732" t="s">
        <v>138</v>
      </c>
      <c r="B147" s="727">
        <v>0</v>
      </c>
      <c r="C147" s="727">
        <v>0</v>
      </c>
      <c r="D147" s="727">
        <v>0</v>
      </c>
      <c r="E147" s="727">
        <v>0</v>
      </c>
      <c r="F147" s="727">
        <v>0</v>
      </c>
    </row>
    <row r="148" spans="1:6" s="207" customFormat="1" ht="14.1" customHeight="1" thickBot="1">
      <c r="A148" s="732" t="s">
        <v>139</v>
      </c>
      <c r="B148" s="727">
        <v>20051.666659999999</v>
      </c>
      <c r="C148" s="727">
        <v>1872.68165</v>
      </c>
      <c r="D148" s="727">
        <v>0</v>
      </c>
      <c r="E148" s="727">
        <v>0</v>
      </c>
      <c r="F148" s="727">
        <v>21924.348309999998</v>
      </c>
    </row>
    <row r="149" spans="1:6" s="207" customFormat="1" ht="14.1" customHeight="1" thickTop="1" thickBot="1">
      <c r="A149" s="731" t="s">
        <v>140</v>
      </c>
      <c r="B149" s="725">
        <v>673663.47034</v>
      </c>
      <c r="C149" s="725">
        <v>732830.85129999998</v>
      </c>
      <c r="D149" s="725">
        <v>0</v>
      </c>
      <c r="E149" s="725">
        <v>0</v>
      </c>
      <c r="F149" s="725">
        <v>1406494.3216400002</v>
      </c>
    </row>
    <row r="150" spans="1:6" s="207" customFormat="1" ht="14.1" customHeight="1" thickTop="1">
      <c r="A150" s="732" t="s">
        <v>141</v>
      </c>
      <c r="B150" s="727">
        <v>0</v>
      </c>
      <c r="C150" s="727">
        <v>557717.32772000006</v>
      </c>
      <c r="D150" s="727">
        <v>0</v>
      </c>
      <c r="E150" s="727">
        <v>0</v>
      </c>
      <c r="F150" s="727">
        <v>557717.32772000006</v>
      </c>
    </row>
    <row r="151" spans="1:6" s="207" customFormat="1" ht="14.1" customHeight="1">
      <c r="A151" s="732" t="s">
        <v>142</v>
      </c>
      <c r="B151" s="727">
        <v>0</v>
      </c>
      <c r="C151" s="727">
        <v>0</v>
      </c>
      <c r="D151" s="727">
        <v>0</v>
      </c>
      <c r="E151" s="727">
        <v>0</v>
      </c>
      <c r="F151" s="727">
        <v>0</v>
      </c>
    </row>
    <row r="152" spans="1:6" s="207" customFormat="1" ht="14.1" customHeight="1">
      <c r="A152" s="732" t="s">
        <v>143</v>
      </c>
      <c r="B152" s="727">
        <v>0</v>
      </c>
      <c r="C152" s="727">
        <v>1485.6633400000001</v>
      </c>
      <c r="D152" s="727">
        <v>0</v>
      </c>
      <c r="E152" s="727">
        <v>0</v>
      </c>
      <c r="F152" s="727">
        <v>1485.6633400000001</v>
      </c>
    </row>
    <row r="153" spans="1:6" s="207" customFormat="1" ht="14.1" customHeight="1">
      <c r="A153" s="732" t="s">
        <v>144</v>
      </c>
      <c r="B153" s="727">
        <v>0</v>
      </c>
      <c r="C153" s="727">
        <v>384731.66437999997</v>
      </c>
      <c r="D153" s="727">
        <v>0</v>
      </c>
      <c r="E153" s="727">
        <v>0</v>
      </c>
      <c r="F153" s="727">
        <v>384731.66437999997</v>
      </c>
    </row>
    <row r="154" spans="1:6" s="207" customFormat="1" ht="14.1" customHeight="1">
      <c r="A154" s="732" t="s">
        <v>145</v>
      </c>
      <c r="B154" s="727">
        <v>0</v>
      </c>
      <c r="C154" s="727">
        <v>0</v>
      </c>
      <c r="D154" s="727">
        <v>0</v>
      </c>
      <c r="E154" s="727">
        <v>0</v>
      </c>
      <c r="F154" s="727">
        <v>0</v>
      </c>
    </row>
    <row r="155" spans="1:6" s="207" customFormat="1" ht="14.1" customHeight="1">
      <c r="A155" s="732" t="s">
        <v>146</v>
      </c>
      <c r="B155" s="727">
        <v>0</v>
      </c>
      <c r="C155" s="727">
        <v>171500</v>
      </c>
      <c r="D155" s="727">
        <v>0</v>
      </c>
      <c r="E155" s="727">
        <v>0</v>
      </c>
      <c r="F155" s="727">
        <v>171500</v>
      </c>
    </row>
    <row r="156" spans="1:6" s="207" customFormat="1" ht="14.1" customHeight="1">
      <c r="A156" s="732" t="s">
        <v>147</v>
      </c>
      <c r="B156" s="727">
        <v>660299.9865</v>
      </c>
      <c r="C156" s="727">
        <v>164868.1636</v>
      </c>
      <c r="D156" s="727">
        <v>0</v>
      </c>
      <c r="E156" s="727">
        <v>0</v>
      </c>
      <c r="F156" s="727">
        <v>825168.15009999997</v>
      </c>
    </row>
    <row r="157" spans="1:6" s="207" customFormat="1" ht="14.1" customHeight="1" thickBot="1">
      <c r="A157" s="732" t="s">
        <v>148</v>
      </c>
      <c r="B157" s="730">
        <v>13363.483839999999</v>
      </c>
      <c r="C157" s="730">
        <v>10245.359980000001</v>
      </c>
      <c r="D157" s="730">
        <v>0</v>
      </c>
      <c r="E157" s="730">
        <v>0</v>
      </c>
      <c r="F157" s="730">
        <v>23608.843820000002</v>
      </c>
    </row>
    <row r="158" spans="1:6" s="207" customFormat="1" ht="14.1" customHeight="1" thickTop="1" thickBot="1">
      <c r="A158" s="736" t="s">
        <v>149</v>
      </c>
      <c r="B158" s="725">
        <v>10554328.21807</v>
      </c>
      <c r="C158" s="725">
        <v>0</v>
      </c>
      <c r="D158" s="725">
        <v>0</v>
      </c>
      <c r="E158" s="725">
        <v>0</v>
      </c>
      <c r="F158" s="725">
        <v>10554328.21807</v>
      </c>
    </row>
    <row r="159" spans="1:6" s="207" customFormat="1" ht="14.1" customHeight="1" thickTop="1">
      <c r="A159" s="737" t="s">
        <v>150</v>
      </c>
      <c r="B159" s="727">
        <v>6468786.6267200001</v>
      </c>
      <c r="C159" s="727">
        <v>0</v>
      </c>
      <c r="D159" s="727">
        <v>0</v>
      </c>
      <c r="E159" s="727">
        <v>0</v>
      </c>
      <c r="F159" s="727">
        <v>6468786.6267200001</v>
      </c>
    </row>
    <row r="160" spans="1:6" s="207" customFormat="1" ht="14.1" customHeight="1">
      <c r="A160" s="732" t="s">
        <v>151</v>
      </c>
      <c r="B160" s="727">
        <v>6468786.6267200001</v>
      </c>
      <c r="C160" s="727">
        <v>0</v>
      </c>
      <c r="D160" s="727">
        <v>0</v>
      </c>
      <c r="E160" s="727">
        <v>0</v>
      </c>
      <c r="F160" s="727">
        <v>6468786.6267200001</v>
      </c>
    </row>
    <row r="161" spans="1:6" s="207" customFormat="1" ht="14.1" customHeight="1">
      <c r="A161" s="732" t="s">
        <v>152</v>
      </c>
      <c r="B161" s="727">
        <v>0</v>
      </c>
      <c r="C161" s="727">
        <v>0</v>
      </c>
      <c r="D161" s="727">
        <v>0</v>
      </c>
      <c r="E161" s="727">
        <v>0</v>
      </c>
      <c r="F161" s="727">
        <v>0</v>
      </c>
    </row>
    <row r="162" spans="1:6" s="207" customFormat="1" ht="14.1" customHeight="1">
      <c r="A162" s="732" t="s">
        <v>153</v>
      </c>
      <c r="B162" s="727">
        <v>0</v>
      </c>
      <c r="C162" s="727">
        <v>0</v>
      </c>
      <c r="D162" s="727">
        <v>0</v>
      </c>
      <c r="E162" s="727">
        <v>0</v>
      </c>
      <c r="F162" s="727">
        <v>0</v>
      </c>
    </row>
    <row r="163" spans="1:6" s="207" customFormat="1" ht="14.1" customHeight="1">
      <c r="A163" s="737" t="s">
        <v>154</v>
      </c>
      <c r="B163" s="727">
        <v>814238.29148000001</v>
      </c>
      <c r="C163" s="727">
        <v>0</v>
      </c>
      <c r="D163" s="727">
        <v>0</v>
      </c>
      <c r="E163" s="727">
        <v>0</v>
      </c>
      <c r="F163" s="727">
        <v>814238.29148000001</v>
      </c>
    </row>
    <row r="164" spans="1:6" s="207" customFormat="1" ht="14.1" customHeight="1">
      <c r="A164" s="732" t="s">
        <v>155</v>
      </c>
      <c r="B164" s="727">
        <v>349.67009000000002</v>
      </c>
      <c r="C164" s="727">
        <v>0</v>
      </c>
      <c r="D164" s="727">
        <v>0</v>
      </c>
      <c r="E164" s="727">
        <v>0</v>
      </c>
      <c r="F164" s="727">
        <v>349.67009000000002</v>
      </c>
    </row>
    <row r="165" spans="1:6" s="207" customFormat="1" ht="14.1" customHeight="1">
      <c r="A165" s="732" t="s">
        <v>156</v>
      </c>
      <c r="B165" s="727">
        <v>810625.01328999992</v>
      </c>
      <c r="C165" s="727">
        <v>0</v>
      </c>
      <c r="D165" s="727">
        <v>0</v>
      </c>
      <c r="E165" s="727">
        <v>0</v>
      </c>
      <c r="F165" s="727">
        <v>810625.01328999992</v>
      </c>
    </row>
    <row r="166" spans="1:6" s="207" customFormat="1" ht="14.1" customHeight="1">
      <c r="A166" s="732" t="s">
        <v>157</v>
      </c>
      <c r="B166" s="727">
        <v>3263.6080999999999</v>
      </c>
      <c r="C166" s="727">
        <v>0</v>
      </c>
      <c r="D166" s="727">
        <v>0</v>
      </c>
      <c r="E166" s="727">
        <v>0</v>
      </c>
      <c r="F166" s="727">
        <v>3263.6080999999999</v>
      </c>
    </row>
    <row r="167" spans="1:6" s="207" customFormat="1" ht="14.1" customHeight="1">
      <c r="A167" s="737" t="s">
        <v>158</v>
      </c>
      <c r="B167" s="727">
        <v>0</v>
      </c>
      <c r="C167" s="727">
        <v>0</v>
      </c>
      <c r="D167" s="727">
        <v>0</v>
      </c>
      <c r="E167" s="727">
        <v>0</v>
      </c>
      <c r="F167" s="727">
        <v>0</v>
      </c>
    </row>
    <row r="168" spans="1:6" s="207" customFormat="1" ht="14.1" customHeight="1">
      <c r="A168" s="732" t="s">
        <v>159</v>
      </c>
      <c r="B168" s="727">
        <v>0</v>
      </c>
      <c r="C168" s="727">
        <v>0</v>
      </c>
      <c r="D168" s="727">
        <v>0</v>
      </c>
      <c r="E168" s="727">
        <v>0</v>
      </c>
      <c r="F168" s="727">
        <v>0</v>
      </c>
    </row>
    <row r="169" spans="1:6" s="207" customFormat="1" ht="14.1" customHeight="1">
      <c r="A169" s="732" t="s">
        <v>160</v>
      </c>
      <c r="B169" s="727">
        <v>0</v>
      </c>
      <c r="C169" s="727">
        <v>0</v>
      </c>
      <c r="D169" s="727">
        <v>0</v>
      </c>
      <c r="E169" s="727">
        <v>0</v>
      </c>
      <c r="F169" s="727">
        <v>0</v>
      </c>
    </row>
    <row r="170" spans="1:6" s="207" customFormat="1" ht="14.1" customHeight="1">
      <c r="A170" s="732" t="s">
        <v>161</v>
      </c>
      <c r="B170" s="727">
        <v>0</v>
      </c>
      <c r="C170" s="727">
        <v>0</v>
      </c>
      <c r="D170" s="727">
        <v>0</v>
      </c>
      <c r="E170" s="727">
        <v>0</v>
      </c>
      <c r="F170" s="727">
        <v>0</v>
      </c>
    </row>
    <row r="171" spans="1:6" s="207" customFormat="1" ht="14.1" customHeight="1">
      <c r="A171" s="737" t="s">
        <v>162</v>
      </c>
      <c r="B171" s="727">
        <v>2647949.7637899998</v>
      </c>
      <c r="C171" s="727">
        <v>0</v>
      </c>
      <c r="D171" s="727">
        <v>0</v>
      </c>
      <c r="E171" s="727">
        <v>0</v>
      </c>
      <c r="F171" s="727">
        <v>2647949.7637899998</v>
      </c>
    </row>
    <row r="172" spans="1:6" s="207" customFormat="1" ht="14.1" customHeight="1">
      <c r="A172" s="732" t="s">
        <v>163</v>
      </c>
      <c r="B172" s="727">
        <v>1150978.8863299999</v>
      </c>
      <c r="C172" s="727">
        <v>0</v>
      </c>
      <c r="D172" s="727">
        <v>0</v>
      </c>
      <c r="E172" s="727">
        <v>0</v>
      </c>
      <c r="F172" s="727">
        <v>1150978.8863299999</v>
      </c>
    </row>
    <row r="173" spans="1:6" s="207" customFormat="1" ht="14.1" customHeight="1">
      <c r="A173" s="732" t="s">
        <v>164</v>
      </c>
      <c r="B173" s="727">
        <v>174624.31324000002</v>
      </c>
      <c r="C173" s="727">
        <v>0</v>
      </c>
      <c r="D173" s="727">
        <v>0</v>
      </c>
      <c r="E173" s="727">
        <v>0</v>
      </c>
      <c r="F173" s="727">
        <v>174624.31324000002</v>
      </c>
    </row>
    <row r="174" spans="1:6" s="207" customFormat="1" ht="14.1" customHeight="1">
      <c r="A174" s="732" t="s">
        <v>165</v>
      </c>
      <c r="B174" s="727">
        <v>1322346.5642200001</v>
      </c>
      <c r="C174" s="727">
        <v>0</v>
      </c>
      <c r="D174" s="727">
        <v>0</v>
      </c>
      <c r="E174" s="727">
        <v>0</v>
      </c>
      <c r="F174" s="727">
        <v>1322346.5642200001</v>
      </c>
    </row>
    <row r="175" spans="1:6" s="207" customFormat="1" ht="14.1" customHeight="1">
      <c r="A175" s="737" t="s">
        <v>166</v>
      </c>
      <c r="B175" s="727">
        <v>623353.53607999999</v>
      </c>
      <c r="C175" s="727">
        <v>0</v>
      </c>
      <c r="D175" s="727">
        <v>0</v>
      </c>
      <c r="E175" s="727">
        <v>0</v>
      </c>
      <c r="F175" s="727">
        <v>623353.53607999999</v>
      </c>
    </row>
    <row r="176" spans="1:6" s="207" customFormat="1" ht="14.1" customHeight="1">
      <c r="A176" s="732" t="s">
        <v>167</v>
      </c>
      <c r="B176" s="727">
        <v>363622.34931999998</v>
      </c>
      <c r="C176" s="727">
        <v>0</v>
      </c>
      <c r="D176" s="727">
        <v>0</v>
      </c>
      <c r="E176" s="727">
        <v>0</v>
      </c>
      <c r="F176" s="727">
        <v>363622.34931999998</v>
      </c>
    </row>
    <row r="177" spans="1:6" s="207" customFormat="1" ht="14.1" customHeight="1" thickBot="1">
      <c r="A177" s="732" t="s">
        <v>168</v>
      </c>
      <c r="B177" s="727">
        <v>259731.18675999998</v>
      </c>
      <c r="C177" s="727">
        <v>0</v>
      </c>
      <c r="D177" s="727">
        <v>0</v>
      </c>
      <c r="E177" s="727">
        <v>0</v>
      </c>
      <c r="F177" s="727">
        <v>259731.18675999998</v>
      </c>
    </row>
    <row r="178" spans="1:6" s="207" customFormat="1" ht="14.1" customHeight="1" thickTop="1" thickBot="1">
      <c r="A178" s="738" t="s">
        <v>169</v>
      </c>
      <c r="B178" s="723">
        <v>111759814.44419</v>
      </c>
      <c r="C178" s="723">
        <v>23978573.934049997</v>
      </c>
      <c r="D178" s="723">
        <v>3605.7506100000001</v>
      </c>
      <c r="E178" s="723">
        <v>43760.973259999999</v>
      </c>
      <c r="F178" s="723">
        <v>135785755.10211</v>
      </c>
    </row>
    <row r="179" spans="1:6" s="207" customFormat="1" ht="14.1" customHeight="1" thickTop="1" thickBot="1">
      <c r="A179" s="739" t="s">
        <v>170</v>
      </c>
      <c r="B179" s="725">
        <v>7475174.3632800002</v>
      </c>
      <c r="C179" s="725">
        <v>6231729.7457700009</v>
      </c>
      <c r="D179" s="725">
        <v>0</v>
      </c>
      <c r="E179" s="725">
        <v>301808.65922000003</v>
      </c>
      <c r="F179" s="725">
        <v>14008712.768270001</v>
      </c>
    </row>
    <row r="180" spans="1:6" s="207" customFormat="1" ht="14.1" customHeight="1" thickTop="1">
      <c r="A180" s="740" t="s">
        <v>171</v>
      </c>
      <c r="B180" s="727">
        <v>5584.0479999999998</v>
      </c>
      <c r="C180" s="727">
        <v>973110.84092999995</v>
      </c>
      <c r="D180" s="727">
        <v>0</v>
      </c>
      <c r="E180" s="727">
        <v>0</v>
      </c>
      <c r="F180" s="727">
        <v>978694.8889299999</v>
      </c>
    </row>
    <row r="181" spans="1:6" s="207" customFormat="1" ht="14.1" customHeight="1">
      <c r="A181" s="732" t="s">
        <v>172</v>
      </c>
      <c r="B181" s="727">
        <v>0</v>
      </c>
      <c r="C181" s="727">
        <v>347148.67082999996</v>
      </c>
      <c r="D181" s="727">
        <v>0</v>
      </c>
      <c r="E181" s="727">
        <v>0</v>
      </c>
      <c r="F181" s="727">
        <v>347148.67082999996</v>
      </c>
    </row>
    <row r="182" spans="1:6" s="207" customFormat="1" ht="14.1" customHeight="1">
      <c r="A182" s="732" t="s">
        <v>173</v>
      </c>
      <c r="B182" s="727">
        <v>4938.9849999999997</v>
      </c>
      <c r="C182" s="727">
        <v>63539.135249999999</v>
      </c>
      <c r="D182" s="727">
        <v>0</v>
      </c>
      <c r="E182" s="727">
        <v>0</v>
      </c>
      <c r="F182" s="727">
        <v>68478.120250000007</v>
      </c>
    </row>
    <row r="183" spans="1:6" s="207" customFormat="1" ht="14.1" customHeight="1">
      <c r="A183" s="732" t="s">
        <v>174</v>
      </c>
      <c r="B183" s="727">
        <v>645.06299999999999</v>
      </c>
      <c r="C183" s="727">
        <v>131181.04498999999</v>
      </c>
      <c r="D183" s="727">
        <v>0</v>
      </c>
      <c r="E183" s="727">
        <v>0</v>
      </c>
      <c r="F183" s="727">
        <v>131826.10798999999</v>
      </c>
    </row>
    <row r="184" spans="1:6" s="207" customFormat="1" ht="14.1" customHeight="1">
      <c r="A184" s="732" t="s">
        <v>175</v>
      </c>
      <c r="B184" s="727">
        <v>0</v>
      </c>
      <c r="C184" s="727">
        <v>56939.17596</v>
      </c>
      <c r="D184" s="727">
        <v>0</v>
      </c>
      <c r="E184" s="727">
        <v>0</v>
      </c>
      <c r="F184" s="727">
        <v>56939.17596</v>
      </c>
    </row>
    <row r="185" spans="1:6" s="207" customFormat="1" ht="14.1" customHeight="1">
      <c r="A185" s="732" t="s">
        <v>176</v>
      </c>
      <c r="B185" s="727">
        <v>0</v>
      </c>
      <c r="C185" s="727">
        <v>374302.81389999995</v>
      </c>
      <c r="D185" s="727">
        <v>0</v>
      </c>
      <c r="E185" s="727">
        <v>0</v>
      </c>
      <c r="F185" s="727">
        <v>374302.81389999995</v>
      </c>
    </row>
    <row r="186" spans="1:6" s="207" customFormat="1" ht="14.1" customHeight="1">
      <c r="A186" s="737" t="s">
        <v>177</v>
      </c>
      <c r="B186" s="727">
        <v>6434672.3423899999</v>
      </c>
      <c r="C186" s="727">
        <v>5174115.9767100001</v>
      </c>
      <c r="D186" s="727">
        <v>0</v>
      </c>
      <c r="E186" s="727">
        <v>301808.65922000003</v>
      </c>
      <c r="F186" s="727">
        <v>11910596.978319999</v>
      </c>
    </row>
    <row r="187" spans="1:6" s="207" customFormat="1" ht="14.1" customHeight="1">
      <c r="A187" s="732" t="s">
        <v>178</v>
      </c>
      <c r="B187" s="727">
        <v>0</v>
      </c>
      <c r="C187" s="727">
        <v>137.19999999999999</v>
      </c>
      <c r="D187" s="727">
        <v>0</v>
      </c>
      <c r="E187" s="727">
        <v>0</v>
      </c>
      <c r="F187" s="727">
        <v>137.19999999999999</v>
      </c>
    </row>
    <row r="188" spans="1:6" s="207" customFormat="1" ht="14.1" customHeight="1">
      <c r="A188" s="732" t="s">
        <v>179</v>
      </c>
      <c r="B188" s="727">
        <v>1835022.56128</v>
      </c>
      <c r="C188" s="727">
        <v>3642742.7918000002</v>
      </c>
      <c r="D188" s="727">
        <v>0</v>
      </c>
      <c r="E188" s="727">
        <v>118259.43216</v>
      </c>
      <c r="F188" s="727">
        <v>5596024.7852400001</v>
      </c>
    </row>
    <row r="189" spans="1:6" s="207" customFormat="1" ht="14.1" customHeight="1">
      <c r="A189" s="732" t="s">
        <v>180</v>
      </c>
      <c r="B189" s="727">
        <v>3621311.46349</v>
      </c>
      <c r="C189" s="727">
        <v>1320035.0584200001</v>
      </c>
      <c r="D189" s="727">
        <v>0</v>
      </c>
      <c r="E189" s="727">
        <v>159726.54089999999</v>
      </c>
      <c r="F189" s="727">
        <v>5101073.06281</v>
      </c>
    </row>
    <row r="190" spans="1:6" s="207" customFormat="1" ht="14.1" customHeight="1">
      <c r="A190" s="732" t="s">
        <v>181</v>
      </c>
      <c r="B190" s="727">
        <v>0</v>
      </c>
      <c r="C190" s="727">
        <v>1205.25398</v>
      </c>
      <c r="D190" s="727">
        <v>0</v>
      </c>
      <c r="E190" s="727">
        <v>0</v>
      </c>
      <c r="F190" s="727">
        <v>1205.25398</v>
      </c>
    </row>
    <row r="191" spans="1:6" s="207" customFormat="1" ht="14.1" customHeight="1">
      <c r="A191" s="732" t="s">
        <v>182</v>
      </c>
      <c r="B191" s="727">
        <v>978338.31761999999</v>
      </c>
      <c r="C191" s="727">
        <v>209995.67251</v>
      </c>
      <c r="D191" s="727">
        <v>0</v>
      </c>
      <c r="E191" s="727">
        <v>23822.686160000001</v>
      </c>
      <c r="F191" s="727">
        <v>1212156.6762899999</v>
      </c>
    </row>
    <row r="192" spans="1:6" s="207" customFormat="1" ht="14.1" customHeight="1">
      <c r="A192" s="737" t="s">
        <v>183</v>
      </c>
      <c r="B192" s="727">
        <v>0</v>
      </c>
      <c r="C192" s="727">
        <v>0</v>
      </c>
      <c r="D192" s="727">
        <v>0</v>
      </c>
      <c r="E192" s="727">
        <v>0</v>
      </c>
      <c r="F192" s="727">
        <v>0</v>
      </c>
    </row>
    <row r="193" spans="1:6" s="207" customFormat="1" ht="14.1" customHeight="1">
      <c r="A193" s="737" t="s">
        <v>184</v>
      </c>
      <c r="B193" s="727">
        <v>1021495.6448</v>
      </c>
      <c r="C193" s="727">
        <v>57076.285710000004</v>
      </c>
      <c r="D193" s="727">
        <v>0</v>
      </c>
      <c r="E193" s="727">
        <v>0</v>
      </c>
      <c r="F193" s="727">
        <v>1078571.9305100001</v>
      </c>
    </row>
    <row r="194" spans="1:6" s="207" customFormat="1" ht="14.1" customHeight="1">
      <c r="A194" s="732" t="s">
        <v>185</v>
      </c>
      <c r="B194" s="727">
        <v>107114.32461</v>
      </c>
      <c r="C194" s="727">
        <v>12888.64365</v>
      </c>
      <c r="D194" s="727">
        <v>0</v>
      </c>
      <c r="E194" s="727">
        <v>0</v>
      </c>
      <c r="F194" s="727">
        <v>120002.96826000001</v>
      </c>
    </row>
    <row r="195" spans="1:6" s="207" customFormat="1" ht="14.1" customHeight="1">
      <c r="A195" s="732" t="s">
        <v>186</v>
      </c>
      <c r="B195" s="727">
        <v>794206.45725999994</v>
      </c>
      <c r="C195" s="727">
        <v>42849.384700000002</v>
      </c>
      <c r="D195" s="727">
        <v>0</v>
      </c>
      <c r="E195" s="727">
        <v>0</v>
      </c>
      <c r="F195" s="727">
        <v>837055.84195999999</v>
      </c>
    </row>
    <row r="196" spans="1:6" s="207" customFormat="1" ht="14.1" customHeight="1">
      <c r="A196" s="732" t="s">
        <v>187</v>
      </c>
      <c r="B196" s="727">
        <v>0</v>
      </c>
      <c r="C196" s="727">
        <v>0</v>
      </c>
      <c r="D196" s="727">
        <v>0</v>
      </c>
      <c r="E196" s="727">
        <v>0</v>
      </c>
      <c r="F196" s="727">
        <v>0</v>
      </c>
    </row>
    <row r="197" spans="1:6" s="207" customFormat="1" ht="14.1" customHeight="1">
      <c r="A197" s="732" t="s">
        <v>188</v>
      </c>
      <c r="B197" s="727">
        <v>120174.86293</v>
      </c>
      <c r="C197" s="727">
        <v>1338.2573600000001</v>
      </c>
      <c r="D197" s="727">
        <v>0</v>
      </c>
      <c r="E197" s="727">
        <v>0</v>
      </c>
      <c r="F197" s="727">
        <v>121513.12029000001</v>
      </c>
    </row>
    <row r="198" spans="1:6" s="207" customFormat="1" ht="14.1" customHeight="1" thickBot="1">
      <c r="A198" s="737" t="s">
        <v>189</v>
      </c>
      <c r="B198" s="727">
        <v>13422.328089999999</v>
      </c>
      <c r="C198" s="727">
        <v>27426.64242</v>
      </c>
      <c r="D198" s="727">
        <v>0</v>
      </c>
      <c r="E198" s="727">
        <v>0</v>
      </c>
      <c r="F198" s="727">
        <v>40848.970509999999</v>
      </c>
    </row>
    <row r="199" spans="1:6" s="207" customFormat="1" ht="14.1" customHeight="1" thickTop="1" thickBot="1">
      <c r="A199" s="731" t="s">
        <v>190</v>
      </c>
      <c r="B199" s="725">
        <v>73261695.238279998</v>
      </c>
      <c r="C199" s="725">
        <v>174904255.98071</v>
      </c>
      <c r="D199" s="725">
        <v>74417.701659999992</v>
      </c>
      <c r="E199" s="725">
        <v>22868.448079999998</v>
      </c>
      <c r="F199" s="725">
        <v>248263237.36873001</v>
      </c>
    </row>
    <row r="200" spans="1:6" s="207" customFormat="1" ht="14.1" customHeight="1" thickTop="1">
      <c r="A200" s="737" t="s">
        <v>191</v>
      </c>
      <c r="B200" s="727">
        <v>2666163.8468499999</v>
      </c>
      <c r="C200" s="727">
        <v>4164236.1858000001</v>
      </c>
      <c r="D200" s="727">
        <v>179.61354</v>
      </c>
      <c r="E200" s="727">
        <v>126.53213000000001</v>
      </c>
      <c r="F200" s="727">
        <v>6830706.1783199999</v>
      </c>
    </row>
    <row r="201" spans="1:6" s="207" customFormat="1" ht="14.1" customHeight="1">
      <c r="A201" s="732" t="s">
        <v>192</v>
      </c>
      <c r="B201" s="727">
        <v>196417.902</v>
      </c>
      <c r="C201" s="727">
        <v>704.17899999999997</v>
      </c>
      <c r="D201" s="727">
        <v>0</v>
      </c>
      <c r="E201" s="727">
        <v>0</v>
      </c>
      <c r="F201" s="727">
        <v>197122.08100000001</v>
      </c>
    </row>
    <row r="202" spans="1:6" s="207" customFormat="1" ht="14.1" customHeight="1">
      <c r="A202" s="732" t="s">
        <v>193</v>
      </c>
      <c r="B202" s="727">
        <v>1624190</v>
      </c>
      <c r="C202" s="727">
        <v>0</v>
      </c>
      <c r="D202" s="727">
        <v>0</v>
      </c>
      <c r="E202" s="727">
        <v>0</v>
      </c>
      <c r="F202" s="727">
        <v>1624190</v>
      </c>
    </row>
    <row r="203" spans="1:6" s="207" customFormat="1" ht="14.1" customHeight="1">
      <c r="A203" s="732" t="s">
        <v>194</v>
      </c>
      <c r="B203" s="727">
        <v>845555.94484999997</v>
      </c>
      <c r="C203" s="727">
        <v>4163532.0068000001</v>
      </c>
      <c r="D203" s="727">
        <v>179.61354</v>
      </c>
      <c r="E203" s="727">
        <v>126.53213000000001</v>
      </c>
      <c r="F203" s="727">
        <v>5009394.0973199997</v>
      </c>
    </row>
    <row r="204" spans="1:6" s="207" customFormat="1" ht="14.1" customHeight="1">
      <c r="A204" s="737" t="s">
        <v>195</v>
      </c>
      <c r="B204" s="727">
        <v>25902400.110789999</v>
      </c>
      <c r="C204" s="727">
        <v>235214.17449999999</v>
      </c>
      <c r="D204" s="727">
        <v>17.000799999999998</v>
      </c>
      <c r="E204" s="727">
        <v>0</v>
      </c>
      <c r="F204" s="727">
        <v>26137631.286090001</v>
      </c>
    </row>
    <row r="205" spans="1:6" s="207" customFormat="1" ht="14.1" customHeight="1">
      <c r="A205" s="732" t="s">
        <v>196</v>
      </c>
      <c r="B205" s="727">
        <v>0</v>
      </c>
      <c r="C205" s="727">
        <v>0</v>
      </c>
      <c r="D205" s="727">
        <v>0</v>
      </c>
      <c r="E205" s="727">
        <v>0</v>
      </c>
      <c r="F205" s="727">
        <v>0</v>
      </c>
    </row>
    <row r="206" spans="1:6" s="207" customFormat="1" ht="14.1" customHeight="1">
      <c r="A206" s="732" t="s">
        <v>197</v>
      </c>
      <c r="B206" s="727">
        <v>590116.98103999998</v>
      </c>
      <c r="C206" s="727">
        <v>123766.00212</v>
      </c>
      <c r="D206" s="727">
        <v>17.000799999999998</v>
      </c>
      <c r="E206" s="727">
        <v>0</v>
      </c>
      <c r="F206" s="727">
        <v>713899.98395999998</v>
      </c>
    </row>
    <row r="207" spans="1:6" s="207" customFormat="1" ht="14.1" customHeight="1">
      <c r="A207" s="732" t="s">
        <v>198</v>
      </c>
      <c r="B207" s="727">
        <v>25312268.975749999</v>
      </c>
      <c r="C207" s="727">
        <v>111448.17237999999</v>
      </c>
      <c r="D207" s="727">
        <v>0</v>
      </c>
      <c r="E207" s="727">
        <v>0</v>
      </c>
      <c r="F207" s="727">
        <v>25423717.14813</v>
      </c>
    </row>
    <row r="208" spans="1:6" s="207" customFormat="1" ht="14.1" customHeight="1">
      <c r="A208" s="733" t="s">
        <v>199</v>
      </c>
      <c r="B208" s="727">
        <v>0</v>
      </c>
      <c r="C208" s="727">
        <v>0</v>
      </c>
      <c r="D208" s="727">
        <v>0</v>
      </c>
      <c r="E208" s="727">
        <v>0</v>
      </c>
      <c r="F208" s="727">
        <v>0</v>
      </c>
    </row>
    <row r="209" spans="1:6" s="207" customFormat="1" ht="14.1" customHeight="1">
      <c r="A209" s="732" t="s">
        <v>200</v>
      </c>
      <c r="B209" s="727">
        <v>14.154</v>
      </c>
      <c r="C209" s="727">
        <v>0</v>
      </c>
      <c r="D209" s="727">
        <v>0</v>
      </c>
      <c r="E209" s="727">
        <v>0</v>
      </c>
      <c r="F209" s="727">
        <v>14.154</v>
      </c>
    </row>
    <row r="210" spans="1:6" s="207" customFormat="1" ht="14.1" customHeight="1">
      <c r="A210" s="737" t="s">
        <v>201</v>
      </c>
      <c r="B210" s="727">
        <v>5879.7927399999999</v>
      </c>
      <c r="C210" s="727">
        <v>304320.63383000001</v>
      </c>
      <c r="D210" s="727">
        <v>0</v>
      </c>
      <c r="E210" s="727">
        <v>0</v>
      </c>
      <c r="F210" s="727">
        <v>310200.42657000001</v>
      </c>
    </row>
    <row r="211" spans="1:6" s="207" customFormat="1" ht="14.1" customHeight="1">
      <c r="A211" s="732" t="s">
        <v>202</v>
      </c>
      <c r="B211" s="727">
        <v>5879.7927399999999</v>
      </c>
      <c r="C211" s="727">
        <v>220054.76637</v>
      </c>
      <c r="D211" s="727">
        <v>0</v>
      </c>
      <c r="E211" s="727">
        <v>0</v>
      </c>
      <c r="F211" s="727">
        <v>225934.55911</v>
      </c>
    </row>
    <row r="212" spans="1:6" s="207" customFormat="1" ht="14.1" customHeight="1">
      <c r="A212" s="732" t="s">
        <v>203</v>
      </c>
      <c r="B212" s="727">
        <v>0</v>
      </c>
      <c r="C212" s="727">
        <v>84265.867459999994</v>
      </c>
      <c r="D212" s="727">
        <v>0</v>
      </c>
      <c r="E212" s="727">
        <v>0</v>
      </c>
      <c r="F212" s="727">
        <v>84265.867459999994</v>
      </c>
    </row>
    <row r="213" spans="1:6" s="207" customFormat="1" ht="14.1" customHeight="1">
      <c r="A213" s="737" t="s">
        <v>204</v>
      </c>
      <c r="B213" s="727">
        <v>0</v>
      </c>
      <c r="C213" s="727">
        <v>49043.6149</v>
      </c>
      <c r="D213" s="727">
        <v>0</v>
      </c>
      <c r="E213" s="727">
        <v>0</v>
      </c>
      <c r="F213" s="727">
        <v>49043.6149</v>
      </c>
    </row>
    <row r="214" spans="1:6" s="207" customFormat="1" ht="14.1" customHeight="1">
      <c r="A214" s="732" t="s">
        <v>205</v>
      </c>
      <c r="B214" s="727">
        <v>0</v>
      </c>
      <c r="C214" s="727">
        <v>49043.6149</v>
      </c>
      <c r="D214" s="727">
        <v>0</v>
      </c>
      <c r="E214" s="727">
        <v>0</v>
      </c>
      <c r="F214" s="727">
        <v>49043.6149</v>
      </c>
    </row>
    <row r="215" spans="1:6" s="207" customFormat="1" ht="14.1" customHeight="1">
      <c r="A215" s="732" t="s">
        <v>206</v>
      </c>
      <c r="B215" s="727">
        <v>0</v>
      </c>
      <c r="C215" s="727">
        <v>0</v>
      </c>
      <c r="D215" s="727">
        <v>0</v>
      </c>
      <c r="E215" s="727">
        <v>0</v>
      </c>
      <c r="F215" s="727">
        <v>0</v>
      </c>
    </row>
    <row r="216" spans="1:6" s="207" customFormat="1" ht="14.1" customHeight="1">
      <c r="A216" s="737" t="s">
        <v>207</v>
      </c>
      <c r="B216" s="727">
        <v>32168523.353520002</v>
      </c>
      <c r="C216" s="727">
        <v>131828484.71547</v>
      </c>
      <c r="D216" s="727">
        <v>1844.21702</v>
      </c>
      <c r="E216" s="727">
        <v>11589.434590000001</v>
      </c>
      <c r="F216" s="727">
        <v>164010441.72060001</v>
      </c>
    </row>
    <row r="217" spans="1:6" s="207" customFormat="1" ht="14.1" customHeight="1">
      <c r="A217" s="732" t="s">
        <v>208</v>
      </c>
      <c r="B217" s="727">
        <v>12009186.680389998</v>
      </c>
      <c r="C217" s="727">
        <v>91942579.511360005</v>
      </c>
      <c r="D217" s="727">
        <v>537.89225999999996</v>
      </c>
      <c r="E217" s="727">
        <v>0</v>
      </c>
      <c r="F217" s="727">
        <v>103952304.08400999</v>
      </c>
    </row>
    <row r="218" spans="1:6" s="207" customFormat="1" ht="14.1" customHeight="1">
      <c r="A218" s="732" t="s">
        <v>209</v>
      </c>
      <c r="B218" s="727">
        <v>225217.72400999998</v>
      </c>
      <c r="C218" s="727">
        <v>208607.10762</v>
      </c>
      <c r="D218" s="727">
        <v>0</v>
      </c>
      <c r="E218" s="727">
        <v>0</v>
      </c>
      <c r="F218" s="727">
        <v>433824.83162999997</v>
      </c>
    </row>
    <row r="219" spans="1:6" s="207" customFormat="1" ht="14.1" customHeight="1">
      <c r="A219" s="732" t="s">
        <v>210</v>
      </c>
      <c r="B219" s="727">
        <v>15052461.09897</v>
      </c>
      <c r="C219" s="727">
        <v>30057018.731259998</v>
      </c>
      <c r="D219" s="727">
        <v>1306.32476</v>
      </c>
      <c r="E219" s="727">
        <v>0</v>
      </c>
      <c r="F219" s="727">
        <v>45110786.154989995</v>
      </c>
    </row>
    <row r="220" spans="1:6" s="207" customFormat="1" ht="14.1" customHeight="1">
      <c r="A220" s="732" t="s">
        <v>211</v>
      </c>
      <c r="B220" s="727">
        <v>384481.44894999999</v>
      </c>
      <c r="C220" s="727">
        <v>987192.11028999998</v>
      </c>
      <c r="D220" s="727">
        <v>0</v>
      </c>
      <c r="E220" s="727">
        <v>0</v>
      </c>
      <c r="F220" s="727">
        <v>1371673.5592400001</v>
      </c>
    </row>
    <row r="221" spans="1:6" s="207" customFormat="1" ht="14.1" customHeight="1">
      <c r="A221" s="732" t="s">
        <v>212</v>
      </c>
      <c r="B221" s="727">
        <v>1699759.48073</v>
      </c>
      <c r="C221" s="727">
        <v>596927.47389000002</v>
      </c>
      <c r="D221" s="727">
        <v>0</v>
      </c>
      <c r="E221" s="727">
        <v>11589.434590000001</v>
      </c>
      <c r="F221" s="727">
        <v>2308276.3892100002</v>
      </c>
    </row>
    <row r="222" spans="1:6" s="207" customFormat="1" ht="14.1" customHeight="1">
      <c r="A222" s="732" t="s">
        <v>213</v>
      </c>
      <c r="B222" s="727">
        <v>1387270.4710299999</v>
      </c>
      <c r="C222" s="727">
        <v>6460731.2146199998</v>
      </c>
      <c r="D222" s="727">
        <v>0</v>
      </c>
      <c r="E222" s="727">
        <v>0</v>
      </c>
      <c r="F222" s="727">
        <v>7848001.6856499994</v>
      </c>
    </row>
    <row r="223" spans="1:6" s="207" customFormat="1" ht="14.1" customHeight="1">
      <c r="A223" s="732" t="s">
        <v>214</v>
      </c>
      <c r="B223" s="727">
        <v>38.405999999999999</v>
      </c>
      <c r="C223" s="727">
        <v>39377.071670000005</v>
      </c>
      <c r="D223" s="727">
        <v>0</v>
      </c>
      <c r="E223" s="727">
        <v>0</v>
      </c>
      <c r="F223" s="727">
        <v>39415.47767</v>
      </c>
    </row>
    <row r="224" spans="1:6" s="207" customFormat="1" ht="14.1" customHeight="1">
      <c r="A224" s="732" t="s">
        <v>215</v>
      </c>
      <c r="B224" s="727">
        <v>0</v>
      </c>
      <c r="C224" s="727">
        <v>0</v>
      </c>
      <c r="D224" s="727">
        <v>0</v>
      </c>
      <c r="E224" s="727">
        <v>0</v>
      </c>
      <c r="F224" s="727">
        <v>0</v>
      </c>
    </row>
    <row r="225" spans="1:6" s="207" customFormat="1" ht="14.1" customHeight="1">
      <c r="A225" s="732" t="s">
        <v>216</v>
      </c>
      <c r="B225" s="727">
        <v>1410108.0434400002</v>
      </c>
      <c r="C225" s="727">
        <v>1536051.4947599999</v>
      </c>
      <c r="D225" s="727">
        <v>0</v>
      </c>
      <c r="E225" s="727">
        <v>0</v>
      </c>
      <c r="F225" s="727">
        <v>2946159.5381999998</v>
      </c>
    </row>
    <row r="226" spans="1:6" s="207" customFormat="1" ht="14.1" customHeight="1">
      <c r="A226" s="737" t="s">
        <v>217</v>
      </c>
      <c r="B226" s="727">
        <v>9086117.8271699995</v>
      </c>
      <c r="C226" s="727">
        <v>37985114.593720004</v>
      </c>
      <c r="D226" s="727">
        <v>72268.847040000008</v>
      </c>
      <c r="E226" s="727">
        <v>5100.3013499999997</v>
      </c>
      <c r="F226" s="727">
        <v>47148601.569279999</v>
      </c>
    </row>
    <row r="227" spans="1:6" s="207" customFormat="1" ht="14.1" customHeight="1">
      <c r="A227" s="732" t="s">
        <v>218</v>
      </c>
      <c r="B227" s="727">
        <v>5554782.1385600008</v>
      </c>
      <c r="C227" s="727">
        <v>18188852.732689999</v>
      </c>
      <c r="D227" s="727">
        <v>0</v>
      </c>
      <c r="E227" s="727">
        <v>0</v>
      </c>
      <c r="F227" s="727">
        <v>23743634.87125</v>
      </c>
    </row>
    <row r="228" spans="1:6" s="207" customFormat="1" ht="14.1" customHeight="1">
      <c r="A228" s="732" t="s">
        <v>219</v>
      </c>
      <c r="B228" s="727">
        <v>0</v>
      </c>
      <c r="C228" s="727">
        <v>2673079.3130900003</v>
      </c>
      <c r="D228" s="727">
        <v>0</v>
      </c>
      <c r="E228" s="727">
        <v>0</v>
      </c>
      <c r="F228" s="727">
        <v>2673079.3130900003</v>
      </c>
    </row>
    <row r="229" spans="1:6" s="207" customFormat="1" ht="14.1" customHeight="1">
      <c r="A229" s="732" t="s">
        <v>220</v>
      </c>
      <c r="B229" s="727">
        <v>615526.96897000005</v>
      </c>
      <c r="C229" s="727">
        <v>2441441.5999400001</v>
      </c>
      <c r="D229" s="727">
        <v>50832.011270000003</v>
      </c>
      <c r="E229" s="727">
        <v>2179.3979800000002</v>
      </c>
      <c r="F229" s="727">
        <v>3109979.9781599999</v>
      </c>
    </row>
    <row r="230" spans="1:6" s="207" customFormat="1" ht="14.1" customHeight="1">
      <c r="A230" s="732" t="s">
        <v>221</v>
      </c>
      <c r="B230" s="727">
        <v>135026.84805999999</v>
      </c>
      <c r="C230" s="727">
        <v>901117.25208000001</v>
      </c>
      <c r="D230" s="727">
        <v>20440.023440000001</v>
      </c>
      <c r="E230" s="727">
        <v>244.71305999999998</v>
      </c>
      <c r="F230" s="727">
        <v>1056828.8366399999</v>
      </c>
    </row>
    <row r="231" spans="1:6" s="207" customFormat="1" ht="14.1" customHeight="1">
      <c r="A231" s="732" t="s">
        <v>222</v>
      </c>
      <c r="B231" s="727">
        <v>0</v>
      </c>
      <c r="C231" s="727">
        <v>448176.90012000001</v>
      </c>
      <c r="D231" s="727">
        <v>0</v>
      </c>
      <c r="E231" s="727">
        <v>0</v>
      </c>
      <c r="F231" s="727">
        <v>448176.90012000001</v>
      </c>
    </row>
    <row r="232" spans="1:6" s="207" customFormat="1" ht="14.1" customHeight="1">
      <c r="A232" s="732" t="s">
        <v>223</v>
      </c>
      <c r="B232" s="727">
        <v>2780781.87158</v>
      </c>
      <c r="C232" s="727">
        <v>13332446.795799999</v>
      </c>
      <c r="D232" s="727">
        <v>996.81232999999997</v>
      </c>
      <c r="E232" s="727">
        <v>2676.19031</v>
      </c>
      <c r="F232" s="727">
        <v>16116901.670020001</v>
      </c>
    </row>
    <row r="233" spans="1:6" s="207" customFormat="1" ht="14.1" customHeight="1">
      <c r="A233" s="732" t="s">
        <v>224</v>
      </c>
      <c r="B233" s="727">
        <v>0</v>
      </c>
      <c r="C233" s="727">
        <v>0</v>
      </c>
      <c r="D233" s="727">
        <v>0</v>
      </c>
      <c r="E233" s="727">
        <v>0</v>
      </c>
      <c r="F233" s="727">
        <v>0</v>
      </c>
    </row>
    <row r="234" spans="1:6" s="207" customFormat="1" ht="14.1" customHeight="1">
      <c r="A234" s="737" t="s">
        <v>225</v>
      </c>
      <c r="B234" s="727">
        <v>609579.02541</v>
      </c>
      <c r="C234" s="727">
        <v>249392.74088</v>
      </c>
      <c r="D234" s="727">
        <v>0</v>
      </c>
      <c r="E234" s="727">
        <v>6052.18001</v>
      </c>
      <c r="F234" s="727">
        <v>865023.94629999995</v>
      </c>
    </row>
    <row r="235" spans="1:6" s="207" customFormat="1" ht="14.1" customHeight="1">
      <c r="A235" s="732" t="s">
        <v>226</v>
      </c>
      <c r="B235" s="727">
        <v>603117.52094000007</v>
      </c>
      <c r="C235" s="727">
        <v>240623.54222999999</v>
      </c>
      <c r="D235" s="727">
        <v>0</v>
      </c>
      <c r="E235" s="727">
        <v>6052.18001</v>
      </c>
      <c r="F235" s="727">
        <v>849793.24317999999</v>
      </c>
    </row>
    <row r="236" spans="1:6" s="207" customFormat="1" ht="14.1" customHeight="1">
      <c r="A236" s="732" t="s">
        <v>227</v>
      </c>
      <c r="B236" s="727">
        <v>6461.5044699999999</v>
      </c>
      <c r="C236" s="727">
        <v>8769.1986500000003</v>
      </c>
      <c r="D236" s="727">
        <v>0</v>
      </c>
      <c r="E236" s="727">
        <v>0</v>
      </c>
      <c r="F236" s="727">
        <v>15230.703119999998</v>
      </c>
    </row>
    <row r="237" spans="1:6" s="207" customFormat="1" ht="14.1" customHeight="1">
      <c r="A237" s="737" t="s">
        <v>228</v>
      </c>
      <c r="B237" s="727">
        <v>2823031.2818</v>
      </c>
      <c r="C237" s="727">
        <v>88449.321609999999</v>
      </c>
      <c r="D237" s="727">
        <v>108.02325999999999</v>
      </c>
      <c r="E237" s="727">
        <v>0</v>
      </c>
      <c r="F237" s="727">
        <v>2911588.6266700001</v>
      </c>
    </row>
    <row r="238" spans="1:6" s="207" customFormat="1" ht="14.1" customHeight="1">
      <c r="A238" s="732" t="s">
        <v>229</v>
      </c>
      <c r="B238" s="727">
        <v>2746958.0009499998</v>
      </c>
      <c r="C238" s="727">
        <v>88420.135389999996</v>
      </c>
      <c r="D238" s="727">
        <v>108.02325999999999</v>
      </c>
      <c r="E238" s="727">
        <v>0</v>
      </c>
      <c r="F238" s="727">
        <v>2835486.1595999999</v>
      </c>
    </row>
    <row r="239" spans="1:6" s="207" customFormat="1" ht="14.1" customHeight="1">
      <c r="A239" s="732" t="s">
        <v>227</v>
      </c>
      <c r="B239" s="730">
        <v>76073.280849999996</v>
      </c>
      <c r="C239" s="730">
        <v>29.186220000000002</v>
      </c>
      <c r="D239" s="730">
        <v>0</v>
      </c>
      <c r="E239" s="730">
        <v>0</v>
      </c>
      <c r="F239" s="730">
        <v>76102.467069999999</v>
      </c>
    </row>
    <row r="240" spans="1:6" s="207" customFormat="1" ht="14.1" customHeight="1">
      <c r="A240" s="737" t="s">
        <v>230</v>
      </c>
      <c r="B240" s="741">
        <v>630001.41263000004</v>
      </c>
      <c r="C240" s="741">
        <v>235022.53366999998</v>
      </c>
      <c r="D240" s="741">
        <v>0</v>
      </c>
      <c r="E240" s="741">
        <v>0</v>
      </c>
      <c r="F240" s="741">
        <v>865023.94629999995</v>
      </c>
    </row>
    <row r="241" spans="1:6" s="207" customFormat="1" ht="14.1" customHeight="1" thickBot="1">
      <c r="A241" s="737" t="s">
        <v>231</v>
      </c>
      <c r="B241" s="742">
        <v>2809383.0589699997</v>
      </c>
      <c r="C241" s="742">
        <v>98863.442989999996</v>
      </c>
      <c r="D241" s="742">
        <v>3342.1245699999999</v>
      </c>
      <c r="E241" s="742">
        <v>0</v>
      </c>
      <c r="F241" s="742">
        <v>2911588.62653</v>
      </c>
    </row>
    <row r="242" spans="1:6" s="207" customFormat="1" ht="14.1" customHeight="1" thickTop="1" thickBot="1">
      <c r="A242" s="743" t="s">
        <v>232</v>
      </c>
      <c r="B242" s="725">
        <v>1469592.44257</v>
      </c>
      <c r="C242" s="725">
        <v>99619.596870000008</v>
      </c>
      <c r="D242" s="725">
        <v>127.24954</v>
      </c>
      <c r="E242" s="725">
        <v>836.60428000000002</v>
      </c>
      <c r="F242" s="725">
        <v>1570175.89326</v>
      </c>
    </row>
    <row r="243" spans="1:6" s="207" customFormat="1" ht="14.1" customHeight="1" thickTop="1">
      <c r="A243" s="93" t="s">
        <v>233</v>
      </c>
      <c r="B243" s="727">
        <v>411.96936999999997</v>
      </c>
      <c r="C243" s="727">
        <v>230.92673000000002</v>
      </c>
      <c r="D243" s="727">
        <v>0</v>
      </c>
      <c r="E243" s="727">
        <v>0</v>
      </c>
      <c r="F243" s="727">
        <v>642.89609999999993</v>
      </c>
    </row>
    <row r="244" spans="1:6" s="207" customFormat="1" ht="14.1" customHeight="1">
      <c r="A244" s="93" t="s">
        <v>234</v>
      </c>
      <c r="B244" s="727">
        <v>79479.240390000006</v>
      </c>
      <c r="C244" s="727">
        <v>17312.878489999999</v>
      </c>
      <c r="D244" s="727">
        <v>126.49687</v>
      </c>
      <c r="E244" s="727">
        <v>164.10160000000002</v>
      </c>
      <c r="F244" s="727">
        <v>97082.717349999992</v>
      </c>
    </row>
    <row r="245" spans="1:6" s="207" customFormat="1" ht="14.1" customHeight="1">
      <c r="A245" s="93" t="s">
        <v>235</v>
      </c>
      <c r="B245" s="727">
        <v>1324029.64047</v>
      </c>
      <c r="C245" s="727">
        <v>46579.882020000005</v>
      </c>
      <c r="D245" s="727">
        <v>0.76776</v>
      </c>
      <c r="E245" s="727">
        <v>19.648949999999999</v>
      </c>
      <c r="F245" s="727">
        <v>1370629.9241099998</v>
      </c>
    </row>
    <row r="246" spans="1:6" s="207" customFormat="1" ht="14.1" customHeight="1">
      <c r="A246" s="93" t="s">
        <v>236</v>
      </c>
      <c r="B246" s="727">
        <v>13285.42643</v>
      </c>
      <c r="C246" s="727">
        <v>940.19657999999993</v>
      </c>
      <c r="D246" s="727">
        <v>-1.5089999999999999E-2</v>
      </c>
      <c r="E246" s="727">
        <v>1.35744</v>
      </c>
      <c r="F246" s="727">
        <v>14226.980449999999</v>
      </c>
    </row>
    <row r="247" spans="1:6" s="207" customFormat="1" ht="14.1" customHeight="1">
      <c r="A247" s="93" t="s">
        <v>237</v>
      </c>
      <c r="B247" s="727">
        <v>11352.088</v>
      </c>
      <c r="C247" s="727">
        <v>733.10906</v>
      </c>
      <c r="D247" s="727">
        <v>0</v>
      </c>
      <c r="E247" s="727">
        <v>9.6549999999999997E-2</v>
      </c>
      <c r="F247" s="727">
        <v>12085.293609999999</v>
      </c>
    </row>
    <row r="248" spans="1:6" s="207" customFormat="1" ht="14.1" customHeight="1">
      <c r="A248" s="93" t="s">
        <v>238</v>
      </c>
      <c r="B248" s="727">
        <v>618.49480000000005</v>
      </c>
      <c r="C248" s="727">
        <v>54.630449999999996</v>
      </c>
      <c r="D248" s="727">
        <v>0</v>
      </c>
      <c r="E248" s="727">
        <v>0</v>
      </c>
      <c r="F248" s="727">
        <v>673.12525000000005</v>
      </c>
    </row>
    <row r="249" spans="1:6" s="207" customFormat="1" ht="14.1" customHeight="1">
      <c r="A249" s="93" t="s">
        <v>239</v>
      </c>
      <c r="B249" s="727">
        <v>2952.7052100000001</v>
      </c>
      <c r="C249" s="727">
        <v>1429.03748</v>
      </c>
      <c r="D249" s="727">
        <v>0</v>
      </c>
      <c r="E249" s="727">
        <v>0</v>
      </c>
      <c r="F249" s="727">
        <v>4381.74269</v>
      </c>
    </row>
    <row r="250" spans="1:6" s="207" customFormat="1" ht="14.1" customHeight="1">
      <c r="A250" s="93" t="s">
        <v>240</v>
      </c>
      <c r="B250" s="727">
        <v>201.36516</v>
      </c>
      <c r="C250" s="727">
        <v>304.71071000000001</v>
      </c>
      <c r="D250" s="727">
        <v>0</v>
      </c>
      <c r="E250" s="727">
        <v>0</v>
      </c>
      <c r="F250" s="727">
        <v>506.07587000000001</v>
      </c>
    </row>
    <row r="251" spans="1:6" s="207" customFormat="1" ht="14.1" customHeight="1">
      <c r="A251" s="93" t="s">
        <v>241</v>
      </c>
      <c r="B251" s="727">
        <v>82.092660000000009</v>
      </c>
      <c r="C251" s="727">
        <v>1.12975</v>
      </c>
      <c r="D251" s="727">
        <v>0</v>
      </c>
      <c r="E251" s="727">
        <v>0</v>
      </c>
      <c r="F251" s="727">
        <v>83.222409999999996</v>
      </c>
    </row>
    <row r="252" spans="1:6" s="207" customFormat="1" ht="14.1" customHeight="1">
      <c r="A252" s="93" t="s">
        <v>242</v>
      </c>
      <c r="B252" s="727">
        <v>8835.5997100000004</v>
      </c>
      <c r="C252" s="727">
        <v>10406.002789999999</v>
      </c>
      <c r="D252" s="727">
        <v>0</v>
      </c>
      <c r="E252" s="727">
        <v>0</v>
      </c>
      <c r="F252" s="727">
        <v>19241.602500000001</v>
      </c>
    </row>
    <row r="253" spans="1:6" s="207" customFormat="1" ht="14.1" customHeight="1" thickBot="1">
      <c r="A253" s="93" t="s">
        <v>243</v>
      </c>
      <c r="B253" s="727">
        <v>28343.820370000001</v>
      </c>
      <c r="C253" s="727">
        <v>21627.092809999998</v>
      </c>
      <c r="D253" s="727">
        <v>0</v>
      </c>
      <c r="E253" s="727">
        <v>651.39973999999995</v>
      </c>
      <c r="F253" s="727">
        <v>50622.312920000004</v>
      </c>
    </row>
    <row r="254" spans="1:6" s="207" customFormat="1" ht="14.1" customHeight="1" thickTop="1" thickBot="1">
      <c r="A254" s="743" t="s">
        <v>244</v>
      </c>
      <c r="B254" s="725">
        <v>-334554.50624999998</v>
      </c>
      <c r="C254" s="725">
        <v>-18629.513850000003</v>
      </c>
      <c r="D254" s="725">
        <v>-11.234879999999999</v>
      </c>
      <c r="E254" s="725">
        <v>-0.16572000000000001</v>
      </c>
      <c r="F254" s="725">
        <v>-353195.42070000002</v>
      </c>
    </row>
    <row r="255" spans="1:6" s="207" customFormat="1" ht="14.1" customHeight="1" thickTop="1">
      <c r="A255" s="93" t="s">
        <v>245</v>
      </c>
      <c r="B255" s="727">
        <v>-297183.76060000004</v>
      </c>
      <c r="C255" s="727">
        <v>-7209.5409099999997</v>
      </c>
      <c r="D255" s="727">
        <v>0</v>
      </c>
      <c r="E255" s="727">
        <v>-0.15262999999999999</v>
      </c>
      <c r="F255" s="727">
        <v>-304393.45413999999</v>
      </c>
    </row>
    <row r="256" spans="1:6" s="207" customFormat="1" ht="14.1" customHeight="1">
      <c r="A256" s="93" t="s">
        <v>246</v>
      </c>
      <c r="B256" s="727">
        <v>0</v>
      </c>
      <c r="C256" s="727">
        <v>0</v>
      </c>
      <c r="D256" s="727">
        <v>0</v>
      </c>
      <c r="E256" s="727">
        <v>0</v>
      </c>
      <c r="F256" s="727">
        <v>0</v>
      </c>
    </row>
    <row r="257" spans="1:6" s="207" customFormat="1" ht="14.1" customHeight="1">
      <c r="A257" s="93" t="s">
        <v>247</v>
      </c>
      <c r="B257" s="727">
        <v>-13688.0038</v>
      </c>
      <c r="C257" s="727">
        <v>-2298.70811</v>
      </c>
      <c r="D257" s="727">
        <v>-11.234879999999999</v>
      </c>
      <c r="E257" s="727">
        <v>-1.3089999999999999E-2</v>
      </c>
      <c r="F257" s="727">
        <v>-15997.95988</v>
      </c>
    </row>
    <row r="258" spans="1:6" s="207" customFormat="1" ht="14.1" customHeight="1">
      <c r="A258" s="93" t="s">
        <v>248</v>
      </c>
      <c r="B258" s="727">
        <v>-618.7105600000001</v>
      </c>
      <c r="C258" s="727">
        <v>-400.10590000000002</v>
      </c>
      <c r="D258" s="727">
        <v>0</v>
      </c>
      <c r="E258" s="727">
        <v>0</v>
      </c>
      <c r="F258" s="727">
        <v>-1018.81646</v>
      </c>
    </row>
    <row r="259" spans="1:6" s="207" customFormat="1" ht="14.1" customHeight="1">
      <c r="A259" s="93" t="s">
        <v>249</v>
      </c>
      <c r="B259" s="727">
        <v>-10231.579039999999</v>
      </c>
      <c r="C259" s="727">
        <v>-1633.11573</v>
      </c>
      <c r="D259" s="727">
        <v>0</v>
      </c>
      <c r="E259" s="727">
        <v>0</v>
      </c>
      <c r="F259" s="727">
        <v>-11864.69477</v>
      </c>
    </row>
    <row r="260" spans="1:6" s="207" customFormat="1" ht="14.1" customHeight="1">
      <c r="A260" s="734" t="s">
        <v>250</v>
      </c>
      <c r="B260" s="727">
        <v>-6238.0533099999993</v>
      </c>
      <c r="C260" s="727">
        <v>-6451.1449199999997</v>
      </c>
      <c r="D260" s="727">
        <v>0</v>
      </c>
      <c r="E260" s="727">
        <v>0</v>
      </c>
      <c r="F260" s="727">
        <v>-12689.19823</v>
      </c>
    </row>
    <row r="261" spans="1:6" s="207" customFormat="1" ht="14.1" customHeight="1" thickBot="1">
      <c r="A261" s="93" t="s">
        <v>251</v>
      </c>
      <c r="B261" s="727">
        <v>-6594.39894</v>
      </c>
      <c r="C261" s="727">
        <v>-636.89828</v>
      </c>
      <c r="D261" s="727">
        <v>0</v>
      </c>
      <c r="E261" s="727">
        <v>0</v>
      </c>
      <c r="F261" s="727">
        <v>-7231.2972199999995</v>
      </c>
    </row>
    <row r="262" spans="1:6" s="201" customFormat="1" ht="14.1" customHeight="1" thickTop="1" thickBot="1">
      <c r="A262" s="744" t="s">
        <v>252</v>
      </c>
      <c r="B262" s="745">
        <v>1135037.9363199999</v>
      </c>
      <c r="C262" s="745">
        <v>80990.083019999991</v>
      </c>
      <c r="D262" s="745">
        <v>116.01466000000001</v>
      </c>
      <c r="E262" s="745">
        <v>836.43856000000005</v>
      </c>
      <c r="F262" s="745">
        <v>1216980.4725599999</v>
      </c>
    </row>
    <row r="263" spans="1:6" s="207" customFormat="1" ht="14.1" customHeight="1" thickTop="1" thickBot="1">
      <c r="A263" s="746" t="s">
        <v>253</v>
      </c>
      <c r="B263" s="725">
        <v>264024.64094000001</v>
      </c>
      <c r="C263" s="725">
        <v>168296.41418000002</v>
      </c>
      <c r="D263" s="725">
        <v>0.17638999999999999</v>
      </c>
      <c r="E263" s="725">
        <v>2.0377800000000001</v>
      </c>
      <c r="F263" s="725">
        <v>432323.26929000003</v>
      </c>
    </row>
    <row r="264" spans="1:6" s="207" customFormat="1" ht="14.1" customHeight="1" thickTop="1">
      <c r="A264" s="93" t="s">
        <v>254</v>
      </c>
      <c r="B264" s="727">
        <v>89931.228860000003</v>
      </c>
      <c r="C264" s="727">
        <v>92067.682650000002</v>
      </c>
      <c r="D264" s="727">
        <v>0</v>
      </c>
      <c r="E264" s="727">
        <v>0.22137999999999999</v>
      </c>
      <c r="F264" s="727">
        <v>181999.13288999998</v>
      </c>
    </row>
    <row r="265" spans="1:6" s="207" customFormat="1" ht="14.1" customHeight="1">
      <c r="A265" s="93" t="s">
        <v>255</v>
      </c>
      <c r="B265" s="727">
        <v>43348.771240000002</v>
      </c>
      <c r="C265" s="727">
        <v>62685.569560000004</v>
      </c>
      <c r="D265" s="727">
        <v>2.2799999999999999E-3</v>
      </c>
      <c r="E265" s="727">
        <v>1.0619999999999999E-2</v>
      </c>
      <c r="F265" s="727">
        <v>106034.35370000001</v>
      </c>
    </row>
    <row r="266" spans="1:6" s="207" customFormat="1" ht="14.1" customHeight="1">
      <c r="A266" s="93" t="s">
        <v>256</v>
      </c>
      <c r="B266" s="727">
        <v>9233.2729799999997</v>
      </c>
      <c r="C266" s="727">
        <v>3193.69337</v>
      </c>
      <c r="D266" s="727">
        <v>0</v>
      </c>
      <c r="E266" s="727">
        <v>0</v>
      </c>
      <c r="F266" s="727">
        <v>12426.966349999999</v>
      </c>
    </row>
    <row r="267" spans="1:6" s="207" customFormat="1" ht="14.1" customHeight="1">
      <c r="A267" s="93" t="s">
        <v>257</v>
      </c>
      <c r="B267" s="727">
        <v>99628.99381</v>
      </c>
      <c r="C267" s="727">
        <v>61.479589999999995</v>
      </c>
      <c r="D267" s="727">
        <v>0</v>
      </c>
      <c r="E267" s="727">
        <v>0</v>
      </c>
      <c r="F267" s="727">
        <v>99690.473400000003</v>
      </c>
    </row>
    <row r="268" spans="1:6" s="207" customFormat="1" ht="14.1" customHeight="1" thickBot="1">
      <c r="A268" s="93" t="s">
        <v>258</v>
      </c>
      <c r="B268" s="727">
        <v>21882.374050000002</v>
      </c>
      <c r="C268" s="727">
        <v>10287.989009999999</v>
      </c>
      <c r="D268" s="727">
        <v>0.17411000000000001</v>
      </c>
      <c r="E268" s="727">
        <v>1.8057799999999999</v>
      </c>
      <c r="F268" s="727">
        <v>32172.342949999998</v>
      </c>
    </row>
    <row r="269" spans="1:6" s="207" customFormat="1" ht="14.1" customHeight="1" thickTop="1" thickBot="1">
      <c r="A269" s="747" t="s">
        <v>259</v>
      </c>
      <c r="B269" s="725">
        <v>-77368.368450000009</v>
      </c>
      <c r="C269" s="725">
        <v>-49617.920909999993</v>
      </c>
      <c r="D269" s="725">
        <v>-2.99E-3</v>
      </c>
      <c r="E269" s="725">
        <v>-185.65382</v>
      </c>
      <c r="F269" s="725">
        <v>-127171.94617</v>
      </c>
    </row>
    <row r="270" spans="1:6" s="207" customFormat="1" ht="14.1" customHeight="1" thickTop="1">
      <c r="A270" s="93" t="s">
        <v>254</v>
      </c>
      <c r="B270" s="727">
        <v>-30427.432489999999</v>
      </c>
      <c r="C270" s="727">
        <v>-16858.935000000001</v>
      </c>
      <c r="D270" s="727">
        <v>0</v>
      </c>
      <c r="E270" s="727">
        <v>-185.6464</v>
      </c>
      <c r="F270" s="727">
        <v>-47472.013890000002</v>
      </c>
    </row>
    <row r="271" spans="1:6" s="207" customFormat="1" ht="14.1" customHeight="1">
      <c r="A271" s="93" t="s">
        <v>260</v>
      </c>
      <c r="B271" s="727">
        <v>-9385.9327300000004</v>
      </c>
      <c r="C271" s="727">
        <v>0</v>
      </c>
      <c r="D271" s="727">
        <v>0</v>
      </c>
      <c r="E271" s="727">
        <v>0</v>
      </c>
      <c r="F271" s="727">
        <v>-9385.9327300000004</v>
      </c>
    </row>
    <row r="272" spans="1:6" s="207" customFormat="1" ht="14.1" customHeight="1">
      <c r="A272" s="93" t="s">
        <v>261</v>
      </c>
      <c r="B272" s="727">
        <v>-1048.5041800000001</v>
      </c>
      <c r="C272" s="727">
        <v>-6.1120000000000001E-2</v>
      </c>
      <c r="D272" s="727">
        <v>0</v>
      </c>
      <c r="E272" s="727">
        <v>0</v>
      </c>
      <c r="F272" s="727">
        <v>-1048.5653</v>
      </c>
    </row>
    <row r="273" spans="1:6" s="207" customFormat="1" ht="14.1" customHeight="1">
      <c r="A273" s="93" t="s">
        <v>262</v>
      </c>
      <c r="B273" s="727">
        <v>-14.898879999999998</v>
      </c>
      <c r="C273" s="727">
        <v>0</v>
      </c>
      <c r="D273" s="727">
        <v>0</v>
      </c>
      <c r="E273" s="727">
        <v>0</v>
      </c>
      <c r="F273" s="727">
        <v>-14.898879999999998</v>
      </c>
    </row>
    <row r="274" spans="1:6" s="207" customFormat="1" ht="14.1" customHeight="1" thickBot="1">
      <c r="A274" s="93" t="s">
        <v>263</v>
      </c>
      <c r="B274" s="727">
        <v>-36491.600170000005</v>
      </c>
      <c r="C274" s="727">
        <v>-32758.924789999997</v>
      </c>
      <c r="D274" s="727">
        <v>-2.99E-3</v>
      </c>
      <c r="E274" s="727">
        <v>-7.4199999999999995E-3</v>
      </c>
      <c r="F274" s="727">
        <v>-69250.535369999998</v>
      </c>
    </row>
    <row r="275" spans="1:6" s="207" customFormat="1" ht="14.1" customHeight="1" thickTop="1" thickBot="1">
      <c r="A275" s="743" t="s">
        <v>264</v>
      </c>
      <c r="B275" s="725">
        <v>1321694.20881</v>
      </c>
      <c r="C275" s="725">
        <v>199668.57629</v>
      </c>
      <c r="D275" s="725">
        <v>116.18805999999999</v>
      </c>
      <c r="E275" s="725">
        <v>652.82252000000005</v>
      </c>
      <c r="F275" s="725">
        <v>1522131.79568</v>
      </c>
    </row>
    <row r="276" spans="1:6" s="207" customFormat="1" ht="14.1" customHeight="1" thickTop="1">
      <c r="A276" s="748" t="s">
        <v>265</v>
      </c>
      <c r="B276" s="727">
        <v>155665.85947</v>
      </c>
      <c r="C276" s="727">
        <v>61569.126509999995</v>
      </c>
      <c r="D276" s="727">
        <v>3.6553299999999997</v>
      </c>
      <c r="E276" s="727">
        <v>122.40908999999999</v>
      </c>
      <c r="F276" s="727">
        <v>217361.05040000001</v>
      </c>
    </row>
    <row r="277" spans="1:6" s="207" customFormat="1" ht="14.1" customHeight="1">
      <c r="A277" s="93" t="s">
        <v>266</v>
      </c>
      <c r="B277" s="727">
        <v>8487.300369999999</v>
      </c>
      <c r="C277" s="727">
        <v>6176.99946</v>
      </c>
      <c r="D277" s="727">
        <v>2.5047199999999998</v>
      </c>
      <c r="E277" s="727">
        <v>0</v>
      </c>
      <c r="F277" s="727">
        <v>14666.804550000001</v>
      </c>
    </row>
    <row r="278" spans="1:6" s="207" customFormat="1" ht="14.1" customHeight="1">
      <c r="A278" s="93" t="s">
        <v>267</v>
      </c>
      <c r="B278" s="727">
        <v>136915.75340000002</v>
      </c>
      <c r="C278" s="727">
        <v>53176.199740000004</v>
      </c>
      <c r="D278" s="727">
        <v>2.9690000000000001E-2</v>
      </c>
      <c r="E278" s="727">
        <v>122.40908999999999</v>
      </c>
      <c r="F278" s="727">
        <v>190214.39191999999</v>
      </c>
    </row>
    <row r="279" spans="1:6" s="207" customFormat="1" ht="14.1" customHeight="1">
      <c r="A279" s="93" t="s">
        <v>268</v>
      </c>
      <c r="B279" s="727">
        <v>5301.5037699999993</v>
      </c>
      <c r="C279" s="727">
        <v>1253.6279199999999</v>
      </c>
      <c r="D279" s="727">
        <v>1.1209200000000001</v>
      </c>
      <c r="E279" s="727">
        <v>0</v>
      </c>
      <c r="F279" s="727">
        <v>6556.2526100000005</v>
      </c>
    </row>
    <row r="280" spans="1:6" s="207" customFormat="1" ht="14.1" customHeight="1">
      <c r="A280" s="93" t="s">
        <v>269</v>
      </c>
      <c r="B280" s="727">
        <v>4928.7107500000002</v>
      </c>
      <c r="C280" s="727">
        <v>940.69531999999992</v>
      </c>
      <c r="D280" s="727">
        <v>0</v>
      </c>
      <c r="E280" s="727">
        <v>0</v>
      </c>
      <c r="F280" s="727">
        <v>5869.40607</v>
      </c>
    </row>
    <row r="281" spans="1:6" s="207" customFormat="1" ht="14.1" customHeight="1">
      <c r="A281" s="93" t="s">
        <v>270</v>
      </c>
      <c r="B281" s="727">
        <v>0</v>
      </c>
      <c r="C281" s="727">
        <v>9.032020000000001</v>
      </c>
      <c r="D281" s="727">
        <v>0</v>
      </c>
      <c r="E281" s="727">
        <v>0</v>
      </c>
      <c r="F281" s="727">
        <v>9.032020000000001</v>
      </c>
    </row>
    <row r="282" spans="1:6" s="207" customFormat="1" ht="14.1" customHeight="1">
      <c r="A282" s="93" t="s">
        <v>271</v>
      </c>
      <c r="B282" s="727">
        <v>32.591180000000001</v>
      </c>
      <c r="C282" s="727">
        <v>12.572049999999999</v>
      </c>
      <c r="D282" s="727">
        <v>0</v>
      </c>
      <c r="E282" s="727">
        <v>0</v>
      </c>
      <c r="F282" s="727">
        <v>45.163230000000006</v>
      </c>
    </row>
    <row r="283" spans="1:6" s="207" customFormat="1" ht="14.1" customHeight="1">
      <c r="A283" s="748" t="s">
        <v>272</v>
      </c>
      <c r="B283" s="727">
        <v>-264347.99242999998</v>
      </c>
      <c r="C283" s="727">
        <v>-61824.298740000006</v>
      </c>
      <c r="D283" s="727">
        <v>-39.437169999999995</v>
      </c>
      <c r="E283" s="727">
        <v>-123.91288</v>
      </c>
      <c r="F283" s="727">
        <v>-326335.64122000005</v>
      </c>
    </row>
    <row r="284" spans="1:6" s="207" customFormat="1" ht="14.1" customHeight="1">
      <c r="A284" s="93" t="s">
        <v>273</v>
      </c>
      <c r="B284" s="727">
        <v>-239017.30324000001</v>
      </c>
      <c r="C284" s="727">
        <v>-55437.266609999999</v>
      </c>
      <c r="D284" s="727">
        <v>-5.042E-2</v>
      </c>
      <c r="E284" s="727">
        <v>-123.90891999999999</v>
      </c>
      <c r="F284" s="727">
        <v>-294578.52918999997</v>
      </c>
    </row>
    <row r="285" spans="1:6" s="207" customFormat="1" ht="14.1" customHeight="1">
      <c r="A285" s="93" t="s">
        <v>274</v>
      </c>
      <c r="B285" s="727">
        <v>-16232.655849999999</v>
      </c>
      <c r="C285" s="727">
        <v>-5574.3768799999998</v>
      </c>
      <c r="D285" s="727">
        <v>-39.386749999999999</v>
      </c>
      <c r="E285" s="727">
        <v>-3.96E-3</v>
      </c>
      <c r="F285" s="727">
        <v>-21846.423440000002</v>
      </c>
    </row>
    <row r="286" spans="1:6" s="207" customFormat="1" ht="14.1" customHeight="1">
      <c r="A286" s="93" t="s">
        <v>275</v>
      </c>
      <c r="B286" s="727">
        <v>-3729.2699700000003</v>
      </c>
      <c r="C286" s="727">
        <v>-323.39504999999997</v>
      </c>
      <c r="D286" s="727">
        <v>0</v>
      </c>
      <c r="E286" s="727">
        <v>0</v>
      </c>
      <c r="F286" s="727">
        <v>-4052.6650199999999</v>
      </c>
    </row>
    <row r="287" spans="1:6" s="207" customFormat="1" ht="14.1" customHeight="1">
      <c r="A287" s="734" t="s">
        <v>276</v>
      </c>
      <c r="B287" s="727">
        <v>-4815.5582400000003</v>
      </c>
      <c r="C287" s="727">
        <v>-442.47760999999997</v>
      </c>
      <c r="D287" s="727">
        <v>0</v>
      </c>
      <c r="E287" s="727">
        <v>0</v>
      </c>
      <c r="F287" s="727">
        <v>-5258.0358499999993</v>
      </c>
    </row>
    <row r="288" spans="1:6" s="207" customFormat="1" ht="14.1" customHeight="1">
      <c r="A288" s="734" t="s">
        <v>277</v>
      </c>
      <c r="B288" s="727">
        <v>-379.59316999999999</v>
      </c>
      <c r="C288" s="727">
        <v>0</v>
      </c>
      <c r="D288" s="727">
        <v>0</v>
      </c>
      <c r="E288" s="727">
        <v>0</v>
      </c>
      <c r="F288" s="727">
        <v>-379.59316999999999</v>
      </c>
    </row>
    <row r="289" spans="1:6" s="207" customFormat="1" ht="14.1" customHeight="1" thickBot="1">
      <c r="A289" s="734" t="s">
        <v>278</v>
      </c>
      <c r="B289" s="727">
        <v>-173.61195999999998</v>
      </c>
      <c r="C289" s="727">
        <v>-46.782589999999999</v>
      </c>
      <c r="D289" s="727">
        <v>0</v>
      </c>
      <c r="E289" s="727">
        <v>0</v>
      </c>
      <c r="F289" s="727">
        <v>-220.39454999999998</v>
      </c>
    </row>
    <row r="290" spans="1:6" s="207" customFormat="1" ht="14.1" customHeight="1" thickTop="1" thickBot="1">
      <c r="A290" s="749" t="s">
        <v>279</v>
      </c>
      <c r="B290" s="723">
        <v>1213012.0758499999</v>
      </c>
      <c r="C290" s="723">
        <v>199413.40406</v>
      </c>
      <c r="D290" s="723">
        <v>80.406220000000005</v>
      </c>
      <c r="E290" s="723">
        <v>651.31872999999996</v>
      </c>
      <c r="F290" s="723">
        <v>1413157.2048599999</v>
      </c>
    </row>
    <row r="291" spans="1:6" s="207" customFormat="1" ht="14.1" customHeight="1" thickTop="1" thickBot="1">
      <c r="A291" s="743" t="s">
        <v>280</v>
      </c>
      <c r="B291" s="725">
        <v>-975178.15422000003</v>
      </c>
      <c r="C291" s="725">
        <v>-94637.556489999988</v>
      </c>
      <c r="D291" s="725">
        <v>0</v>
      </c>
      <c r="E291" s="725">
        <v>-55.209960000000002</v>
      </c>
      <c r="F291" s="725">
        <v>-1069870.9206699999</v>
      </c>
    </row>
    <row r="292" spans="1:6" s="207" customFormat="1" ht="14.1" customHeight="1" thickTop="1">
      <c r="A292" s="93" t="s">
        <v>281</v>
      </c>
      <c r="B292" s="727">
        <v>-542034.88684000005</v>
      </c>
      <c r="C292" s="727">
        <v>-1231.21219</v>
      </c>
      <c r="D292" s="727">
        <v>0</v>
      </c>
      <c r="E292" s="727">
        <v>0</v>
      </c>
      <c r="F292" s="727">
        <v>-543266.09902999992</v>
      </c>
    </row>
    <row r="293" spans="1:6" s="207" customFormat="1" ht="14.1" customHeight="1">
      <c r="A293" s="93" t="s">
        <v>282</v>
      </c>
      <c r="B293" s="727">
        <v>-93596.863079999996</v>
      </c>
      <c r="C293" s="727">
        <v>-2095.4458199999999</v>
      </c>
      <c r="D293" s="727">
        <v>0</v>
      </c>
      <c r="E293" s="727">
        <v>0</v>
      </c>
      <c r="F293" s="727">
        <v>-95692.308900000004</v>
      </c>
    </row>
    <row r="294" spans="1:6" s="207" customFormat="1" ht="14.1" customHeight="1">
      <c r="A294" s="93" t="s">
        <v>283</v>
      </c>
      <c r="B294" s="727">
        <v>-6055.3903899999996</v>
      </c>
      <c r="C294" s="727">
        <v>-2727.25416</v>
      </c>
      <c r="D294" s="727">
        <v>0</v>
      </c>
      <c r="E294" s="727">
        <v>0</v>
      </c>
      <c r="F294" s="727">
        <v>-8782.6445500000009</v>
      </c>
    </row>
    <row r="295" spans="1:6" s="207" customFormat="1" ht="14.1" customHeight="1">
      <c r="A295" s="93" t="s">
        <v>284</v>
      </c>
      <c r="B295" s="727">
        <v>-27545.541209999999</v>
      </c>
      <c r="C295" s="727">
        <v>-919.89265</v>
      </c>
      <c r="D295" s="727">
        <v>0</v>
      </c>
      <c r="E295" s="727">
        <v>0</v>
      </c>
      <c r="F295" s="727">
        <v>-28465.433860000001</v>
      </c>
    </row>
    <row r="296" spans="1:6" s="207" customFormat="1" ht="14.1" customHeight="1">
      <c r="A296" s="93" t="s">
        <v>285</v>
      </c>
      <c r="B296" s="727">
        <v>-95822.534540000008</v>
      </c>
      <c r="C296" s="727">
        <v>-62.634329999999999</v>
      </c>
      <c r="D296" s="727">
        <v>0</v>
      </c>
      <c r="E296" s="727">
        <v>0</v>
      </c>
      <c r="F296" s="727">
        <v>-95885.168870000009</v>
      </c>
    </row>
    <row r="297" spans="1:6" s="207" customFormat="1" ht="14.1" customHeight="1">
      <c r="A297" s="93" t="s">
        <v>286</v>
      </c>
      <c r="B297" s="727">
        <v>-24826.038570000001</v>
      </c>
      <c r="C297" s="727">
        <v>-557.04524000000004</v>
      </c>
      <c r="D297" s="727">
        <v>0</v>
      </c>
      <c r="E297" s="727">
        <v>0</v>
      </c>
      <c r="F297" s="727">
        <v>-25383.08381</v>
      </c>
    </row>
    <row r="298" spans="1:6" s="207" customFormat="1" ht="14.1" customHeight="1">
      <c r="A298" s="93" t="s">
        <v>287</v>
      </c>
      <c r="B298" s="727">
        <v>-46805.441210000005</v>
      </c>
      <c r="C298" s="727">
        <v>0</v>
      </c>
      <c r="D298" s="727">
        <v>0</v>
      </c>
      <c r="E298" s="727">
        <v>0</v>
      </c>
      <c r="F298" s="727">
        <v>-46805.441210000005</v>
      </c>
    </row>
    <row r="299" spans="1:6" s="207" customFormat="1" ht="14.1" customHeight="1">
      <c r="A299" s="93" t="s">
        <v>288</v>
      </c>
      <c r="B299" s="727">
        <v>-14605.440460000002</v>
      </c>
      <c r="C299" s="727">
        <v>-96.280940000000001</v>
      </c>
      <c r="D299" s="727">
        <v>0</v>
      </c>
      <c r="E299" s="727">
        <v>0</v>
      </c>
      <c r="F299" s="727">
        <v>-14701.7214</v>
      </c>
    </row>
    <row r="300" spans="1:6" s="207" customFormat="1" ht="14.1" customHeight="1" thickBot="1">
      <c r="A300" s="93" t="s">
        <v>289</v>
      </c>
      <c r="B300" s="727">
        <v>-123886.01792</v>
      </c>
      <c r="C300" s="727">
        <v>-86947.791159999993</v>
      </c>
      <c r="D300" s="727">
        <v>0</v>
      </c>
      <c r="E300" s="727">
        <v>-55.209960000000002</v>
      </c>
      <c r="F300" s="727">
        <v>-210889.01903999998</v>
      </c>
    </row>
    <row r="301" spans="1:6" s="207" customFormat="1" ht="14.1" customHeight="1" thickTop="1" thickBot="1">
      <c r="A301" s="746" t="s">
        <v>290</v>
      </c>
      <c r="B301" s="725">
        <v>237833.92163</v>
      </c>
      <c r="C301" s="725">
        <v>104775.84757</v>
      </c>
      <c r="D301" s="725">
        <v>80.406220000000005</v>
      </c>
      <c r="E301" s="725">
        <v>596.10877000000005</v>
      </c>
      <c r="F301" s="725">
        <v>343286.28418999998</v>
      </c>
    </row>
    <row r="302" spans="1:6" s="207" customFormat="1" ht="14.1" customHeight="1" thickTop="1">
      <c r="A302" s="118" t="s">
        <v>291</v>
      </c>
      <c r="B302" s="727">
        <v>-22770.802829999997</v>
      </c>
      <c r="C302" s="727">
        <v>-31901.108620000003</v>
      </c>
      <c r="D302" s="727">
        <v>-14.137829999999999</v>
      </c>
      <c r="E302" s="727">
        <v>507.90944000000002</v>
      </c>
      <c r="F302" s="727">
        <v>-54178.139840000003</v>
      </c>
    </row>
    <row r="303" spans="1:6" s="207" customFormat="1" ht="14.1" customHeight="1">
      <c r="A303" s="734" t="s">
        <v>292</v>
      </c>
      <c r="B303" s="727">
        <v>-22805.9653</v>
      </c>
      <c r="C303" s="727">
        <v>-31901.108620000003</v>
      </c>
      <c r="D303" s="727">
        <v>0</v>
      </c>
      <c r="E303" s="727">
        <v>6.5105300000000002</v>
      </c>
      <c r="F303" s="727">
        <v>-54700.563390000003</v>
      </c>
    </row>
    <row r="304" spans="1:6" s="207" customFormat="1" ht="14.1" customHeight="1">
      <c r="A304" s="734" t="s">
        <v>293</v>
      </c>
      <c r="B304" s="727">
        <v>35.162469999999999</v>
      </c>
      <c r="C304" s="727">
        <v>0</v>
      </c>
      <c r="D304" s="727">
        <v>-14.137829999999999</v>
      </c>
      <c r="E304" s="727">
        <v>501.39891</v>
      </c>
      <c r="F304" s="727">
        <v>522.42354999999998</v>
      </c>
    </row>
    <row r="305" spans="1:6" s="207" customFormat="1" ht="14.1" customHeight="1">
      <c r="A305" s="118" t="s">
        <v>294</v>
      </c>
      <c r="B305" s="727">
        <v>22806.72927</v>
      </c>
      <c r="C305" s="727">
        <v>30943.929909999999</v>
      </c>
      <c r="D305" s="727">
        <v>-1.6000000000000001E-4</v>
      </c>
      <c r="E305" s="727">
        <v>-291.17743000000002</v>
      </c>
      <c r="F305" s="727">
        <v>53459.481590000003</v>
      </c>
    </row>
    <row r="306" spans="1:6" s="207" customFormat="1" ht="14.1" customHeight="1">
      <c r="A306" s="734" t="s">
        <v>295</v>
      </c>
      <c r="B306" s="727">
        <v>22903.942800000001</v>
      </c>
      <c r="C306" s="727">
        <v>30943.929909999999</v>
      </c>
      <c r="D306" s="727">
        <v>0</v>
      </c>
      <c r="E306" s="727">
        <v>0</v>
      </c>
      <c r="F306" s="727">
        <v>53847.872710000003</v>
      </c>
    </row>
    <row r="307" spans="1:6" s="207" customFormat="1" ht="14.1" customHeight="1" thickBot="1">
      <c r="A307" s="734" t="s">
        <v>296</v>
      </c>
      <c r="B307" s="727">
        <v>-97.213530000000006</v>
      </c>
      <c r="C307" s="727">
        <v>0</v>
      </c>
      <c r="D307" s="727">
        <v>-1.6000000000000001E-4</v>
      </c>
      <c r="E307" s="727">
        <v>-291.17743000000002</v>
      </c>
      <c r="F307" s="727">
        <v>-388.39112</v>
      </c>
    </row>
    <row r="308" spans="1:6" s="207" customFormat="1" ht="14.1" customHeight="1" thickTop="1" thickBot="1">
      <c r="A308" s="746" t="s">
        <v>297</v>
      </c>
      <c r="B308" s="725">
        <v>237869.84807000001</v>
      </c>
      <c r="C308" s="725">
        <v>103818.66886000001</v>
      </c>
      <c r="D308" s="725">
        <v>66.268230000000003</v>
      </c>
      <c r="E308" s="725">
        <v>812.84078</v>
      </c>
      <c r="F308" s="725">
        <v>342567.62594</v>
      </c>
    </row>
    <row r="309" spans="1:6" s="207" customFormat="1" ht="14.1" customHeight="1" thickTop="1" thickBot="1">
      <c r="A309" s="93" t="s">
        <v>298</v>
      </c>
      <c r="B309" s="750">
        <v>1532.31222</v>
      </c>
      <c r="C309" s="750">
        <v>587.63337999999999</v>
      </c>
      <c r="D309" s="750">
        <v>0</v>
      </c>
      <c r="E309" s="750">
        <v>0</v>
      </c>
      <c r="F309" s="750">
        <v>2119.9456</v>
      </c>
    </row>
    <row r="310" spans="1:6" s="207" customFormat="1" ht="14.1" customHeight="1" thickTop="1" thickBot="1">
      <c r="A310" s="746" t="s">
        <v>299</v>
      </c>
      <c r="B310" s="751">
        <v>239402.16029</v>
      </c>
      <c r="C310" s="751">
        <v>104406.30223999999</v>
      </c>
      <c r="D310" s="751">
        <v>66.268230000000003</v>
      </c>
      <c r="E310" s="751">
        <v>812.84078</v>
      </c>
      <c r="F310" s="751">
        <v>344687.57154000003</v>
      </c>
    </row>
    <row r="311" spans="1:6" s="207" customFormat="1" ht="14.1" customHeight="1" thickTop="1" thickBot="1">
      <c r="A311" s="734" t="s">
        <v>300</v>
      </c>
      <c r="B311" s="750">
        <v>2188.1096299999999</v>
      </c>
      <c r="C311" s="750">
        <v>-54.278030000000001</v>
      </c>
      <c r="D311" s="750">
        <v>0</v>
      </c>
      <c r="E311" s="750">
        <v>0</v>
      </c>
      <c r="F311" s="750">
        <v>2133.8316</v>
      </c>
    </row>
    <row r="312" spans="1:6" s="207" customFormat="1" ht="14.1" customHeight="1" thickTop="1" thickBot="1">
      <c r="A312" s="743" t="s">
        <v>301</v>
      </c>
      <c r="B312" s="751">
        <v>241590.26991999999</v>
      </c>
      <c r="C312" s="751">
        <v>104352.02420999999</v>
      </c>
      <c r="D312" s="751">
        <v>66.268230000000003</v>
      </c>
      <c r="E312" s="751">
        <v>812.84078</v>
      </c>
      <c r="F312" s="751">
        <v>346821.40314000001</v>
      </c>
    </row>
    <row r="313" spans="1:6" s="207" customFormat="1" ht="14.1" customHeight="1" thickTop="1" thickBot="1">
      <c r="A313" s="734" t="s">
        <v>302</v>
      </c>
      <c r="B313" s="750">
        <v>0</v>
      </c>
      <c r="C313" s="750">
        <v>0</v>
      </c>
      <c r="D313" s="750">
        <v>0</v>
      </c>
      <c r="E313" s="750">
        <v>0</v>
      </c>
      <c r="F313" s="750">
        <v>0</v>
      </c>
    </row>
    <row r="314" spans="1:6" s="207" customFormat="1" ht="14.1" customHeight="1" thickTop="1" thickBot="1">
      <c r="A314" s="746" t="s">
        <v>303</v>
      </c>
      <c r="B314" s="751">
        <v>241590.26991999999</v>
      </c>
      <c r="C314" s="751">
        <v>104352.02420999999</v>
      </c>
      <c r="D314" s="751">
        <v>66.268230000000003</v>
      </c>
      <c r="E314" s="751">
        <v>812.84078</v>
      </c>
      <c r="F314" s="751">
        <v>346821.40314000001</v>
      </c>
    </row>
    <row r="315" spans="1:6" s="207" customFormat="1" ht="14.1" customHeight="1" thickTop="1" thickBot="1">
      <c r="A315" s="118" t="s">
        <v>304</v>
      </c>
      <c r="B315" s="750">
        <v>-87090.216370000009</v>
      </c>
      <c r="C315" s="750">
        <v>0</v>
      </c>
      <c r="D315" s="750">
        <v>0</v>
      </c>
      <c r="E315" s="750">
        <v>0</v>
      </c>
      <c r="F315" s="750">
        <v>-87090.216370000009</v>
      </c>
    </row>
    <row r="316" spans="1:6" s="207" customFormat="1" ht="14.1" customHeight="1" thickTop="1" thickBot="1">
      <c r="A316" s="746" t="s">
        <v>305</v>
      </c>
      <c r="B316" s="752">
        <v>154500.05355000001</v>
      </c>
      <c r="C316" s="752">
        <v>104352.02420999999</v>
      </c>
      <c r="D316" s="752">
        <v>66.268230000000003</v>
      </c>
      <c r="E316" s="752">
        <v>812.84078</v>
      </c>
      <c r="F316" s="752">
        <v>259731.18677</v>
      </c>
    </row>
    <row r="317" spans="1:6" s="207" customFormat="1" ht="14.1" customHeight="1" thickTop="1" thickBot="1">
      <c r="A317" s="753"/>
      <c r="B317" s="754"/>
      <c r="C317" s="754"/>
      <c r="D317" s="754"/>
      <c r="E317" s="754"/>
      <c r="F317" s="754"/>
    </row>
    <row r="318" spans="1:6" s="207" customFormat="1" ht="14.1" customHeight="1" thickTop="1">
      <c r="A318" s="732"/>
      <c r="B318" s="504"/>
      <c r="C318" s="504"/>
      <c r="D318" s="504"/>
      <c r="E318" s="504"/>
      <c r="F318" s="504"/>
    </row>
    <row r="319" spans="1:6" s="207" customFormat="1" ht="14.1" customHeight="1">
      <c r="A319" s="732"/>
      <c r="B319" s="504"/>
      <c r="C319" s="504"/>
      <c r="D319" s="504"/>
      <c r="E319" s="504"/>
      <c r="F319" s="1156"/>
    </row>
    <row r="320" spans="1:6" s="207" customFormat="1" ht="14.1" customHeight="1">
      <c r="A320" s="732"/>
      <c r="B320" s="504"/>
      <c r="C320" s="504"/>
      <c r="D320" s="504"/>
      <c r="E320" s="504"/>
      <c r="F320" s="504"/>
    </row>
    <row r="321" spans="1:6" ht="14.1" customHeight="1">
      <c r="A321" s="1020"/>
      <c r="B321" s="1021"/>
      <c r="C321" s="1021"/>
      <c r="D321" s="1021"/>
      <c r="E321" s="1021"/>
      <c r="F321" s="1021"/>
    </row>
    <row r="322" spans="1:6" ht="14.1" customHeight="1">
      <c r="A322" s="1020"/>
      <c r="B322" s="1021"/>
      <c r="C322" s="1021"/>
      <c r="D322" s="1021"/>
      <c r="E322" s="1021"/>
      <c r="F322" s="1021"/>
    </row>
    <row r="323" spans="1:6" ht="14.1" customHeight="1">
      <c r="A323" s="1020"/>
      <c r="B323" s="1021"/>
      <c r="C323" s="1021"/>
      <c r="D323" s="1021"/>
      <c r="E323" s="1021"/>
      <c r="F323" s="1021"/>
    </row>
    <row r="324" spans="1:6" ht="14.1" customHeight="1">
      <c r="A324" s="1020"/>
      <c r="B324" s="1021"/>
      <c r="C324" s="1021"/>
      <c r="D324" s="1021"/>
      <c r="E324" s="1021"/>
      <c r="F324" s="1021"/>
    </row>
    <row r="325" spans="1:6" ht="14.1" customHeight="1">
      <c r="A325" s="1020"/>
      <c r="B325" s="1021"/>
      <c r="C325" s="1021"/>
      <c r="D325" s="1021"/>
      <c r="E325" s="1021"/>
      <c r="F325" s="1021"/>
    </row>
    <row r="326" spans="1:6" ht="14.1" customHeight="1">
      <c r="A326" s="1020"/>
      <c r="B326" s="1021"/>
      <c r="C326" s="1021"/>
      <c r="D326" s="1021"/>
      <c r="E326" s="1021"/>
      <c r="F326" s="1021"/>
    </row>
    <row r="327" spans="1:6" ht="14.1" customHeight="1">
      <c r="A327" s="1020"/>
      <c r="B327" s="1021"/>
      <c r="C327" s="1021"/>
      <c r="D327" s="1021"/>
      <c r="E327" s="1021"/>
      <c r="F327" s="1021"/>
    </row>
    <row r="328" spans="1:6" ht="14.1" customHeight="1">
      <c r="A328" s="1020"/>
      <c r="B328" s="1021"/>
      <c r="C328" s="1021"/>
      <c r="D328" s="1021"/>
      <c r="E328" s="1021"/>
      <c r="F328" s="1021"/>
    </row>
    <row r="329" spans="1:6" ht="14.1" customHeight="1">
      <c r="A329" s="1020"/>
      <c r="B329" s="1021"/>
      <c r="C329" s="1021"/>
      <c r="D329" s="1021"/>
      <c r="E329" s="1021"/>
      <c r="F329" s="1021"/>
    </row>
    <row r="330" spans="1:6" ht="14.1" customHeight="1">
      <c r="A330" s="1020"/>
      <c r="B330" s="1021"/>
      <c r="C330" s="1021"/>
      <c r="D330" s="1021"/>
      <c r="E330" s="1021"/>
      <c r="F330" s="1021"/>
    </row>
    <row r="331" spans="1:6" ht="14.1" customHeight="1">
      <c r="A331" s="1020"/>
      <c r="B331" s="1021"/>
      <c r="C331" s="1021"/>
      <c r="D331" s="1021"/>
      <c r="E331" s="1021"/>
      <c r="F331" s="1021"/>
    </row>
    <row r="332" spans="1:6" ht="14.1" customHeight="1">
      <c r="A332" s="1020"/>
      <c r="B332" s="1021"/>
      <c r="C332" s="1021"/>
      <c r="D332" s="1021"/>
      <c r="E332" s="1021"/>
      <c r="F332" s="1021"/>
    </row>
    <row r="333" spans="1:6" ht="14.1" customHeight="1">
      <c r="A333" s="1020"/>
      <c r="B333" s="1021"/>
      <c r="C333" s="1021"/>
      <c r="D333" s="1021"/>
      <c r="E333" s="1021"/>
      <c r="F333" s="1021"/>
    </row>
    <row r="334" spans="1:6" ht="14.1" customHeight="1">
      <c r="A334" s="1020"/>
      <c r="B334" s="1021"/>
      <c r="C334" s="1021"/>
      <c r="D334" s="1021"/>
      <c r="E334" s="1021"/>
      <c r="F334" s="1021"/>
    </row>
    <row r="335" spans="1:6" ht="14.1" customHeight="1">
      <c r="A335" s="1020"/>
      <c r="B335" s="1021"/>
      <c r="C335" s="1021"/>
      <c r="D335" s="1021"/>
      <c r="E335" s="1021"/>
      <c r="F335" s="1021"/>
    </row>
    <row r="336" spans="1:6" ht="14.1" customHeight="1">
      <c r="A336" s="1020"/>
      <c r="B336" s="1021"/>
      <c r="C336" s="1021"/>
      <c r="D336" s="1021"/>
      <c r="E336" s="1021"/>
      <c r="F336" s="1021"/>
    </row>
    <row r="337" spans="1:6" ht="14.1" customHeight="1">
      <c r="A337" s="1020"/>
      <c r="B337" s="1021"/>
      <c r="C337" s="1021"/>
      <c r="D337" s="1021"/>
      <c r="E337" s="1021"/>
      <c r="F337" s="1021"/>
    </row>
    <row r="338" spans="1:6" ht="14.1" customHeight="1">
      <c r="A338" s="1020"/>
      <c r="B338" s="1021"/>
      <c r="C338" s="1021"/>
      <c r="D338" s="1021"/>
      <c r="E338" s="1021"/>
      <c r="F338" s="1021"/>
    </row>
    <row r="339" spans="1:6" ht="14.1" customHeight="1">
      <c r="A339" s="1020"/>
      <c r="B339" s="1021"/>
      <c r="C339" s="1021"/>
      <c r="D339" s="1021"/>
      <c r="E339" s="1021"/>
      <c r="F339" s="1021"/>
    </row>
    <row r="340" spans="1:6" ht="14.1" customHeight="1">
      <c r="A340" s="1020"/>
      <c r="B340" s="1021"/>
      <c r="C340" s="1021"/>
      <c r="D340" s="1021"/>
      <c r="E340" s="1021"/>
      <c r="F340" s="1021"/>
    </row>
    <row r="341" spans="1:6" ht="14.1" customHeight="1">
      <c r="A341" s="1020"/>
      <c r="B341" s="1021"/>
      <c r="C341" s="1021"/>
      <c r="D341" s="1021"/>
      <c r="E341" s="1021"/>
      <c r="F341" s="1021"/>
    </row>
    <row r="342" spans="1:6" ht="14.1" customHeight="1">
      <c r="A342" s="1020"/>
      <c r="B342" s="1021"/>
      <c r="C342" s="1021"/>
      <c r="D342" s="1021"/>
      <c r="E342" s="1021"/>
      <c r="F342" s="1021"/>
    </row>
    <row r="343" spans="1:6" ht="14.1" customHeight="1">
      <c r="A343" s="1020"/>
      <c r="B343" s="1021"/>
      <c r="C343" s="1021"/>
      <c r="D343" s="1021"/>
      <c r="E343" s="1021"/>
      <c r="F343" s="1021"/>
    </row>
    <row r="344" spans="1:6" ht="14.1" customHeight="1">
      <c r="A344" s="1020"/>
      <c r="B344" s="1021"/>
      <c r="C344" s="1021"/>
      <c r="D344" s="1021"/>
      <c r="E344" s="1021"/>
      <c r="F344" s="1021"/>
    </row>
    <row r="345" spans="1:6" ht="14.1" customHeight="1">
      <c r="A345" s="1020"/>
      <c r="B345" s="1021"/>
      <c r="C345" s="1021"/>
      <c r="D345" s="1021"/>
      <c r="E345" s="1021"/>
      <c r="F345" s="1021"/>
    </row>
    <row r="346" spans="1:6" ht="14.1" customHeight="1">
      <c r="A346" s="1020"/>
      <c r="B346" s="1021"/>
      <c r="C346" s="1021"/>
      <c r="D346" s="1021"/>
      <c r="E346" s="1021"/>
      <c r="F346" s="1021"/>
    </row>
    <row r="347" spans="1:6" ht="14.1" customHeight="1">
      <c r="A347" s="1020"/>
      <c r="B347" s="1021"/>
      <c r="C347" s="1021"/>
      <c r="D347" s="1021"/>
      <c r="E347" s="1021"/>
      <c r="F347" s="1021"/>
    </row>
    <row r="348" spans="1:6" ht="14.1" customHeight="1">
      <c r="A348" s="1020"/>
      <c r="B348" s="1021"/>
      <c r="C348" s="1021"/>
      <c r="D348" s="1021"/>
      <c r="E348" s="1021"/>
      <c r="F348" s="1021"/>
    </row>
    <row r="349" spans="1:6" ht="14.1" customHeight="1">
      <c r="A349" s="1020"/>
      <c r="B349" s="1021"/>
      <c r="C349" s="1021"/>
      <c r="D349" s="1021"/>
      <c r="E349" s="1021"/>
      <c r="F349" s="1021"/>
    </row>
    <row r="350" spans="1:6" ht="14.1" customHeight="1">
      <c r="A350" s="1020"/>
      <c r="B350" s="1021"/>
      <c r="C350" s="1021"/>
      <c r="D350" s="1021"/>
      <c r="E350" s="1021"/>
      <c r="F350" s="1021"/>
    </row>
    <row r="351" spans="1:6" ht="14.1" customHeight="1">
      <c r="A351" s="1020"/>
      <c r="B351" s="1021"/>
      <c r="C351" s="1021"/>
      <c r="D351" s="1021"/>
      <c r="E351" s="1021"/>
      <c r="F351" s="1021"/>
    </row>
    <row r="352" spans="1:6" ht="14.1" customHeight="1">
      <c r="A352" s="1020"/>
      <c r="B352" s="1021"/>
      <c r="C352" s="1021"/>
      <c r="D352" s="1021"/>
      <c r="E352" s="1021"/>
      <c r="F352" s="1021"/>
    </row>
    <row r="353" spans="1:6" ht="14.1" customHeight="1">
      <c r="A353" s="1020"/>
      <c r="B353" s="1021"/>
      <c r="C353" s="1021"/>
      <c r="D353" s="1021"/>
      <c r="E353" s="1021"/>
      <c r="F353" s="1021"/>
    </row>
    <row r="354" spans="1:6" ht="14.1" customHeight="1">
      <c r="A354" s="1020"/>
      <c r="B354" s="1021"/>
      <c r="C354" s="1021"/>
      <c r="D354" s="1021"/>
      <c r="E354" s="1021"/>
      <c r="F354" s="1021"/>
    </row>
    <row r="355" spans="1:6" ht="14.1" customHeight="1">
      <c r="A355" s="1020"/>
      <c r="B355" s="1021"/>
      <c r="C355" s="1021"/>
      <c r="D355" s="1021"/>
      <c r="E355" s="1021"/>
      <c r="F355" s="1021"/>
    </row>
    <row r="356" spans="1:6" ht="14.1" customHeight="1">
      <c r="A356" s="1020"/>
      <c r="B356" s="1021"/>
      <c r="C356" s="1021"/>
      <c r="D356" s="1021"/>
      <c r="E356" s="1021"/>
      <c r="F356" s="1021"/>
    </row>
    <row r="357" spans="1:6" ht="14.1" customHeight="1">
      <c r="A357" s="1020"/>
      <c r="B357" s="1021"/>
      <c r="C357" s="1021"/>
      <c r="D357" s="1021"/>
      <c r="E357" s="1021"/>
      <c r="F357" s="1021"/>
    </row>
    <row r="358" spans="1:6" ht="14.1" customHeight="1">
      <c r="A358" s="1020"/>
      <c r="B358" s="1021"/>
      <c r="C358" s="1021"/>
      <c r="D358" s="1021"/>
      <c r="E358" s="1021"/>
      <c r="F358" s="1021"/>
    </row>
    <row r="359" spans="1:6" ht="14.1" customHeight="1">
      <c r="A359" s="1020"/>
      <c r="B359" s="1021"/>
      <c r="C359" s="1021"/>
      <c r="D359" s="1021"/>
      <c r="E359" s="1021"/>
      <c r="F359" s="1021"/>
    </row>
    <row r="360" spans="1:6" ht="14.1" customHeight="1">
      <c r="A360" s="1020"/>
      <c r="B360" s="1021"/>
      <c r="C360" s="1021"/>
      <c r="D360" s="1021"/>
      <c r="E360" s="1021"/>
      <c r="F360" s="1021"/>
    </row>
    <row r="361" spans="1:6" ht="14.1" customHeight="1">
      <c r="A361" s="1020"/>
      <c r="B361" s="1021"/>
      <c r="C361" s="1021"/>
      <c r="D361" s="1021"/>
      <c r="E361" s="1021"/>
      <c r="F361" s="1021"/>
    </row>
    <row r="362" spans="1:6" ht="14.1" customHeight="1">
      <c r="A362" s="1020"/>
      <c r="B362" s="1021"/>
      <c r="C362" s="1021"/>
      <c r="D362" s="1021"/>
      <c r="E362" s="1021"/>
      <c r="F362" s="1021"/>
    </row>
    <row r="363" spans="1:6" ht="14.1" customHeight="1">
      <c r="A363" s="1020"/>
      <c r="B363" s="1021"/>
      <c r="C363" s="1021"/>
      <c r="D363" s="1021"/>
      <c r="E363" s="1021"/>
      <c r="F363" s="1021"/>
    </row>
    <row r="364" spans="1:6" ht="14.1" customHeight="1">
      <c r="A364" s="1020"/>
      <c r="B364" s="1021"/>
      <c r="C364" s="1021"/>
      <c r="D364" s="1021"/>
      <c r="E364" s="1021"/>
      <c r="F364" s="1021"/>
    </row>
    <row r="365" spans="1:6" ht="14.1" customHeight="1">
      <c r="A365" s="1020"/>
      <c r="B365" s="1021"/>
      <c r="C365" s="1021"/>
      <c r="D365" s="1021"/>
      <c r="E365" s="1021"/>
      <c r="F365" s="1021"/>
    </row>
    <row r="366" spans="1:6" ht="14.1" customHeight="1">
      <c r="A366" s="1020"/>
      <c r="B366" s="1021"/>
      <c r="C366" s="1021"/>
      <c r="D366" s="1021"/>
      <c r="E366" s="1021"/>
      <c r="F366" s="1021"/>
    </row>
    <row r="367" spans="1:6" ht="14.1" customHeight="1">
      <c r="A367" s="1020"/>
      <c r="B367" s="1021"/>
      <c r="C367" s="1021"/>
      <c r="D367" s="1021"/>
      <c r="E367" s="1021"/>
      <c r="F367" s="1021"/>
    </row>
    <row r="368" spans="1:6" ht="14.1" customHeight="1">
      <c r="A368" s="1020"/>
      <c r="B368" s="1021"/>
      <c r="C368" s="1021"/>
      <c r="D368" s="1021"/>
      <c r="E368" s="1021"/>
      <c r="F368" s="1021"/>
    </row>
    <row r="369" spans="1:6" ht="14.1" customHeight="1">
      <c r="A369" s="1020"/>
      <c r="B369" s="1021"/>
      <c r="C369" s="1021"/>
      <c r="D369" s="1021"/>
      <c r="E369" s="1021"/>
      <c r="F369" s="1021"/>
    </row>
    <row r="370" spans="1:6" ht="14.1" customHeight="1">
      <c r="A370" s="1020"/>
      <c r="B370" s="1021"/>
      <c r="C370" s="1021"/>
      <c r="D370" s="1021"/>
      <c r="E370" s="1021"/>
      <c r="F370" s="1021"/>
    </row>
    <row r="371" spans="1:6" ht="14.1" customHeight="1">
      <c r="A371" s="1020"/>
      <c r="B371" s="1021"/>
      <c r="C371" s="1021"/>
      <c r="D371" s="1021"/>
      <c r="E371" s="1021"/>
      <c r="F371" s="1021"/>
    </row>
    <row r="372" spans="1:6" ht="14.1" customHeight="1">
      <c r="A372" s="1020"/>
      <c r="B372" s="1021"/>
      <c r="C372" s="1021"/>
      <c r="D372" s="1021"/>
      <c r="E372" s="1021"/>
      <c r="F372" s="1021"/>
    </row>
    <row r="373" spans="1:6" ht="14.1" customHeight="1">
      <c r="A373" s="1020"/>
      <c r="B373" s="1021"/>
      <c r="C373" s="1021"/>
      <c r="D373" s="1021"/>
      <c r="E373" s="1021"/>
      <c r="F373" s="1021"/>
    </row>
    <row r="374" spans="1:6" ht="14.1" customHeight="1">
      <c r="A374" s="1020"/>
      <c r="B374" s="1021"/>
      <c r="C374" s="1021"/>
      <c r="D374" s="1021"/>
      <c r="E374" s="1021"/>
      <c r="F374" s="1021"/>
    </row>
    <row r="375" spans="1:6" ht="14.1" customHeight="1">
      <c r="A375" s="1020"/>
      <c r="B375" s="1021"/>
      <c r="C375" s="1021"/>
      <c r="D375" s="1021"/>
      <c r="E375" s="1021"/>
      <c r="F375" s="1021"/>
    </row>
    <row r="376" spans="1:6" ht="14.1" customHeight="1">
      <c r="A376" s="1020"/>
      <c r="B376" s="1021"/>
      <c r="C376" s="1021"/>
      <c r="D376" s="1021"/>
      <c r="E376" s="1021"/>
      <c r="F376" s="1021"/>
    </row>
    <row r="377" spans="1:6" ht="14.1" customHeight="1">
      <c r="A377" s="1020"/>
      <c r="B377" s="1021"/>
      <c r="C377" s="1021"/>
      <c r="D377" s="1021"/>
      <c r="E377" s="1021"/>
      <c r="F377" s="1021"/>
    </row>
    <row r="378" spans="1:6" ht="14.1" customHeight="1">
      <c r="A378" s="1020"/>
      <c r="B378" s="1021"/>
      <c r="C378" s="1021"/>
      <c r="D378" s="1021"/>
      <c r="E378" s="1021"/>
      <c r="F378" s="1021"/>
    </row>
    <row r="379" spans="1:6" ht="14.1" customHeight="1">
      <c r="A379" s="1020"/>
      <c r="B379" s="1021"/>
      <c r="C379" s="1021"/>
      <c r="D379" s="1021"/>
      <c r="E379" s="1021"/>
      <c r="F379" s="1021"/>
    </row>
    <row r="380" spans="1:6" ht="14.1" customHeight="1">
      <c r="A380" s="1020"/>
      <c r="B380" s="1021"/>
      <c r="C380" s="1021"/>
      <c r="D380" s="1021"/>
      <c r="E380" s="1021"/>
      <c r="F380" s="1021"/>
    </row>
    <row r="381" spans="1:6" ht="14.1" customHeight="1">
      <c r="A381" s="1020"/>
      <c r="B381" s="1021"/>
      <c r="C381" s="1021"/>
      <c r="D381" s="1021"/>
      <c r="E381" s="1021"/>
      <c r="F381" s="1021"/>
    </row>
    <row r="382" spans="1:6" ht="14.1" customHeight="1">
      <c r="A382" s="1020"/>
      <c r="B382" s="1021"/>
      <c r="C382" s="1021"/>
      <c r="D382" s="1021"/>
      <c r="E382" s="1021"/>
      <c r="F382" s="1021"/>
    </row>
    <row r="383" spans="1:6" ht="14.1" customHeight="1">
      <c r="A383" s="1020"/>
      <c r="B383" s="1021"/>
      <c r="C383" s="1021"/>
      <c r="D383" s="1021"/>
      <c r="E383" s="1021"/>
      <c r="F383" s="1021"/>
    </row>
    <row r="384" spans="1:6" ht="14.1" customHeight="1">
      <c r="A384" s="1020"/>
      <c r="B384" s="1021"/>
      <c r="C384" s="1021"/>
      <c r="D384" s="1021"/>
      <c r="E384" s="1021"/>
      <c r="F384" s="1021"/>
    </row>
    <row r="385" spans="1:6" ht="14.1" customHeight="1">
      <c r="A385" s="1020"/>
      <c r="B385" s="1021"/>
      <c r="C385" s="1021"/>
      <c r="D385" s="1021"/>
      <c r="E385" s="1021"/>
      <c r="F385" s="1021"/>
    </row>
    <row r="386" spans="1:6" ht="14.1" customHeight="1">
      <c r="A386" s="1020"/>
      <c r="B386" s="1021"/>
      <c r="C386" s="1021"/>
      <c r="D386" s="1021"/>
      <c r="E386" s="1021"/>
      <c r="F386" s="1021"/>
    </row>
    <row r="387" spans="1:6" ht="14.1" customHeight="1">
      <c r="A387" s="1020"/>
      <c r="B387" s="1021"/>
      <c r="C387" s="1021"/>
      <c r="D387" s="1021"/>
      <c r="E387" s="1021"/>
      <c r="F387" s="1021"/>
    </row>
    <row r="388" spans="1:6" ht="14.1" customHeight="1">
      <c r="A388" s="1020"/>
      <c r="B388" s="1021"/>
      <c r="C388" s="1021"/>
      <c r="D388" s="1021"/>
      <c r="E388" s="1021"/>
      <c r="F388" s="1021"/>
    </row>
    <row r="389" spans="1:6" ht="14.1" customHeight="1">
      <c r="A389" s="1020"/>
      <c r="B389" s="1021"/>
      <c r="C389" s="1021"/>
      <c r="D389" s="1021"/>
      <c r="E389" s="1021"/>
      <c r="F389" s="1021"/>
    </row>
    <row r="390" spans="1:6" ht="14.1" customHeight="1">
      <c r="A390" s="1020"/>
      <c r="B390" s="1021"/>
      <c r="C390" s="1021"/>
      <c r="D390" s="1021"/>
      <c r="E390" s="1021"/>
      <c r="F390" s="1021"/>
    </row>
    <row r="391" spans="1:6" ht="14.1" customHeight="1">
      <c r="A391" s="1020"/>
      <c r="B391" s="1021"/>
      <c r="C391" s="1021"/>
      <c r="D391" s="1021"/>
      <c r="E391" s="1021"/>
      <c r="F391" s="1021"/>
    </row>
    <row r="392" spans="1:6" ht="14.1" customHeight="1">
      <c r="A392" s="1020"/>
      <c r="B392" s="1021"/>
      <c r="C392" s="1021"/>
      <c r="D392" s="1021"/>
      <c r="E392" s="1021"/>
      <c r="F392" s="1021"/>
    </row>
    <row r="393" spans="1:6" ht="14.1" customHeight="1">
      <c r="A393" s="1020"/>
      <c r="B393" s="1021"/>
      <c r="C393" s="1021"/>
      <c r="D393" s="1021"/>
      <c r="E393" s="1021"/>
      <c r="F393" s="1021"/>
    </row>
    <row r="394" spans="1:6" ht="14.1" customHeight="1">
      <c r="A394" s="1020"/>
      <c r="B394" s="1021"/>
      <c r="C394" s="1021"/>
      <c r="D394" s="1021"/>
      <c r="E394" s="1021"/>
      <c r="F394" s="1021"/>
    </row>
    <row r="395" spans="1:6" ht="14.1" customHeight="1">
      <c r="A395" s="1020"/>
      <c r="B395" s="1021"/>
      <c r="C395" s="1021"/>
      <c r="D395" s="1021"/>
      <c r="E395" s="1021"/>
      <c r="F395" s="1021"/>
    </row>
    <row r="396" spans="1:6" ht="14.1" customHeight="1">
      <c r="A396" s="1020"/>
      <c r="B396" s="1021"/>
      <c r="C396" s="1021"/>
      <c r="D396" s="1021"/>
      <c r="E396" s="1021"/>
      <c r="F396" s="1021"/>
    </row>
    <row r="397" spans="1:6" ht="14.1" customHeight="1">
      <c r="A397" s="1020"/>
      <c r="B397" s="1021"/>
      <c r="C397" s="1021"/>
      <c r="D397" s="1021"/>
      <c r="E397" s="1021"/>
      <c r="F397" s="1021"/>
    </row>
    <row r="398" spans="1:6" ht="14.1" customHeight="1">
      <c r="A398" s="1020"/>
      <c r="B398" s="1021"/>
      <c r="C398" s="1021"/>
      <c r="D398" s="1021"/>
      <c r="E398" s="1021"/>
      <c r="F398" s="1021"/>
    </row>
    <row r="399" spans="1:6" ht="14.1" customHeight="1">
      <c r="A399" s="1020"/>
      <c r="B399" s="1021"/>
      <c r="C399" s="1021"/>
      <c r="D399" s="1021"/>
      <c r="E399" s="1021"/>
      <c r="F399" s="1021"/>
    </row>
    <row r="400" spans="1:6" ht="14.1" customHeight="1">
      <c r="A400" s="1020"/>
      <c r="B400" s="1021"/>
      <c r="C400" s="1021"/>
      <c r="D400" s="1021"/>
      <c r="E400" s="1021"/>
      <c r="F400" s="1021"/>
    </row>
    <row r="401" spans="1:6" ht="14.1" customHeight="1">
      <c r="A401" s="1020"/>
      <c r="B401" s="1021"/>
      <c r="C401" s="1021"/>
      <c r="D401" s="1021"/>
      <c r="E401" s="1021"/>
      <c r="F401" s="1021"/>
    </row>
    <row r="402" spans="1:6" ht="14.1" customHeight="1">
      <c r="A402" s="1020"/>
      <c r="B402" s="1021"/>
      <c r="C402" s="1021"/>
      <c r="D402" s="1021"/>
      <c r="E402" s="1021"/>
      <c r="F402" s="1021"/>
    </row>
    <row r="403" spans="1:6" ht="14.1" customHeight="1">
      <c r="A403" s="1020"/>
      <c r="B403" s="1021"/>
      <c r="C403" s="1021"/>
      <c r="D403" s="1021"/>
      <c r="E403" s="1021"/>
      <c r="F403" s="1021"/>
    </row>
    <row r="404" spans="1:6" ht="14.1" customHeight="1">
      <c r="A404" s="1020"/>
      <c r="B404" s="1021"/>
      <c r="C404" s="1021"/>
      <c r="D404" s="1021"/>
      <c r="E404" s="1021"/>
      <c r="F404" s="1021"/>
    </row>
    <row r="405" spans="1:6" ht="14.1" customHeight="1">
      <c r="A405" s="1020"/>
      <c r="B405" s="1021"/>
      <c r="C405" s="1021"/>
      <c r="D405" s="1021"/>
      <c r="E405" s="1021"/>
      <c r="F405" s="1021"/>
    </row>
    <row r="406" spans="1:6" ht="14.1" customHeight="1">
      <c r="A406" s="1020"/>
      <c r="B406" s="1021"/>
      <c r="C406" s="1021"/>
      <c r="D406" s="1021"/>
      <c r="E406" s="1021"/>
      <c r="F406" s="1021"/>
    </row>
    <row r="407" spans="1:6" ht="14.1" customHeight="1">
      <c r="A407" s="1020"/>
      <c r="B407" s="1021"/>
      <c r="C407" s="1021"/>
      <c r="D407" s="1021"/>
      <c r="E407" s="1021"/>
      <c r="F407" s="1021"/>
    </row>
    <row r="408" spans="1:6" ht="14.1" customHeight="1">
      <c r="A408" s="1020"/>
      <c r="B408" s="1021"/>
      <c r="C408" s="1021"/>
      <c r="D408" s="1021"/>
      <c r="E408" s="1021"/>
      <c r="F408" s="1021"/>
    </row>
    <row r="409" spans="1:6" ht="14.1" customHeight="1">
      <c r="A409" s="1020"/>
      <c r="B409" s="1021"/>
      <c r="C409" s="1021"/>
      <c r="D409" s="1021"/>
      <c r="E409" s="1021"/>
      <c r="F409" s="1021"/>
    </row>
    <row r="410" spans="1:6" ht="14.1" customHeight="1">
      <c r="A410" s="1020"/>
      <c r="B410" s="1021"/>
      <c r="C410" s="1021"/>
      <c r="D410" s="1021"/>
      <c r="E410" s="1021"/>
      <c r="F410" s="1021"/>
    </row>
    <row r="411" spans="1:6" ht="14.1" customHeight="1">
      <c r="A411" s="1020"/>
      <c r="B411" s="1021"/>
      <c r="C411" s="1021"/>
      <c r="D411" s="1021"/>
      <c r="E411" s="1021"/>
      <c r="F411" s="1021"/>
    </row>
    <row r="412" spans="1:6" ht="14.1" customHeight="1">
      <c r="A412" s="1020"/>
      <c r="B412" s="1021"/>
      <c r="C412" s="1021"/>
      <c r="D412" s="1021"/>
      <c r="E412" s="1021"/>
      <c r="F412" s="1021"/>
    </row>
    <row r="413" spans="1:6" ht="14.1" customHeight="1">
      <c r="A413" s="1020"/>
      <c r="B413" s="1021"/>
      <c r="C413" s="1021"/>
      <c r="D413" s="1021"/>
      <c r="E413" s="1021"/>
      <c r="F413" s="1021"/>
    </row>
    <row r="414" spans="1:6" ht="14.1" customHeight="1">
      <c r="A414" s="1020"/>
      <c r="B414" s="1021"/>
      <c r="C414" s="1021"/>
      <c r="D414" s="1021"/>
      <c r="E414" s="1021"/>
      <c r="F414" s="1021"/>
    </row>
    <row r="415" spans="1:6" ht="14.1" customHeight="1">
      <c r="A415" s="1020"/>
      <c r="B415" s="1021"/>
      <c r="C415" s="1021"/>
      <c r="D415" s="1021"/>
      <c r="E415" s="1021"/>
      <c r="F415" s="1021"/>
    </row>
    <row r="416" spans="1:6" ht="14.1" customHeight="1">
      <c r="A416" s="1020"/>
      <c r="B416" s="1021"/>
      <c r="C416" s="1021"/>
      <c r="D416" s="1021"/>
      <c r="E416" s="1021"/>
      <c r="F416" s="1021"/>
    </row>
    <row r="417" spans="1:6" ht="14.1" customHeight="1">
      <c r="A417" s="1020"/>
      <c r="B417" s="1021"/>
      <c r="C417" s="1021"/>
      <c r="D417" s="1021"/>
      <c r="E417" s="1021"/>
      <c r="F417" s="1021"/>
    </row>
    <row r="418" spans="1:6" ht="14.1" customHeight="1">
      <c r="A418" s="1020"/>
      <c r="B418" s="1021"/>
      <c r="C418" s="1021"/>
      <c r="D418" s="1021"/>
      <c r="E418" s="1021"/>
      <c r="F418" s="1021"/>
    </row>
    <row r="419" spans="1:6" ht="14.1" customHeight="1">
      <c r="A419" s="1020"/>
      <c r="B419" s="1021"/>
      <c r="C419" s="1021"/>
      <c r="D419" s="1021"/>
      <c r="E419" s="1021"/>
      <c r="F419" s="1021"/>
    </row>
    <row r="420" spans="1:6" ht="14.1" customHeight="1">
      <c r="A420" s="1020"/>
      <c r="B420" s="1021"/>
      <c r="C420" s="1021"/>
      <c r="D420" s="1021"/>
      <c r="E420" s="1021"/>
      <c r="F420" s="1021"/>
    </row>
    <row r="421" spans="1:6" ht="14.1" customHeight="1">
      <c r="A421" s="1020"/>
      <c r="B421" s="1021"/>
      <c r="C421" s="1021"/>
      <c r="D421" s="1021"/>
      <c r="E421" s="1021"/>
      <c r="F421" s="1021"/>
    </row>
    <row r="422" spans="1:6" ht="14.1" customHeight="1">
      <c r="A422" s="1020"/>
      <c r="B422" s="1021"/>
      <c r="C422" s="1021"/>
      <c r="D422" s="1021"/>
      <c r="E422" s="1021"/>
      <c r="F422" s="1021"/>
    </row>
    <row r="423" spans="1:6" ht="14.1" customHeight="1">
      <c r="A423" s="1020"/>
      <c r="B423" s="1021"/>
      <c r="C423" s="1021"/>
      <c r="D423" s="1021"/>
      <c r="E423" s="1021"/>
      <c r="F423" s="1021"/>
    </row>
    <row r="424" spans="1:6" ht="14.1" customHeight="1">
      <c r="A424" s="1020"/>
      <c r="B424" s="1021"/>
      <c r="C424" s="1021"/>
      <c r="D424" s="1021"/>
      <c r="E424" s="1021"/>
      <c r="F424" s="1021"/>
    </row>
    <row r="425" spans="1:6" ht="14.1" customHeight="1">
      <c r="A425" s="1020"/>
      <c r="B425" s="1021"/>
      <c r="C425" s="1021"/>
      <c r="D425" s="1021"/>
      <c r="E425" s="1021"/>
      <c r="F425" s="1021"/>
    </row>
    <row r="426" spans="1:6" ht="14.1" customHeight="1">
      <c r="A426" s="1020"/>
      <c r="B426" s="1021"/>
      <c r="C426" s="1021"/>
      <c r="D426" s="1021"/>
      <c r="E426" s="1021"/>
      <c r="F426" s="1021"/>
    </row>
    <row r="427" spans="1:6" ht="14.1" customHeight="1">
      <c r="A427" s="1020"/>
      <c r="B427" s="1021"/>
      <c r="C427" s="1021"/>
      <c r="D427" s="1021"/>
      <c r="E427" s="1021"/>
      <c r="F427" s="1021"/>
    </row>
    <row r="428" spans="1:6" ht="14.1" customHeight="1">
      <c r="A428" s="1020"/>
      <c r="B428" s="1021"/>
      <c r="C428" s="1021"/>
      <c r="D428" s="1021"/>
      <c r="E428" s="1021"/>
      <c r="F428" s="1021"/>
    </row>
    <row r="429" spans="1:6" ht="14.1" customHeight="1">
      <c r="A429" s="1020"/>
      <c r="B429" s="1021"/>
      <c r="C429" s="1021"/>
      <c r="D429" s="1021"/>
      <c r="E429" s="1021"/>
      <c r="F429" s="1021"/>
    </row>
    <row r="430" spans="1:6" ht="14.1" customHeight="1">
      <c r="A430" s="1020"/>
      <c r="B430" s="1021"/>
      <c r="C430" s="1021"/>
      <c r="D430" s="1021"/>
      <c r="E430" s="1021"/>
      <c r="F430" s="1021"/>
    </row>
    <row r="431" spans="1:6" ht="14.1" customHeight="1">
      <c r="A431" s="1020"/>
      <c r="B431" s="1021"/>
      <c r="C431" s="1021"/>
      <c r="D431" s="1021"/>
      <c r="E431" s="1021"/>
      <c r="F431" s="1021"/>
    </row>
    <row r="432" spans="1:6" ht="14.1" customHeight="1">
      <c r="A432" s="1020"/>
      <c r="B432" s="1021"/>
      <c r="C432" s="1021"/>
      <c r="D432" s="1021"/>
      <c r="E432" s="1021"/>
      <c r="F432" s="1021"/>
    </row>
    <row r="433" spans="1:6" ht="14.1" customHeight="1">
      <c r="A433" s="1020"/>
      <c r="B433" s="1021"/>
      <c r="C433" s="1021"/>
      <c r="D433" s="1021"/>
      <c r="E433" s="1021"/>
      <c r="F433" s="1021"/>
    </row>
    <row r="434" spans="1:6" ht="14.1" customHeight="1">
      <c r="A434" s="1020"/>
      <c r="B434" s="1021"/>
      <c r="C434" s="1021"/>
      <c r="D434" s="1021"/>
      <c r="E434" s="1021"/>
      <c r="F434" s="1021"/>
    </row>
    <row r="435" spans="1:6" ht="14.1" customHeight="1">
      <c r="A435" s="1020"/>
      <c r="B435" s="1021"/>
      <c r="C435" s="1021"/>
      <c r="D435" s="1021"/>
      <c r="E435" s="1021"/>
      <c r="F435" s="1021"/>
    </row>
    <row r="436" spans="1:6" ht="14.1" customHeight="1">
      <c r="A436" s="1020"/>
      <c r="B436" s="1021"/>
      <c r="C436" s="1021"/>
      <c r="D436" s="1021"/>
      <c r="E436" s="1021"/>
      <c r="F436" s="1021"/>
    </row>
    <row r="437" spans="1:6" ht="14.1" customHeight="1">
      <c r="A437" s="1020"/>
      <c r="B437" s="1021"/>
      <c r="C437" s="1021"/>
      <c r="D437" s="1021"/>
      <c r="E437" s="1021"/>
      <c r="F437" s="1021"/>
    </row>
    <row r="438" spans="1:6" ht="14.1" customHeight="1">
      <c r="A438" s="1020"/>
      <c r="B438" s="1021"/>
      <c r="C438" s="1021"/>
      <c r="D438" s="1021"/>
      <c r="E438" s="1021"/>
      <c r="F438" s="1021"/>
    </row>
    <row r="439" spans="1:6" ht="14.1" customHeight="1">
      <c r="A439" s="1020"/>
      <c r="B439" s="1021"/>
      <c r="C439" s="1021"/>
      <c r="D439" s="1021"/>
      <c r="E439" s="1021"/>
      <c r="F439" s="1021"/>
    </row>
    <row r="440" spans="1:6" ht="14.1" customHeight="1">
      <c r="A440" s="1020"/>
      <c r="B440" s="1021"/>
      <c r="C440" s="1021"/>
      <c r="D440" s="1021"/>
      <c r="E440" s="1021"/>
      <c r="F440" s="1021"/>
    </row>
    <row r="441" spans="1:6" ht="14.1" customHeight="1">
      <c r="A441" s="1020"/>
      <c r="B441" s="1021"/>
      <c r="C441" s="1021"/>
      <c r="D441" s="1021"/>
      <c r="E441" s="1021"/>
      <c r="F441" s="1021"/>
    </row>
    <row r="442" spans="1:6" ht="14.1" customHeight="1">
      <c r="A442" s="1020"/>
      <c r="B442" s="1021"/>
      <c r="C442" s="1021"/>
      <c r="D442" s="1021"/>
      <c r="E442" s="1021"/>
      <c r="F442" s="1021"/>
    </row>
    <row r="443" spans="1:6" ht="14.1" customHeight="1">
      <c r="A443" s="1020"/>
      <c r="B443" s="1021"/>
      <c r="C443" s="1021"/>
      <c r="D443" s="1021"/>
      <c r="E443" s="1021"/>
      <c r="F443" s="1021"/>
    </row>
    <row r="444" spans="1:6" ht="14.1" customHeight="1">
      <c r="A444" s="1020"/>
      <c r="B444" s="1021"/>
      <c r="C444" s="1021"/>
      <c r="D444" s="1021"/>
      <c r="E444" s="1021"/>
      <c r="F444" s="1021"/>
    </row>
    <row r="445" spans="1:6" ht="14.1" customHeight="1">
      <c r="A445" s="1020"/>
      <c r="B445" s="1021"/>
      <c r="C445" s="1021"/>
      <c r="D445" s="1021"/>
      <c r="E445" s="1021"/>
      <c r="F445" s="1021"/>
    </row>
    <row r="446" spans="1:6" ht="14.1" customHeight="1">
      <c r="A446" s="1020"/>
      <c r="B446" s="1021"/>
      <c r="C446" s="1021"/>
      <c r="D446" s="1021"/>
      <c r="E446" s="1021"/>
      <c r="F446" s="1021"/>
    </row>
    <row r="447" spans="1:6" ht="14.1" customHeight="1">
      <c r="A447" s="1020"/>
      <c r="B447" s="1021"/>
      <c r="C447" s="1021"/>
      <c r="D447" s="1021"/>
      <c r="E447" s="1021"/>
      <c r="F447" s="1021"/>
    </row>
    <row r="448" spans="1:6" ht="14.1" customHeight="1">
      <c r="A448" s="1020"/>
      <c r="B448" s="1021"/>
      <c r="C448" s="1021"/>
      <c r="D448" s="1021"/>
      <c r="E448" s="1021"/>
      <c r="F448" s="1021"/>
    </row>
    <row r="449" spans="1:6" ht="14.1" customHeight="1">
      <c r="A449" s="1020"/>
      <c r="B449" s="1021"/>
      <c r="C449" s="1021"/>
      <c r="D449" s="1021"/>
      <c r="E449" s="1021"/>
      <c r="F449" s="1021"/>
    </row>
    <row r="450" spans="1:6" ht="14.1" customHeight="1">
      <c r="A450" s="1020"/>
      <c r="B450" s="1021"/>
      <c r="C450" s="1021"/>
      <c r="D450" s="1021"/>
      <c r="E450" s="1021"/>
      <c r="F450" s="1021"/>
    </row>
    <row r="451" spans="1:6" ht="14.1" customHeight="1">
      <c r="A451" s="1020"/>
      <c r="B451" s="1021"/>
      <c r="C451" s="1021"/>
      <c r="D451" s="1021"/>
      <c r="E451" s="1021"/>
      <c r="F451" s="1021"/>
    </row>
    <row r="452" spans="1:6" ht="14.1" customHeight="1">
      <c r="A452" s="1020"/>
      <c r="B452" s="1021"/>
      <c r="C452" s="1021"/>
      <c r="D452" s="1021"/>
      <c r="E452" s="1021"/>
      <c r="F452" s="1021"/>
    </row>
    <row r="453" spans="1:6" ht="14.1" customHeight="1">
      <c r="A453" s="1020"/>
      <c r="B453" s="1021"/>
      <c r="C453" s="1021"/>
      <c r="D453" s="1021"/>
      <c r="E453" s="1021"/>
      <c r="F453" s="1021"/>
    </row>
    <row r="454" spans="1:6" ht="14.1" customHeight="1">
      <c r="A454" s="1020"/>
      <c r="B454" s="1021"/>
      <c r="C454" s="1021"/>
      <c r="D454" s="1021"/>
      <c r="E454" s="1021"/>
      <c r="F454" s="1021"/>
    </row>
    <row r="455" spans="1:6" ht="14.1" customHeight="1">
      <c r="A455" s="1020"/>
      <c r="B455" s="1021"/>
      <c r="C455" s="1021"/>
      <c r="D455" s="1021"/>
      <c r="E455" s="1021"/>
      <c r="F455" s="1021"/>
    </row>
    <row r="456" spans="1:6" ht="14.1" customHeight="1">
      <c r="A456" s="1020"/>
      <c r="B456" s="1021"/>
      <c r="C456" s="1021"/>
      <c r="D456" s="1021"/>
      <c r="E456" s="1021"/>
      <c r="F456" s="1021"/>
    </row>
    <row r="457" spans="1:6" ht="14.1" customHeight="1">
      <c r="A457" s="1020"/>
      <c r="B457" s="1021"/>
      <c r="C457" s="1021"/>
      <c r="D457" s="1021"/>
      <c r="E457" s="1021"/>
      <c r="F457" s="1021"/>
    </row>
    <row r="458" spans="1:6" ht="14.1" customHeight="1">
      <c r="A458" s="1020"/>
      <c r="B458" s="1021"/>
      <c r="C458" s="1021"/>
      <c r="D458" s="1021"/>
      <c r="E458" s="1021"/>
      <c r="F458" s="1021"/>
    </row>
    <row r="459" spans="1:6" ht="14.1" customHeight="1">
      <c r="A459" s="1020"/>
      <c r="B459" s="1021"/>
      <c r="C459" s="1021"/>
      <c r="D459" s="1021"/>
      <c r="E459" s="1021"/>
      <c r="F459" s="1021"/>
    </row>
    <row r="460" spans="1:6" ht="14.1" customHeight="1">
      <c r="A460" s="1020"/>
      <c r="B460" s="1021"/>
      <c r="C460" s="1021"/>
      <c r="D460" s="1021"/>
      <c r="E460" s="1021"/>
      <c r="F460" s="1021"/>
    </row>
    <row r="461" spans="1:6" ht="14.1" customHeight="1">
      <c r="A461" s="1020"/>
      <c r="B461" s="1021"/>
      <c r="C461" s="1021"/>
      <c r="D461" s="1021"/>
      <c r="E461" s="1021"/>
      <c r="F461" s="1021"/>
    </row>
    <row r="462" spans="1:6" ht="14.1" customHeight="1">
      <c r="A462" s="1020"/>
      <c r="B462" s="1021"/>
      <c r="C462" s="1021"/>
      <c r="D462" s="1021"/>
      <c r="E462" s="1021"/>
      <c r="F462" s="1021"/>
    </row>
    <row r="463" spans="1:6" ht="14.1" customHeight="1">
      <c r="A463" s="1020"/>
      <c r="B463" s="1021"/>
      <c r="C463" s="1021"/>
      <c r="D463" s="1021"/>
      <c r="E463" s="1021"/>
      <c r="F463" s="1021"/>
    </row>
    <row r="464" spans="1:6" ht="14.1" customHeight="1">
      <c r="A464" s="1020"/>
      <c r="B464" s="1021"/>
      <c r="C464" s="1021"/>
      <c r="D464" s="1021"/>
      <c r="E464" s="1021"/>
      <c r="F464" s="1021"/>
    </row>
    <row r="465" spans="1:6" ht="14.1" customHeight="1">
      <c r="A465" s="1020"/>
      <c r="B465" s="1021"/>
      <c r="C465" s="1021"/>
      <c r="D465" s="1021"/>
      <c r="E465" s="1021"/>
      <c r="F465" s="1021"/>
    </row>
    <row r="466" spans="1:6" ht="14.1" customHeight="1">
      <c r="A466" s="1020"/>
      <c r="B466" s="1021"/>
      <c r="C466" s="1021"/>
      <c r="D466" s="1021"/>
      <c r="E466" s="1021"/>
      <c r="F466" s="1021"/>
    </row>
    <row r="467" spans="1:6" ht="14.1" customHeight="1">
      <c r="A467" s="1020"/>
      <c r="B467" s="1021"/>
      <c r="C467" s="1021"/>
      <c r="D467" s="1021"/>
      <c r="E467" s="1021"/>
      <c r="F467" s="1021"/>
    </row>
    <row r="468" spans="1:6" ht="14.1" customHeight="1">
      <c r="A468" s="1020"/>
      <c r="B468" s="1021"/>
      <c r="C468" s="1021"/>
      <c r="D468" s="1021"/>
      <c r="E468" s="1021"/>
      <c r="F468" s="1021"/>
    </row>
    <row r="469" spans="1:6" ht="14.1" customHeight="1">
      <c r="A469" s="1020"/>
      <c r="B469" s="1021"/>
      <c r="C469" s="1021"/>
      <c r="D469" s="1021"/>
      <c r="E469" s="1021"/>
      <c r="F469" s="1021"/>
    </row>
    <row r="470" spans="1:6" ht="14.1" customHeight="1">
      <c r="A470" s="1020"/>
      <c r="B470" s="1021"/>
      <c r="C470" s="1021"/>
      <c r="D470" s="1021"/>
      <c r="E470" s="1021"/>
      <c r="F470" s="1021"/>
    </row>
    <row r="471" spans="1:6" ht="14.1" customHeight="1">
      <c r="A471" s="1020"/>
      <c r="B471" s="1021"/>
      <c r="C471" s="1021"/>
      <c r="D471" s="1021"/>
      <c r="E471" s="1021"/>
      <c r="F471" s="1021"/>
    </row>
    <row r="472" spans="1:6" ht="14.1" customHeight="1">
      <c r="A472" s="1020"/>
      <c r="B472" s="1021"/>
      <c r="C472" s="1021"/>
      <c r="D472" s="1021"/>
      <c r="E472" s="1021"/>
      <c r="F472" s="1021"/>
    </row>
    <row r="473" spans="1:6" ht="14.1" customHeight="1">
      <c r="A473" s="1020"/>
      <c r="B473" s="1021"/>
      <c r="C473" s="1021"/>
      <c r="D473" s="1021"/>
      <c r="E473" s="1021"/>
      <c r="F473" s="1021"/>
    </row>
    <row r="474" spans="1:6" ht="14.1" customHeight="1">
      <c r="A474" s="1020"/>
      <c r="B474" s="1021"/>
      <c r="C474" s="1021"/>
      <c r="D474" s="1021"/>
      <c r="E474" s="1021"/>
      <c r="F474" s="1021"/>
    </row>
    <row r="475" spans="1:6" ht="14.1" customHeight="1">
      <c r="A475" s="1020"/>
      <c r="B475" s="1021"/>
      <c r="C475" s="1021"/>
      <c r="D475" s="1021"/>
      <c r="E475" s="1021"/>
      <c r="F475" s="1021"/>
    </row>
    <row r="476" spans="1:6" ht="14.1" customHeight="1">
      <c r="A476" s="1020"/>
      <c r="B476" s="1021"/>
      <c r="C476" s="1021"/>
      <c r="D476" s="1021"/>
      <c r="E476" s="1021"/>
      <c r="F476" s="1021"/>
    </row>
    <row r="477" spans="1:6" ht="14.1" customHeight="1">
      <c r="A477" s="1020"/>
      <c r="B477" s="1021"/>
      <c r="C477" s="1021"/>
      <c r="D477" s="1021"/>
      <c r="E477" s="1021"/>
      <c r="F477" s="1021"/>
    </row>
    <row r="478" spans="1:6" ht="14.1" customHeight="1">
      <c r="A478" s="1020"/>
      <c r="B478" s="1021"/>
      <c r="C478" s="1021"/>
      <c r="D478" s="1021"/>
      <c r="E478" s="1021"/>
      <c r="F478" s="1021"/>
    </row>
    <row r="479" spans="1:6" ht="14.1" customHeight="1">
      <c r="A479" s="1020"/>
      <c r="B479" s="1021"/>
      <c r="C479" s="1021"/>
      <c r="D479" s="1021"/>
      <c r="E479" s="1021"/>
      <c r="F479" s="1021"/>
    </row>
    <row r="480" spans="1:6" ht="14.1" customHeight="1">
      <c r="A480" s="1020"/>
      <c r="B480" s="1021"/>
      <c r="C480" s="1021"/>
      <c r="D480" s="1021"/>
      <c r="E480" s="1021"/>
      <c r="F480" s="1021"/>
    </row>
    <row r="481" spans="1:6" ht="14.1" customHeight="1">
      <c r="A481" s="1020"/>
      <c r="B481" s="1021"/>
      <c r="C481" s="1021"/>
      <c r="D481" s="1021"/>
      <c r="E481" s="1021"/>
      <c r="F481" s="1021"/>
    </row>
    <row r="482" spans="1:6" ht="14.1" customHeight="1">
      <c r="A482" s="1020"/>
      <c r="B482" s="1021"/>
      <c r="C482" s="1021"/>
      <c r="D482" s="1021"/>
      <c r="E482" s="1021"/>
      <c r="F482" s="1021"/>
    </row>
    <row r="483" spans="1:6" ht="14.1" customHeight="1">
      <c r="A483" s="1020"/>
      <c r="B483" s="1021"/>
      <c r="C483" s="1021"/>
      <c r="D483" s="1021"/>
      <c r="E483" s="1021"/>
      <c r="F483" s="1021"/>
    </row>
    <row r="484" spans="1:6" ht="14.1" customHeight="1">
      <c r="A484" s="1020"/>
      <c r="B484" s="1021"/>
      <c r="C484" s="1021"/>
      <c r="D484" s="1021"/>
      <c r="E484" s="1021"/>
      <c r="F484" s="1021"/>
    </row>
    <row r="485" spans="1:6" ht="14.1" customHeight="1">
      <c r="A485" s="1020"/>
      <c r="B485" s="1021"/>
      <c r="C485" s="1021"/>
      <c r="D485" s="1021"/>
      <c r="E485" s="1021"/>
      <c r="F485" s="1021"/>
    </row>
    <row r="486" spans="1:6" ht="14.1" customHeight="1">
      <c r="A486" s="1020"/>
      <c r="B486" s="1021"/>
      <c r="C486" s="1021"/>
      <c r="D486" s="1021"/>
      <c r="E486" s="1021"/>
      <c r="F486" s="1021"/>
    </row>
    <row r="487" spans="1:6" ht="14.1" customHeight="1">
      <c r="A487" s="1020"/>
      <c r="B487" s="1021"/>
      <c r="C487" s="1021"/>
      <c r="D487" s="1021"/>
      <c r="E487" s="1021"/>
      <c r="F487" s="1021"/>
    </row>
    <row r="488" spans="1:6" ht="14.1" customHeight="1">
      <c r="A488" s="1020"/>
      <c r="B488" s="1021"/>
      <c r="C488" s="1021"/>
      <c r="D488" s="1021"/>
      <c r="E488" s="1021"/>
      <c r="F488" s="1021"/>
    </row>
    <row r="489" spans="1:6" ht="14.1" customHeight="1">
      <c r="A489" s="1020"/>
      <c r="B489" s="1021"/>
      <c r="C489" s="1021"/>
      <c r="D489" s="1021"/>
      <c r="E489" s="1021"/>
      <c r="F489" s="1021"/>
    </row>
    <row r="490" spans="1:6" ht="14.1" customHeight="1">
      <c r="A490" s="1020"/>
      <c r="B490" s="1021"/>
      <c r="C490" s="1021"/>
      <c r="D490" s="1021"/>
      <c r="E490" s="1021"/>
      <c r="F490" s="1021"/>
    </row>
    <row r="491" spans="1:6" ht="14.1" customHeight="1">
      <c r="A491" s="1020"/>
      <c r="B491" s="1021"/>
      <c r="C491" s="1021"/>
      <c r="D491" s="1021"/>
      <c r="E491" s="1021"/>
      <c r="F491" s="1021"/>
    </row>
    <row r="492" spans="1:6" ht="14.1" customHeight="1">
      <c r="A492" s="1020"/>
      <c r="B492" s="1021"/>
      <c r="C492" s="1021"/>
      <c r="D492" s="1021"/>
      <c r="E492" s="1021"/>
      <c r="F492" s="1021"/>
    </row>
    <row r="493" spans="1:6" ht="14.1" customHeight="1">
      <c r="A493" s="1020"/>
      <c r="B493" s="1021"/>
      <c r="C493" s="1021"/>
      <c r="D493" s="1021"/>
      <c r="E493" s="1021"/>
      <c r="F493" s="1021"/>
    </row>
    <row r="494" spans="1:6" ht="14.1" customHeight="1">
      <c r="A494" s="1020"/>
      <c r="B494" s="1021"/>
      <c r="C494" s="1021"/>
      <c r="D494" s="1021"/>
      <c r="E494" s="1021"/>
      <c r="F494" s="1021"/>
    </row>
    <row r="495" spans="1:6" ht="14.1" customHeight="1">
      <c r="A495" s="1020"/>
      <c r="B495" s="1021"/>
      <c r="C495" s="1021"/>
      <c r="D495" s="1021"/>
      <c r="E495" s="1021"/>
      <c r="F495" s="1021"/>
    </row>
    <row r="496" spans="1:6" ht="14.1" customHeight="1">
      <c r="A496" s="1020"/>
      <c r="B496" s="1021"/>
      <c r="C496" s="1021"/>
      <c r="D496" s="1021"/>
      <c r="E496" s="1021"/>
      <c r="F496" s="1021"/>
    </row>
    <row r="497" spans="1:6" ht="14.1" customHeight="1">
      <c r="A497" s="1020"/>
      <c r="B497" s="1021"/>
      <c r="C497" s="1021"/>
      <c r="D497" s="1021"/>
      <c r="E497" s="1021"/>
      <c r="F497" s="1021"/>
    </row>
    <row r="498" spans="1:6" ht="14.1" customHeight="1">
      <c r="A498" s="1020"/>
      <c r="B498" s="1021"/>
      <c r="C498" s="1021"/>
      <c r="D498" s="1021"/>
      <c r="E498" s="1021"/>
      <c r="F498" s="1021"/>
    </row>
    <row r="499" spans="1:6" ht="14.1" customHeight="1">
      <c r="A499" s="1020"/>
      <c r="B499" s="1021"/>
      <c r="C499" s="1021"/>
      <c r="D499" s="1021"/>
      <c r="E499" s="1021"/>
      <c r="F499" s="1021"/>
    </row>
    <row r="500" spans="1:6" ht="14.1" customHeight="1">
      <c r="A500" s="1020"/>
      <c r="B500" s="1021"/>
      <c r="C500" s="1021"/>
      <c r="D500" s="1021"/>
      <c r="E500" s="1021"/>
      <c r="F500" s="1021"/>
    </row>
    <row r="501" spans="1:6" ht="14.1" customHeight="1">
      <c r="A501" s="1020"/>
      <c r="B501" s="1021"/>
      <c r="C501" s="1021"/>
      <c r="D501" s="1021"/>
      <c r="E501" s="1021"/>
      <c r="F501" s="1021"/>
    </row>
    <row r="502" spans="1:6" ht="14.1" customHeight="1">
      <c r="A502" s="1020"/>
      <c r="B502" s="1021"/>
      <c r="C502" s="1021"/>
      <c r="D502" s="1021"/>
      <c r="E502" s="1021"/>
      <c r="F502" s="1021"/>
    </row>
    <row r="503" spans="1:6" ht="14.1" customHeight="1">
      <c r="A503" s="1020"/>
      <c r="B503" s="1021"/>
      <c r="C503" s="1021"/>
      <c r="D503" s="1021"/>
      <c r="E503" s="1021"/>
      <c r="F503" s="1021"/>
    </row>
    <row r="504" spans="1:6" ht="14.1" customHeight="1">
      <c r="A504" s="1020"/>
      <c r="B504" s="1021"/>
      <c r="C504" s="1021"/>
      <c r="D504" s="1021"/>
      <c r="E504" s="1021"/>
      <c r="F504" s="1021"/>
    </row>
    <row r="505" spans="1:6" ht="14.1" customHeight="1">
      <c r="A505" s="1020"/>
      <c r="B505" s="1021"/>
      <c r="C505" s="1021"/>
      <c r="D505" s="1021"/>
      <c r="E505" s="1021"/>
      <c r="F505" s="1021"/>
    </row>
    <row r="506" spans="1:6" ht="14.1" customHeight="1">
      <c r="A506" s="1020"/>
      <c r="B506" s="1021"/>
      <c r="C506" s="1021"/>
      <c r="D506" s="1021"/>
      <c r="E506" s="1021"/>
      <c r="F506" s="1021"/>
    </row>
    <row r="507" spans="1:6" ht="14.1" customHeight="1">
      <c r="A507" s="1020"/>
      <c r="B507" s="1021"/>
      <c r="C507" s="1021"/>
      <c r="D507" s="1021"/>
      <c r="E507" s="1021"/>
      <c r="F507" s="1021"/>
    </row>
    <row r="508" spans="1:6" ht="14.1" customHeight="1">
      <c r="A508" s="1020"/>
      <c r="B508" s="1021"/>
      <c r="C508" s="1021"/>
      <c r="D508" s="1021"/>
      <c r="E508" s="1021"/>
      <c r="F508" s="1021"/>
    </row>
    <row r="509" spans="1:6" ht="14.1" customHeight="1">
      <c r="A509" s="1020"/>
      <c r="B509" s="1021"/>
      <c r="C509" s="1021"/>
      <c r="D509" s="1021"/>
      <c r="E509" s="1021"/>
      <c r="F509" s="1021"/>
    </row>
    <row r="510" spans="1:6" ht="14.1" customHeight="1">
      <c r="A510" s="1020"/>
      <c r="B510" s="1021"/>
      <c r="C510" s="1021"/>
      <c r="D510" s="1021"/>
      <c r="E510" s="1021"/>
      <c r="F510" s="1021"/>
    </row>
    <row r="511" spans="1:6" ht="14.1" customHeight="1">
      <c r="A511" s="1020"/>
      <c r="B511" s="1021"/>
      <c r="C511" s="1021"/>
      <c r="D511" s="1021"/>
      <c r="E511" s="1021"/>
      <c r="F511" s="1021"/>
    </row>
    <row r="512" spans="1:6" ht="14.1" customHeight="1">
      <c r="A512" s="1020"/>
      <c r="B512" s="1021"/>
      <c r="C512" s="1021"/>
      <c r="D512" s="1021"/>
      <c r="E512" s="1021"/>
      <c r="F512" s="1021"/>
    </row>
    <row r="513" spans="1:6" ht="14.1" customHeight="1">
      <c r="A513" s="1020"/>
      <c r="B513" s="1021"/>
      <c r="C513" s="1021"/>
      <c r="D513" s="1021"/>
      <c r="E513" s="1021"/>
      <c r="F513" s="1021"/>
    </row>
    <row r="514" spans="1:6" ht="14.1" customHeight="1">
      <c r="A514" s="1020"/>
      <c r="B514" s="1021"/>
      <c r="C514" s="1021"/>
      <c r="D514" s="1021"/>
      <c r="E514" s="1021"/>
      <c r="F514" s="1021"/>
    </row>
    <row r="515" spans="1:6" ht="14.1" customHeight="1">
      <c r="A515" s="1020"/>
      <c r="B515" s="1021"/>
      <c r="C515" s="1021"/>
      <c r="D515" s="1021"/>
      <c r="E515" s="1021"/>
      <c r="F515" s="1021"/>
    </row>
    <row r="516" spans="1:6" ht="14.1" customHeight="1">
      <c r="A516" s="1020"/>
      <c r="B516" s="1021"/>
      <c r="C516" s="1021"/>
      <c r="D516" s="1021"/>
      <c r="E516" s="1021"/>
      <c r="F516" s="1021"/>
    </row>
    <row r="517" spans="1:6" ht="14.1" customHeight="1">
      <c r="A517" s="1020"/>
      <c r="B517" s="1021"/>
      <c r="C517" s="1021"/>
      <c r="D517" s="1021"/>
      <c r="E517" s="1021"/>
      <c r="F517" s="1021"/>
    </row>
    <row r="518" spans="1:6" ht="14.1" customHeight="1">
      <c r="A518" s="1020"/>
      <c r="B518" s="1021"/>
      <c r="C518" s="1021"/>
      <c r="D518" s="1021"/>
      <c r="E518" s="1021"/>
      <c r="F518" s="1021"/>
    </row>
    <row r="519" spans="1:6" ht="14.1" customHeight="1">
      <c r="A519" s="1020"/>
      <c r="B519" s="1021"/>
      <c r="C519" s="1021"/>
      <c r="D519" s="1021"/>
      <c r="E519" s="1021"/>
      <c r="F519" s="1021"/>
    </row>
    <row r="520" spans="1:6" ht="14.1" customHeight="1">
      <c r="A520" s="1020"/>
      <c r="B520" s="1021"/>
      <c r="C520" s="1021"/>
      <c r="D520" s="1021"/>
      <c r="E520" s="1021"/>
      <c r="F520" s="1021"/>
    </row>
    <row r="521" spans="1:6" ht="14.1" customHeight="1">
      <c r="A521" s="1020"/>
      <c r="B521" s="1021"/>
      <c r="C521" s="1021"/>
      <c r="D521" s="1021"/>
      <c r="E521" s="1021"/>
      <c r="F521" s="1021"/>
    </row>
    <row r="522" spans="1:6" ht="14.1" customHeight="1">
      <c r="A522" s="1020"/>
      <c r="B522" s="1021"/>
      <c r="C522" s="1021"/>
      <c r="D522" s="1021"/>
      <c r="E522" s="1021"/>
      <c r="F522" s="1021"/>
    </row>
    <row r="523" spans="1:6" ht="14.1" customHeight="1">
      <c r="A523" s="1020"/>
      <c r="B523" s="1021"/>
      <c r="C523" s="1021"/>
      <c r="D523" s="1021"/>
      <c r="E523" s="1021"/>
      <c r="F523" s="1021"/>
    </row>
    <row r="524" spans="1:6" ht="14.1" customHeight="1">
      <c r="A524" s="1020"/>
      <c r="B524" s="1021"/>
      <c r="C524" s="1021"/>
      <c r="D524" s="1021"/>
      <c r="E524" s="1021"/>
      <c r="F524" s="1021"/>
    </row>
    <row r="525" spans="1:6" ht="14.1" customHeight="1">
      <c r="A525" s="1020"/>
      <c r="B525" s="1021"/>
      <c r="C525" s="1021"/>
      <c r="D525" s="1021"/>
      <c r="E525" s="1021"/>
      <c r="F525" s="1021"/>
    </row>
    <row r="526" spans="1:6" ht="14.1" customHeight="1">
      <c r="A526" s="1020"/>
      <c r="B526" s="1021"/>
      <c r="C526" s="1021"/>
      <c r="D526" s="1021"/>
      <c r="E526" s="1021"/>
      <c r="F526" s="1021"/>
    </row>
    <row r="527" spans="1:6" ht="14.1" customHeight="1">
      <c r="A527" s="1020"/>
      <c r="B527" s="1021"/>
      <c r="C527" s="1021"/>
      <c r="D527" s="1021"/>
      <c r="E527" s="1021"/>
      <c r="F527" s="1021"/>
    </row>
    <row r="528" spans="1:6" ht="14.1" customHeight="1">
      <c r="A528" s="1020"/>
      <c r="B528" s="1021"/>
      <c r="C528" s="1021"/>
      <c r="D528" s="1021"/>
      <c r="E528" s="1021"/>
      <c r="F528" s="1021"/>
    </row>
    <row r="529" spans="1:6" ht="14.1" customHeight="1">
      <c r="A529" s="1020"/>
      <c r="B529" s="1021"/>
      <c r="C529" s="1021"/>
      <c r="D529" s="1021"/>
      <c r="E529" s="1021"/>
      <c r="F529" s="1021"/>
    </row>
    <row r="530" spans="1:6" ht="14.1" customHeight="1">
      <c r="A530" s="1020"/>
      <c r="B530" s="1021"/>
      <c r="C530" s="1021"/>
      <c r="D530" s="1021"/>
      <c r="E530" s="1021"/>
      <c r="F530" s="1021"/>
    </row>
    <row r="531" spans="1:6" ht="14.1" customHeight="1">
      <c r="A531" s="1020"/>
      <c r="B531" s="1021"/>
      <c r="C531" s="1021"/>
      <c r="D531" s="1021"/>
      <c r="E531" s="1021"/>
      <c r="F531" s="1021"/>
    </row>
    <row r="532" spans="1:6" ht="14.1" customHeight="1">
      <c r="A532" s="1020"/>
      <c r="B532" s="1021"/>
      <c r="C532" s="1021"/>
      <c r="D532" s="1021"/>
      <c r="E532" s="1021"/>
      <c r="F532" s="1021"/>
    </row>
    <row r="533" spans="1:6" ht="14.1" customHeight="1">
      <c r="A533" s="1020"/>
      <c r="B533" s="1021"/>
      <c r="C533" s="1021"/>
      <c r="D533" s="1021"/>
      <c r="E533" s="1021"/>
      <c r="F533" s="1021"/>
    </row>
    <row r="534" spans="1:6" ht="14.1" customHeight="1">
      <c r="A534" s="1020"/>
      <c r="B534" s="1021"/>
      <c r="C534" s="1021"/>
      <c r="D534" s="1021"/>
      <c r="E534" s="1021"/>
      <c r="F534" s="1021"/>
    </row>
    <row r="535" spans="1:6" ht="14.1" customHeight="1">
      <c r="A535" s="1020"/>
      <c r="B535" s="1021"/>
      <c r="C535" s="1021"/>
      <c r="D535" s="1021"/>
      <c r="E535" s="1021"/>
      <c r="F535" s="1021"/>
    </row>
    <row r="536" spans="1:6" ht="14.1" customHeight="1">
      <c r="A536" s="1020"/>
      <c r="B536" s="1021"/>
      <c r="C536" s="1021"/>
      <c r="D536" s="1021"/>
      <c r="E536" s="1021"/>
      <c r="F536" s="1021"/>
    </row>
    <row r="537" spans="1:6" ht="14.1" customHeight="1">
      <c r="A537" s="1020"/>
      <c r="B537" s="1021"/>
      <c r="C537" s="1021"/>
      <c r="D537" s="1021"/>
      <c r="E537" s="1021"/>
      <c r="F537" s="1021"/>
    </row>
    <row r="538" spans="1:6" ht="14.1" customHeight="1">
      <c r="A538" s="1020"/>
      <c r="B538" s="1021"/>
      <c r="C538" s="1021"/>
      <c r="D538" s="1021"/>
      <c r="E538" s="1021"/>
      <c r="F538" s="1021"/>
    </row>
    <row r="539" spans="1:6" ht="14.1" customHeight="1">
      <c r="A539" s="1020"/>
      <c r="B539" s="1021"/>
      <c r="C539" s="1021"/>
      <c r="D539" s="1021"/>
      <c r="E539" s="1021"/>
      <c r="F539" s="1021"/>
    </row>
    <row r="540" spans="1:6" ht="14.1" customHeight="1">
      <c r="A540" s="1020"/>
      <c r="B540" s="1021"/>
      <c r="C540" s="1021"/>
      <c r="D540" s="1021"/>
      <c r="E540" s="1021"/>
      <c r="F540" s="1021"/>
    </row>
    <row r="541" spans="1:6" ht="14.1" customHeight="1">
      <c r="A541" s="1020"/>
      <c r="B541" s="1021"/>
      <c r="C541" s="1021"/>
      <c r="D541" s="1021"/>
      <c r="E541" s="1021"/>
      <c r="F541" s="1021"/>
    </row>
    <row r="542" spans="1:6" ht="14.1" customHeight="1">
      <c r="A542" s="1020"/>
      <c r="B542" s="1021"/>
      <c r="C542" s="1021"/>
      <c r="D542" s="1021"/>
      <c r="E542" s="1021"/>
      <c r="F542" s="1021"/>
    </row>
    <row r="543" spans="1:6" ht="14.1" customHeight="1">
      <c r="A543" s="1020"/>
      <c r="B543" s="1021"/>
      <c r="C543" s="1021"/>
      <c r="D543" s="1021"/>
      <c r="E543" s="1021"/>
      <c r="F543" s="1021"/>
    </row>
    <row r="544" spans="1:6" ht="14.1" customHeight="1">
      <c r="A544" s="1020"/>
      <c r="B544" s="1021"/>
      <c r="C544" s="1021"/>
      <c r="D544" s="1021"/>
      <c r="E544" s="1021"/>
      <c r="F544" s="1021"/>
    </row>
    <row r="545" spans="1:6" ht="14.1" customHeight="1">
      <c r="A545" s="1020"/>
      <c r="B545" s="1021"/>
      <c r="C545" s="1021"/>
      <c r="D545" s="1021"/>
      <c r="E545" s="1021"/>
      <c r="F545" s="1021"/>
    </row>
    <row r="546" spans="1:6" ht="14.1" customHeight="1">
      <c r="A546" s="1020"/>
      <c r="B546" s="1021"/>
      <c r="C546" s="1021"/>
      <c r="D546" s="1021"/>
      <c r="E546" s="1021"/>
      <c r="F546" s="1021"/>
    </row>
    <row r="547" spans="1:6" ht="14.1" customHeight="1">
      <c r="A547" s="1020"/>
      <c r="B547" s="1021"/>
      <c r="C547" s="1021"/>
      <c r="D547" s="1021"/>
      <c r="E547" s="1021"/>
      <c r="F547" s="1021"/>
    </row>
    <row r="548" spans="1:6" ht="14.1" customHeight="1">
      <c r="A548" s="1020"/>
      <c r="B548" s="1021"/>
      <c r="C548" s="1021"/>
      <c r="D548" s="1021"/>
      <c r="E548" s="1021"/>
      <c r="F548" s="1021"/>
    </row>
    <row r="549" spans="1:6" ht="14.1" customHeight="1">
      <c r="A549" s="1020"/>
      <c r="B549" s="1021"/>
      <c r="C549" s="1021"/>
      <c r="D549" s="1021"/>
      <c r="E549" s="1021"/>
      <c r="F549" s="1021"/>
    </row>
    <row r="550" spans="1:6" ht="14.1" customHeight="1">
      <c r="A550" s="1020"/>
      <c r="B550" s="1021"/>
      <c r="C550" s="1021"/>
      <c r="D550" s="1021"/>
      <c r="E550" s="1021"/>
      <c r="F550" s="1021"/>
    </row>
    <row r="551" spans="1:6" ht="14.1" customHeight="1">
      <c r="A551" s="1020"/>
      <c r="B551" s="1021"/>
      <c r="C551" s="1021"/>
      <c r="D551" s="1021"/>
      <c r="E551" s="1021"/>
      <c r="F551" s="1021"/>
    </row>
    <row r="552" spans="1:6" ht="14.1" customHeight="1">
      <c r="A552" s="1020"/>
      <c r="B552" s="1021"/>
      <c r="C552" s="1021"/>
      <c r="D552" s="1021"/>
      <c r="E552" s="1021"/>
      <c r="F552" s="1021"/>
    </row>
    <row r="553" spans="1:6" ht="14.1" customHeight="1">
      <c r="A553" s="1020"/>
      <c r="B553" s="1021"/>
      <c r="C553" s="1021"/>
      <c r="D553" s="1021"/>
      <c r="E553" s="1021"/>
      <c r="F553" s="1021"/>
    </row>
    <row r="554" spans="1:6" ht="14.1" customHeight="1">
      <c r="A554" s="1020"/>
      <c r="B554" s="1021"/>
      <c r="C554" s="1021"/>
      <c r="D554" s="1021"/>
      <c r="E554" s="1021"/>
      <c r="F554" s="1021"/>
    </row>
    <row r="555" spans="1:6" ht="14.1" customHeight="1">
      <c r="A555" s="1020"/>
      <c r="B555" s="1021"/>
      <c r="C555" s="1021"/>
      <c r="D555" s="1021"/>
      <c r="E555" s="1021"/>
      <c r="F555" s="1021"/>
    </row>
    <row r="556" spans="1:6" ht="14.1" customHeight="1">
      <c r="A556" s="1020"/>
      <c r="B556" s="1021"/>
      <c r="C556" s="1021"/>
      <c r="D556" s="1021"/>
      <c r="E556" s="1021"/>
      <c r="F556" s="1021"/>
    </row>
    <row r="557" spans="1:6" ht="14.1" customHeight="1">
      <c r="A557" s="1020"/>
      <c r="B557" s="1021"/>
      <c r="C557" s="1021"/>
      <c r="D557" s="1021"/>
      <c r="E557" s="1021"/>
      <c r="F557" s="1021"/>
    </row>
    <row r="558" spans="1:6" ht="14.1" customHeight="1">
      <c r="A558" s="1020"/>
      <c r="B558" s="1021"/>
      <c r="C558" s="1021"/>
      <c r="D558" s="1021"/>
      <c r="E558" s="1021"/>
      <c r="F558" s="1021"/>
    </row>
    <row r="559" spans="1:6" ht="14.1" customHeight="1">
      <c r="A559" s="1020"/>
      <c r="B559" s="1021"/>
      <c r="C559" s="1021"/>
      <c r="D559" s="1021"/>
      <c r="E559" s="1021"/>
      <c r="F559" s="1021"/>
    </row>
    <row r="560" spans="1:6" ht="14.1" customHeight="1">
      <c r="A560" s="1020"/>
      <c r="B560" s="1021"/>
      <c r="C560" s="1021"/>
      <c r="D560" s="1021"/>
      <c r="E560" s="1021"/>
      <c r="F560" s="1021"/>
    </row>
    <row r="561" spans="1:6" ht="14.1" customHeight="1">
      <c r="A561" s="1020"/>
      <c r="B561" s="1021"/>
      <c r="C561" s="1021"/>
      <c r="D561" s="1021"/>
      <c r="E561" s="1021"/>
      <c r="F561" s="1021"/>
    </row>
    <row r="562" spans="1:6" ht="14.1" customHeight="1">
      <c r="A562" s="1020"/>
      <c r="B562" s="1021"/>
      <c r="C562" s="1021"/>
      <c r="D562" s="1021"/>
      <c r="E562" s="1021"/>
      <c r="F562" s="1021"/>
    </row>
    <row r="563" spans="1:6" ht="14.1" customHeight="1">
      <c r="A563" s="1020"/>
      <c r="B563" s="1021"/>
      <c r="C563" s="1021"/>
      <c r="D563" s="1021"/>
      <c r="E563" s="1021"/>
      <c r="F563" s="1021"/>
    </row>
    <row r="564" spans="1:6" ht="14.1" customHeight="1">
      <c r="A564" s="1020"/>
      <c r="B564" s="1021"/>
      <c r="C564" s="1021"/>
      <c r="D564" s="1021"/>
      <c r="E564" s="1021"/>
      <c r="F564" s="1021"/>
    </row>
    <row r="565" spans="1:6" ht="14.1" customHeight="1">
      <c r="A565" s="1020"/>
      <c r="B565" s="1021"/>
      <c r="C565" s="1021"/>
      <c r="D565" s="1021"/>
      <c r="E565" s="1021"/>
      <c r="F565" s="1021"/>
    </row>
    <row r="566" spans="1:6" ht="14.1" customHeight="1">
      <c r="A566" s="1020"/>
      <c r="B566" s="1021"/>
      <c r="C566" s="1021"/>
      <c r="D566" s="1021"/>
      <c r="E566" s="1021"/>
      <c r="F566" s="1021"/>
    </row>
    <row r="567" spans="1:6" ht="14.1" customHeight="1">
      <c r="A567" s="1020"/>
      <c r="B567" s="1021"/>
      <c r="C567" s="1021"/>
      <c r="D567" s="1021"/>
      <c r="E567" s="1021"/>
      <c r="F567" s="1021"/>
    </row>
    <row r="568" spans="1:6" ht="14.1" customHeight="1">
      <c r="A568" s="1020"/>
      <c r="B568" s="1021"/>
      <c r="C568" s="1021"/>
      <c r="D568" s="1021"/>
      <c r="E568" s="1021"/>
      <c r="F568" s="1021"/>
    </row>
    <row r="569" spans="1:6" ht="14.1" customHeight="1">
      <c r="A569" s="1020"/>
      <c r="B569" s="1021"/>
      <c r="C569" s="1021"/>
      <c r="D569" s="1021"/>
      <c r="E569" s="1021"/>
      <c r="F569" s="1021"/>
    </row>
    <row r="570" spans="1:6" ht="14.1" customHeight="1">
      <c r="A570" s="1020"/>
      <c r="B570" s="1021"/>
      <c r="C570" s="1021"/>
      <c r="D570" s="1021"/>
      <c r="E570" s="1021"/>
      <c r="F570" s="1021"/>
    </row>
    <row r="571" spans="1:6" ht="14.1" customHeight="1">
      <c r="A571" s="1020"/>
      <c r="B571" s="1021"/>
      <c r="C571" s="1021"/>
      <c r="D571" s="1021"/>
      <c r="E571" s="1021"/>
      <c r="F571" s="1021"/>
    </row>
    <row r="572" spans="1:6" ht="14.1" customHeight="1">
      <c r="A572" s="1020"/>
      <c r="B572" s="1021"/>
      <c r="C572" s="1021"/>
      <c r="D572" s="1021"/>
      <c r="E572" s="1021"/>
      <c r="F572" s="1021"/>
    </row>
    <row r="573" spans="1:6" ht="14.1" customHeight="1">
      <c r="A573" s="1020"/>
      <c r="B573" s="1021"/>
      <c r="C573" s="1021"/>
      <c r="D573" s="1021"/>
      <c r="E573" s="1021"/>
      <c r="F573" s="1021"/>
    </row>
    <row r="574" spans="1:6" ht="14.1" customHeight="1">
      <c r="A574" s="1020"/>
      <c r="B574" s="1021"/>
      <c r="C574" s="1021"/>
      <c r="D574" s="1021"/>
      <c r="E574" s="1021"/>
      <c r="F574" s="1021"/>
    </row>
    <row r="575" spans="1:6" ht="14.1" customHeight="1">
      <c r="A575" s="1020"/>
      <c r="B575" s="1021"/>
      <c r="C575" s="1021"/>
      <c r="D575" s="1021"/>
      <c r="E575" s="1021"/>
      <c r="F575" s="1021"/>
    </row>
    <row r="576" spans="1:6" ht="14.1" customHeight="1">
      <c r="A576" s="1020"/>
      <c r="B576" s="1021"/>
      <c r="C576" s="1021"/>
      <c r="D576" s="1021"/>
      <c r="E576" s="1021"/>
      <c r="F576" s="1021"/>
    </row>
    <row r="577" spans="1:6" ht="14.1" customHeight="1">
      <c r="A577" s="1020"/>
      <c r="B577" s="1021"/>
      <c r="C577" s="1021"/>
      <c r="D577" s="1021"/>
      <c r="E577" s="1021"/>
      <c r="F577" s="1021"/>
    </row>
    <row r="578" spans="1:6" ht="14.1" customHeight="1">
      <c r="A578" s="1020"/>
      <c r="B578" s="1021"/>
      <c r="C578" s="1021"/>
      <c r="D578" s="1021"/>
      <c r="E578" s="1021"/>
      <c r="F578" s="1021"/>
    </row>
    <row r="579" spans="1:6" ht="14.1" customHeight="1">
      <c r="A579" s="1020"/>
      <c r="B579" s="1021"/>
      <c r="C579" s="1021"/>
      <c r="D579" s="1021"/>
      <c r="E579" s="1021"/>
      <c r="F579" s="1021"/>
    </row>
    <row r="580" spans="1:6" ht="14.1" customHeight="1">
      <c r="A580" s="1020"/>
      <c r="B580" s="1021"/>
      <c r="C580" s="1021"/>
      <c r="D580" s="1021"/>
      <c r="E580" s="1021"/>
      <c r="F580" s="1021"/>
    </row>
    <row r="581" spans="1:6" ht="14.1" customHeight="1">
      <c r="A581" s="1020"/>
      <c r="B581" s="1021"/>
      <c r="C581" s="1021"/>
      <c r="D581" s="1021"/>
      <c r="E581" s="1021"/>
      <c r="F581" s="1021"/>
    </row>
    <row r="582" spans="1:6" ht="14.1" customHeight="1">
      <c r="A582" s="1020"/>
      <c r="B582" s="1021"/>
      <c r="C582" s="1021"/>
      <c r="D582" s="1021"/>
      <c r="E582" s="1021"/>
      <c r="F582" s="1021"/>
    </row>
    <row r="583" spans="1:6" ht="14.1" customHeight="1">
      <c r="A583" s="1020"/>
      <c r="B583" s="1021"/>
      <c r="C583" s="1021"/>
      <c r="D583" s="1021"/>
      <c r="E583" s="1021"/>
      <c r="F583" s="1021"/>
    </row>
    <row r="584" spans="1:6" ht="14.1" customHeight="1">
      <c r="A584" s="1020"/>
      <c r="B584" s="1021"/>
      <c r="C584" s="1021"/>
      <c r="D584" s="1021"/>
      <c r="E584" s="1021"/>
      <c r="F584" s="1021"/>
    </row>
    <row r="585" spans="1:6" ht="14.1" customHeight="1">
      <c r="A585" s="1020"/>
      <c r="B585" s="1021"/>
      <c r="C585" s="1021"/>
      <c r="D585" s="1021"/>
      <c r="E585" s="1021"/>
      <c r="F585" s="1021"/>
    </row>
    <row r="586" spans="1:6" ht="14.1" customHeight="1">
      <c r="A586" s="1020"/>
      <c r="B586" s="1021"/>
      <c r="C586" s="1021"/>
      <c r="D586" s="1021"/>
      <c r="E586" s="1021"/>
      <c r="F586" s="1021"/>
    </row>
    <row r="587" spans="1:6" ht="14.1" customHeight="1">
      <c r="A587" s="1020"/>
      <c r="B587" s="1021"/>
      <c r="C587" s="1021"/>
      <c r="D587" s="1021"/>
      <c r="E587" s="1021"/>
      <c r="F587" s="1021"/>
    </row>
    <row r="588" spans="1:6" ht="14.1" customHeight="1">
      <c r="A588" s="1020"/>
      <c r="B588" s="1021"/>
      <c r="C588" s="1021"/>
      <c r="D588" s="1021"/>
      <c r="E588" s="1021"/>
      <c r="F588" s="1021"/>
    </row>
    <row r="589" spans="1:6" ht="14.1" customHeight="1">
      <c r="A589" s="1020"/>
      <c r="B589" s="1021"/>
      <c r="C589" s="1021"/>
      <c r="D589" s="1021"/>
      <c r="E589" s="1021"/>
      <c r="F589" s="1021"/>
    </row>
    <row r="590" spans="1:6" ht="14.1" customHeight="1">
      <c r="A590" s="1020"/>
      <c r="B590" s="1021"/>
      <c r="C590" s="1021"/>
      <c r="D590" s="1021"/>
      <c r="E590" s="1021"/>
      <c r="F590" s="1021"/>
    </row>
    <row r="591" spans="1:6" ht="14.1" customHeight="1">
      <c r="A591" s="1020"/>
      <c r="B591" s="1021"/>
      <c r="C591" s="1021"/>
      <c r="D591" s="1021"/>
      <c r="E591" s="1021"/>
      <c r="F591" s="1021"/>
    </row>
    <row r="592" spans="1:6" ht="14.1" customHeight="1">
      <c r="A592" s="1020"/>
      <c r="B592" s="1021"/>
      <c r="C592" s="1021"/>
      <c r="D592" s="1021"/>
      <c r="E592" s="1021"/>
      <c r="F592" s="1021"/>
    </row>
    <row r="593" spans="1:6" ht="14.1" customHeight="1">
      <c r="A593" s="1020"/>
      <c r="B593" s="1021"/>
      <c r="C593" s="1021"/>
      <c r="D593" s="1021"/>
      <c r="E593" s="1021"/>
      <c r="F593" s="1021"/>
    </row>
    <row r="594" spans="1:6" ht="14.1" customHeight="1">
      <c r="A594" s="1020"/>
      <c r="B594" s="1021"/>
      <c r="C594" s="1021"/>
      <c r="D594" s="1021"/>
      <c r="E594" s="1021"/>
      <c r="F594" s="1021"/>
    </row>
    <row r="595" spans="1:6" ht="14.1" customHeight="1">
      <c r="A595" s="1020"/>
      <c r="B595" s="1021"/>
      <c r="C595" s="1021"/>
      <c r="D595" s="1021"/>
      <c r="E595" s="1021"/>
      <c r="F595" s="1021"/>
    </row>
    <row r="596" spans="1:6" ht="14.1" customHeight="1">
      <c r="A596" s="1020"/>
      <c r="B596" s="1021"/>
      <c r="C596" s="1021"/>
      <c r="D596" s="1021"/>
      <c r="E596" s="1021"/>
      <c r="F596" s="1021"/>
    </row>
    <row r="597" spans="1:6" ht="14.1" customHeight="1">
      <c r="A597" s="1020"/>
      <c r="B597" s="1021"/>
      <c r="C597" s="1021"/>
      <c r="D597" s="1021"/>
      <c r="E597" s="1021"/>
      <c r="F597" s="1021"/>
    </row>
    <row r="598" spans="1:6" ht="14.1" customHeight="1">
      <c r="A598" s="1020"/>
      <c r="B598" s="1021"/>
      <c r="C598" s="1021"/>
      <c r="D598" s="1021"/>
      <c r="E598" s="1021"/>
      <c r="F598" s="1021"/>
    </row>
    <row r="599" spans="1:6" ht="14.1" customHeight="1">
      <c r="A599" s="1020"/>
      <c r="B599" s="1021"/>
      <c r="C599" s="1021"/>
      <c r="D599" s="1021"/>
      <c r="E599" s="1021"/>
      <c r="F599" s="1021"/>
    </row>
    <row r="600" spans="1:6" ht="14.1" customHeight="1">
      <c r="A600" s="1020"/>
      <c r="B600" s="1021"/>
      <c r="C600" s="1021"/>
      <c r="D600" s="1021"/>
      <c r="E600" s="1021"/>
      <c r="F600" s="1021"/>
    </row>
    <row r="601" spans="1:6" ht="14.1" customHeight="1">
      <c r="A601" s="1020"/>
      <c r="B601" s="1021"/>
      <c r="C601" s="1021"/>
      <c r="D601" s="1021"/>
      <c r="E601" s="1021"/>
      <c r="F601" s="1021"/>
    </row>
    <row r="602" spans="1:6" ht="14.1" customHeight="1">
      <c r="A602" s="1020"/>
      <c r="B602" s="1021"/>
      <c r="C602" s="1021"/>
      <c r="D602" s="1021"/>
      <c r="E602" s="1021"/>
      <c r="F602" s="1021"/>
    </row>
    <row r="603" spans="1:6" ht="14.1" customHeight="1">
      <c r="A603" s="1020"/>
      <c r="B603" s="1021"/>
      <c r="C603" s="1021"/>
      <c r="D603" s="1021"/>
      <c r="E603" s="1021"/>
      <c r="F603" s="1021"/>
    </row>
    <row r="604" spans="1:6" ht="14.1" customHeight="1">
      <c r="A604" s="1020"/>
      <c r="B604" s="1021"/>
      <c r="C604" s="1021"/>
      <c r="D604" s="1021"/>
      <c r="E604" s="1021"/>
      <c r="F604" s="1021"/>
    </row>
    <row r="605" spans="1:6" ht="14.1" customHeight="1">
      <c r="A605" s="1020"/>
      <c r="B605" s="1021"/>
      <c r="C605" s="1021"/>
      <c r="D605" s="1021"/>
      <c r="E605" s="1021"/>
      <c r="F605" s="1021"/>
    </row>
    <row r="606" spans="1:6" ht="14.1" customHeight="1">
      <c r="A606" s="1020"/>
      <c r="B606" s="1021"/>
      <c r="C606" s="1021"/>
      <c r="D606" s="1021"/>
      <c r="E606" s="1021"/>
      <c r="F606" s="1021"/>
    </row>
    <row r="607" spans="1:6" ht="14.1" customHeight="1">
      <c r="A607" s="1020"/>
      <c r="B607" s="1021"/>
      <c r="C607" s="1021"/>
      <c r="D607" s="1021"/>
      <c r="E607" s="1021"/>
      <c r="F607" s="1021"/>
    </row>
    <row r="608" spans="1:6" ht="14.1" customHeight="1">
      <c r="A608" s="1020"/>
      <c r="B608" s="1021"/>
      <c r="C608" s="1021"/>
      <c r="D608" s="1021"/>
      <c r="E608" s="1021"/>
      <c r="F608" s="1021"/>
    </row>
    <row r="609" spans="1:6" ht="14.1" customHeight="1">
      <c r="A609" s="1020"/>
      <c r="B609" s="1021"/>
      <c r="C609" s="1021"/>
      <c r="D609" s="1021"/>
      <c r="E609" s="1021"/>
      <c r="F609" s="1021"/>
    </row>
    <row r="610" spans="1:6" ht="14.1" customHeight="1">
      <c r="A610" s="1020"/>
      <c r="B610" s="1021"/>
      <c r="C610" s="1021"/>
      <c r="D610" s="1021"/>
      <c r="E610" s="1021"/>
      <c r="F610" s="1021"/>
    </row>
    <row r="611" spans="1:6" ht="14.1" customHeight="1">
      <c r="A611" s="1020"/>
      <c r="B611" s="1021"/>
      <c r="C611" s="1021"/>
      <c r="D611" s="1021"/>
      <c r="E611" s="1021"/>
      <c r="F611" s="1021"/>
    </row>
    <row r="612" spans="1:6" ht="14.1" customHeight="1">
      <c r="A612" s="1020"/>
      <c r="B612" s="1021"/>
      <c r="C612" s="1021"/>
      <c r="D612" s="1021"/>
      <c r="E612" s="1021"/>
      <c r="F612" s="1021"/>
    </row>
    <row r="613" spans="1:6" ht="14.1" customHeight="1">
      <c r="A613" s="1020"/>
      <c r="B613" s="1021"/>
      <c r="C613" s="1021"/>
      <c r="D613" s="1021"/>
      <c r="E613" s="1021"/>
      <c r="F613" s="1021"/>
    </row>
    <row r="614" spans="1:6" ht="14.1" customHeight="1">
      <c r="A614" s="1020"/>
      <c r="B614" s="1021"/>
      <c r="C614" s="1021"/>
      <c r="D614" s="1021"/>
      <c r="E614" s="1021"/>
      <c r="F614" s="1021"/>
    </row>
    <row r="615" spans="1:6" ht="14.1" customHeight="1">
      <c r="A615" s="1020"/>
      <c r="B615" s="1021"/>
      <c r="C615" s="1021"/>
      <c r="D615" s="1021"/>
      <c r="E615" s="1021"/>
      <c r="F615" s="1021"/>
    </row>
    <row r="616" spans="1:6" ht="14.1" customHeight="1">
      <c r="A616" s="1020"/>
      <c r="B616" s="1021"/>
      <c r="C616" s="1021"/>
      <c r="D616" s="1021"/>
      <c r="E616" s="1021"/>
      <c r="F616" s="1021"/>
    </row>
    <row r="617" spans="1:6" ht="14.1" customHeight="1">
      <c r="A617" s="1020"/>
      <c r="B617" s="1021"/>
      <c r="C617" s="1021"/>
      <c r="D617" s="1021"/>
      <c r="E617" s="1021"/>
      <c r="F617" s="1021"/>
    </row>
    <row r="618" spans="1:6" ht="14.1" customHeight="1">
      <c r="A618" s="1020"/>
      <c r="B618" s="1021"/>
      <c r="C618" s="1021"/>
      <c r="D618" s="1021"/>
      <c r="E618" s="1021"/>
      <c r="F618" s="1021"/>
    </row>
    <row r="619" spans="1:6" ht="14.1" customHeight="1">
      <c r="A619" s="1020"/>
      <c r="B619" s="1021"/>
      <c r="C619" s="1021"/>
      <c r="D619" s="1021"/>
      <c r="E619" s="1021"/>
      <c r="F619" s="1021"/>
    </row>
    <row r="620" spans="1:6" ht="14.1" customHeight="1">
      <c r="A620" s="1020"/>
      <c r="B620" s="1021"/>
      <c r="C620" s="1021"/>
      <c r="D620" s="1021"/>
      <c r="E620" s="1021"/>
      <c r="F620" s="1021"/>
    </row>
    <row r="621" spans="1:6" ht="14.1" customHeight="1">
      <c r="A621" s="1020"/>
      <c r="B621" s="1021"/>
      <c r="C621" s="1021"/>
      <c r="D621" s="1021"/>
      <c r="E621" s="1021"/>
      <c r="F621" s="1021"/>
    </row>
    <row r="622" spans="1:6" ht="14.1" customHeight="1">
      <c r="A622" s="1020"/>
      <c r="B622" s="1021"/>
      <c r="C622" s="1021"/>
      <c r="D622" s="1021"/>
      <c r="E622" s="1021"/>
      <c r="F622" s="1021"/>
    </row>
    <row r="623" spans="1:6" ht="14.1" customHeight="1">
      <c r="A623" s="1020"/>
      <c r="B623" s="1021"/>
      <c r="C623" s="1021"/>
      <c r="D623" s="1021"/>
      <c r="E623" s="1021"/>
      <c r="F623" s="1021"/>
    </row>
    <row r="624" spans="1:6" ht="14.1" customHeight="1">
      <c r="A624" s="1020"/>
      <c r="B624" s="1021"/>
      <c r="C624" s="1021"/>
      <c r="D624" s="1021"/>
      <c r="E624" s="1021"/>
      <c r="F624" s="1021"/>
    </row>
    <row r="625" spans="1:6" ht="14.1" customHeight="1">
      <c r="A625" s="1020"/>
      <c r="B625" s="1021"/>
      <c r="C625" s="1021"/>
      <c r="D625" s="1021"/>
      <c r="E625" s="1021"/>
      <c r="F625" s="1021"/>
    </row>
    <row r="626" spans="1:6" ht="14.1" customHeight="1">
      <c r="A626" s="1020"/>
      <c r="B626" s="1021"/>
      <c r="C626" s="1021"/>
      <c r="D626" s="1021"/>
      <c r="E626" s="1021"/>
      <c r="F626" s="1021"/>
    </row>
    <row r="627" spans="1:6" ht="14.1" customHeight="1">
      <c r="A627" s="1020"/>
      <c r="B627" s="1021"/>
      <c r="C627" s="1021"/>
      <c r="D627" s="1021"/>
      <c r="E627" s="1021"/>
      <c r="F627" s="1021"/>
    </row>
    <row r="628" spans="1:6" ht="14.1" customHeight="1">
      <c r="A628" s="1020"/>
      <c r="B628" s="1021"/>
      <c r="C628" s="1021"/>
      <c r="D628" s="1021"/>
      <c r="E628" s="1021"/>
      <c r="F628" s="1021"/>
    </row>
    <row r="629" spans="1:6" ht="14.1" customHeight="1">
      <c r="A629" s="1020"/>
      <c r="B629" s="1021"/>
      <c r="C629" s="1021"/>
      <c r="D629" s="1021"/>
      <c r="E629" s="1021"/>
      <c r="F629" s="1021"/>
    </row>
    <row r="630" spans="1:6" ht="14.1" customHeight="1">
      <c r="A630" s="1020"/>
      <c r="B630" s="1021"/>
      <c r="C630" s="1021"/>
      <c r="D630" s="1021"/>
      <c r="E630" s="1021"/>
      <c r="F630" s="1021"/>
    </row>
    <row r="631" spans="1:6" ht="14.1" customHeight="1">
      <c r="A631" s="1020"/>
      <c r="B631" s="1021"/>
      <c r="C631" s="1021"/>
      <c r="D631" s="1021"/>
      <c r="E631" s="1021"/>
      <c r="F631" s="1021"/>
    </row>
    <row r="632" spans="1:6" ht="14.1" customHeight="1">
      <c r="A632" s="1020"/>
      <c r="B632" s="1021"/>
      <c r="C632" s="1021"/>
      <c r="D632" s="1021"/>
      <c r="E632" s="1021"/>
      <c r="F632" s="1021"/>
    </row>
    <row r="633" spans="1:6" ht="14.1" customHeight="1">
      <c r="A633" s="1020"/>
      <c r="B633" s="1021"/>
      <c r="C633" s="1021"/>
      <c r="D633" s="1021"/>
      <c r="E633" s="1021"/>
      <c r="F633" s="1021"/>
    </row>
    <row r="634" spans="1:6" ht="14.1" customHeight="1">
      <c r="A634" s="1020"/>
      <c r="B634" s="1021"/>
      <c r="C634" s="1021"/>
      <c r="D634" s="1021"/>
      <c r="E634" s="1021"/>
      <c r="F634" s="1021"/>
    </row>
    <row r="635" spans="1:6" ht="14.1" customHeight="1">
      <c r="A635" s="1020"/>
      <c r="B635" s="1021"/>
      <c r="C635" s="1021"/>
      <c r="D635" s="1021"/>
      <c r="E635" s="1021"/>
      <c r="F635" s="1021"/>
    </row>
    <row r="636" spans="1:6" ht="14.1" customHeight="1">
      <c r="A636" s="1020"/>
      <c r="B636" s="1021"/>
      <c r="C636" s="1021"/>
      <c r="D636" s="1021"/>
      <c r="E636" s="1021"/>
      <c r="F636" s="1021"/>
    </row>
    <row r="637" spans="1:6" ht="14.1" customHeight="1">
      <c r="A637" s="1020"/>
      <c r="B637" s="1021"/>
      <c r="C637" s="1021"/>
      <c r="D637" s="1021"/>
      <c r="E637" s="1021"/>
      <c r="F637" s="1021"/>
    </row>
    <row r="638" spans="1:6" ht="14.1" customHeight="1">
      <c r="B638" s="1021"/>
      <c r="C638" s="1021"/>
      <c r="D638" s="1021"/>
      <c r="E638" s="1021"/>
      <c r="F638" s="1021"/>
    </row>
    <row r="639" spans="1:6" ht="14.1" customHeight="1">
      <c r="B639" s="1021"/>
      <c r="C639" s="1021"/>
      <c r="D639" s="1021"/>
      <c r="E639" s="1021"/>
      <c r="F639" s="1021"/>
    </row>
    <row r="640" spans="1:6" ht="14.1" customHeight="1">
      <c r="B640" s="1021"/>
      <c r="C640" s="1021"/>
      <c r="D640" s="1021"/>
      <c r="E640" s="1021"/>
      <c r="F640" s="1021"/>
    </row>
    <row r="641" spans="2:6" ht="14.1" customHeight="1">
      <c r="B641" s="1021"/>
      <c r="C641" s="1021"/>
      <c r="D641" s="1021"/>
      <c r="E641" s="1021"/>
      <c r="F641" s="1021"/>
    </row>
    <row r="642" spans="2:6" ht="14.1" customHeight="1">
      <c r="B642" s="1021"/>
      <c r="C642" s="1021"/>
      <c r="D642" s="1021"/>
      <c r="E642" s="1021"/>
      <c r="F642" s="1021"/>
    </row>
    <row r="643" spans="2:6" ht="14.1" customHeight="1">
      <c r="B643" s="1021"/>
      <c r="C643" s="1021"/>
      <c r="D643" s="1021"/>
      <c r="E643" s="1021"/>
      <c r="F643" s="1021"/>
    </row>
    <row r="644" spans="2:6" ht="14.1" customHeight="1">
      <c r="B644" s="1021"/>
      <c r="C644" s="1021"/>
      <c r="D644" s="1021"/>
      <c r="E644" s="1021"/>
      <c r="F644" s="1021"/>
    </row>
    <row r="645" spans="2:6" ht="14.1" customHeight="1">
      <c r="B645" s="1021"/>
      <c r="C645" s="1021"/>
      <c r="D645" s="1021"/>
      <c r="E645" s="1021"/>
      <c r="F645" s="1021"/>
    </row>
    <row r="646" spans="2:6" ht="14.1" customHeight="1">
      <c r="B646" s="1021"/>
      <c r="C646" s="1021"/>
      <c r="D646" s="1021"/>
      <c r="E646" s="1021"/>
      <c r="F646" s="1021"/>
    </row>
    <row r="647" spans="2:6" ht="14.1" customHeight="1">
      <c r="B647" s="1021"/>
      <c r="C647" s="1021"/>
      <c r="D647" s="1021"/>
      <c r="E647" s="1021"/>
      <c r="F647" s="1021"/>
    </row>
    <row r="648" spans="2:6" ht="14.1" customHeight="1">
      <c r="B648" s="1021"/>
      <c r="C648" s="1021"/>
      <c r="D648" s="1021"/>
      <c r="E648" s="1021"/>
      <c r="F648" s="1021"/>
    </row>
    <row r="649" spans="2:6" ht="14.1" customHeight="1">
      <c r="B649" s="1021"/>
      <c r="C649" s="1021"/>
      <c r="D649" s="1021"/>
      <c r="E649" s="1021"/>
      <c r="F649" s="1021"/>
    </row>
    <row r="650" spans="2:6" ht="14.1" customHeight="1">
      <c r="B650" s="1021"/>
      <c r="C650" s="1021"/>
      <c r="D650" s="1021"/>
      <c r="E650" s="1021"/>
      <c r="F650" s="1021"/>
    </row>
    <row r="651" spans="2:6" ht="14.1" customHeight="1">
      <c r="B651" s="1021"/>
      <c r="C651" s="1021"/>
      <c r="D651" s="1021"/>
      <c r="E651" s="1021"/>
      <c r="F651" s="1021"/>
    </row>
    <row r="652" spans="2:6" ht="14.1" customHeight="1">
      <c r="B652" s="1021"/>
      <c r="C652" s="1021"/>
      <c r="D652" s="1021"/>
      <c r="E652" s="1021"/>
      <c r="F652" s="1021"/>
    </row>
    <row r="653" spans="2:6" ht="14.1" customHeight="1">
      <c r="B653" s="1021"/>
      <c r="C653" s="1021"/>
      <c r="D653" s="1021"/>
      <c r="E653" s="1021"/>
      <c r="F653" s="1021"/>
    </row>
    <row r="654" spans="2:6" ht="14.1" customHeight="1">
      <c r="B654" s="1021"/>
      <c r="C654" s="1021"/>
      <c r="D654" s="1021"/>
      <c r="E654" s="1021"/>
      <c r="F654" s="1021"/>
    </row>
    <row r="655" spans="2:6" ht="14.1" customHeight="1">
      <c r="B655" s="1021"/>
      <c r="C655" s="1021"/>
      <c r="D655" s="1021"/>
      <c r="E655" s="1021"/>
      <c r="F655" s="1021"/>
    </row>
    <row r="656" spans="2:6" ht="14.1" customHeight="1">
      <c r="B656" s="1021"/>
      <c r="C656" s="1021"/>
      <c r="D656" s="1021"/>
      <c r="E656" s="1021"/>
      <c r="F656" s="1021"/>
    </row>
    <row r="657" spans="2:6" ht="14.1" customHeight="1">
      <c r="B657" s="1021"/>
      <c r="C657" s="1021"/>
      <c r="D657" s="1021"/>
      <c r="E657" s="1021"/>
      <c r="F657" s="1021"/>
    </row>
    <row r="658" spans="2:6" ht="14.1" customHeight="1">
      <c r="B658" s="1021"/>
      <c r="C658" s="1021"/>
      <c r="D658" s="1021"/>
      <c r="E658" s="1021"/>
      <c r="F658" s="1021"/>
    </row>
    <row r="659" spans="2:6" ht="14.1" customHeight="1">
      <c r="B659" s="1021"/>
      <c r="C659" s="1021"/>
      <c r="D659" s="1021"/>
      <c r="E659" s="1021"/>
      <c r="F659" s="1021"/>
    </row>
    <row r="660" spans="2:6" ht="14.1" customHeight="1">
      <c r="B660" s="1021"/>
      <c r="C660" s="1021"/>
      <c r="D660" s="1021"/>
      <c r="E660" s="1021"/>
      <c r="F660" s="1021"/>
    </row>
    <row r="661" spans="2:6" ht="14.1" customHeight="1">
      <c r="B661" s="1021"/>
      <c r="C661" s="1021"/>
      <c r="D661" s="1021"/>
      <c r="E661" s="1021"/>
      <c r="F661" s="1021"/>
    </row>
    <row r="662" spans="2:6" ht="14.1" customHeight="1">
      <c r="B662" s="1021"/>
      <c r="C662" s="1021"/>
      <c r="D662" s="1021"/>
      <c r="E662" s="1021"/>
      <c r="F662" s="1021"/>
    </row>
    <row r="663" spans="2:6" ht="14.1" customHeight="1">
      <c r="B663" s="1021"/>
      <c r="C663" s="1021"/>
      <c r="D663" s="1021"/>
      <c r="E663" s="1021"/>
      <c r="F663" s="1021"/>
    </row>
    <row r="664" spans="2:6" ht="14.1" customHeight="1">
      <c r="B664" s="1021"/>
      <c r="C664" s="1021"/>
      <c r="D664" s="1021"/>
      <c r="E664" s="1021"/>
      <c r="F664" s="1021"/>
    </row>
    <row r="665" spans="2:6" ht="14.1" customHeight="1">
      <c r="B665" s="1021"/>
      <c r="C665" s="1021"/>
      <c r="D665" s="1021"/>
      <c r="E665" s="1021"/>
      <c r="F665" s="1021"/>
    </row>
    <row r="666" spans="2:6" ht="14.1" customHeight="1">
      <c r="B666" s="1021"/>
      <c r="C666" s="1021"/>
      <c r="D666" s="1021"/>
      <c r="E666" s="1021"/>
      <c r="F666" s="1021"/>
    </row>
    <row r="667" spans="2:6" ht="14.1" customHeight="1">
      <c r="B667" s="1021"/>
      <c r="C667" s="1021"/>
      <c r="D667" s="1021"/>
      <c r="E667" s="1021"/>
      <c r="F667" s="1021"/>
    </row>
    <row r="668" spans="2:6" ht="14.1" customHeight="1">
      <c r="B668" s="1021"/>
      <c r="C668" s="1021"/>
      <c r="D668" s="1021"/>
      <c r="E668" s="1021"/>
      <c r="F668" s="1021"/>
    </row>
    <row r="669" spans="2:6" ht="14.1" customHeight="1">
      <c r="B669" s="1021"/>
      <c r="C669" s="1021"/>
      <c r="D669" s="1021"/>
      <c r="E669" s="1021"/>
      <c r="F669" s="1021"/>
    </row>
    <row r="670" spans="2:6" ht="14.1" customHeight="1">
      <c r="B670" s="1021"/>
      <c r="C670" s="1021"/>
      <c r="D670" s="1021"/>
      <c r="E670" s="1021"/>
      <c r="F670" s="1021"/>
    </row>
    <row r="671" spans="2:6" ht="14.1" customHeight="1">
      <c r="B671" s="1021"/>
      <c r="C671" s="1021"/>
      <c r="D671" s="1021"/>
      <c r="E671" s="1021"/>
      <c r="F671" s="1021"/>
    </row>
    <row r="672" spans="2:6" ht="14.1" customHeight="1">
      <c r="B672" s="1021"/>
      <c r="C672" s="1021"/>
      <c r="D672" s="1021"/>
      <c r="E672" s="1021"/>
      <c r="F672" s="1021"/>
    </row>
    <row r="673" spans="2:6" ht="14.1" customHeight="1">
      <c r="B673" s="1021"/>
      <c r="C673" s="1021"/>
      <c r="D673" s="1021"/>
      <c r="E673" s="1021"/>
      <c r="F673" s="1021"/>
    </row>
    <row r="674" spans="2:6" ht="14.1" customHeight="1">
      <c r="B674" s="1021"/>
      <c r="C674" s="1021"/>
      <c r="D674" s="1021"/>
      <c r="E674" s="1021"/>
      <c r="F674" s="1021"/>
    </row>
    <row r="675" spans="2:6" ht="14.1" customHeight="1">
      <c r="B675" s="1021"/>
      <c r="C675" s="1021"/>
      <c r="D675" s="1021"/>
      <c r="E675" s="1021"/>
      <c r="F675" s="1021"/>
    </row>
    <row r="676" spans="2:6" ht="14.1" customHeight="1">
      <c r="B676" s="1021"/>
      <c r="C676" s="1021"/>
      <c r="D676" s="1021"/>
      <c r="E676" s="1021"/>
      <c r="F676" s="1021"/>
    </row>
    <row r="677" spans="2:6" ht="14.1" customHeight="1">
      <c r="B677" s="1021"/>
      <c r="C677" s="1021"/>
      <c r="D677" s="1021"/>
      <c r="E677" s="1021"/>
      <c r="F677" s="1021"/>
    </row>
    <row r="678" spans="2:6" ht="14.1" customHeight="1">
      <c r="B678" s="1021"/>
      <c r="C678" s="1021"/>
      <c r="D678" s="1021"/>
      <c r="E678" s="1021"/>
      <c r="F678" s="1021"/>
    </row>
    <row r="679" spans="2:6" ht="14.1" customHeight="1">
      <c r="B679" s="1021"/>
      <c r="C679" s="1021"/>
      <c r="D679" s="1021"/>
      <c r="E679" s="1021"/>
      <c r="F679" s="1021"/>
    </row>
    <row r="680" spans="2:6" ht="14.1" customHeight="1">
      <c r="B680" s="1021"/>
      <c r="C680" s="1021"/>
      <c r="D680" s="1021"/>
      <c r="E680" s="1021"/>
      <c r="F680" s="1021"/>
    </row>
    <row r="681" spans="2:6" ht="14.1" customHeight="1">
      <c r="B681" s="1021"/>
      <c r="C681" s="1021"/>
      <c r="D681" s="1021"/>
      <c r="E681" s="1021"/>
      <c r="F681" s="1021"/>
    </row>
    <row r="682" spans="2:6" ht="14.1" customHeight="1">
      <c r="B682" s="1021"/>
      <c r="C682" s="1021"/>
      <c r="D682" s="1021"/>
      <c r="E682" s="1021"/>
      <c r="F682" s="1021"/>
    </row>
    <row r="683" spans="2:6" ht="14.1" customHeight="1">
      <c r="B683" s="1021"/>
      <c r="C683" s="1021"/>
      <c r="D683" s="1021"/>
      <c r="E683" s="1021"/>
      <c r="F683" s="1021"/>
    </row>
    <row r="684" spans="2:6" ht="14.1" customHeight="1">
      <c r="B684" s="1021"/>
      <c r="C684" s="1021"/>
      <c r="D684" s="1021"/>
      <c r="E684" s="1021"/>
      <c r="F684" s="1021"/>
    </row>
    <row r="685" spans="2:6" ht="14.1" customHeight="1">
      <c r="B685" s="1021"/>
      <c r="C685" s="1021"/>
      <c r="D685" s="1021"/>
      <c r="E685" s="1021"/>
      <c r="F685" s="1021"/>
    </row>
    <row r="686" spans="2:6" ht="14.1" customHeight="1">
      <c r="B686" s="1021"/>
      <c r="C686" s="1021"/>
      <c r="D686" s="1021"/>
      <c r="E686" s="1021"/>
      <c r="F686" s="1021"/>
    </row>
    <row r="687" spans="2:6" ht="14.1" customHeight="1">
      <c r="B687" s="1021"/>
      <c r="C687" s="1021"/>
      <c r="D687" s="1021"/>
      <c r="E687" s="1021"/>
      <c r="F687" s="1021"/>
    </row>
    <row r="688" spans="2:6" ht="14.1" customHeight="1">
      <c r="B688" s="1021"/>
      <c r="C688" s="1021"/>
      <c r="D688" s="1021"/>
      <c r="E688" s="1021"/>
      <c r="F688" s="1021"/>
    </row>
    <row r="689" spans="2:6" ht="14.1" customHeight="1">
      <c r="B689" s="1021"/>
      <c r="C689" s="1021"/>
      <c r="D689" s="1021"/>
      <c r="E689" s="1021"/>
      <c r="F689" s="1021"/>
    </row>
    <row r="690" spans="2:6" ht="14.1" customHeight="1">
      <c r="B690" s="1021"/>
      <c r="C690" s="1021"/>
      <c r="D690" s="1021"/>
      <c r="E690" s="1021"/>
      <c r="F690" s="1021"/>
    </row>
    <row r="691" spans="2:6" ht="14.1" customHeight="1">
      <c r="B691" s="1021"/>
      <c r="C691" s="1021"/>
      <c r="D691" s="1021"/>
      <c r="E691" s="1021"/>
      <c r="F691" s="1021"/>
    </row>
    <row r="692" spans="2:6" ht="14.1" customHeight="1">
      <c r="B692" s="1021"/>
      <c r="C692" s="1021"/>
      <c r="D692" s="1021"/>
      <c r="E692" s="1021"/>
      <c r="F692" s="1021"/>
    </row>
    <row r="693" spans="2:6" ht="14.1" customHeight="1">
      <c r="B693" s="1021"/>
      <c r="C693" s="1021"/>
      <c r="D693" s="1021"/>
      <c r="E693" s="1021"/>
      <c r="F693" s="1021"/>
    </row>
    <row r="694" spans="2:6" ht="14.1" customHeight="1">
      <c r="B694" s="1021"/>
      <c r="C694" s="1021"/>
      <c r="D694" s="1021"/>
      <c r="E694" s="1021"/>
      <c r="F694" s="1021"/>
    </row>
    <row r="695" spans="2:6" ht="14.1" customHeight="1">
      <c r="B695" s="1021"/>
      <c r="C695" s="1021"/>
      <c r="D695" s="1021"/>
      <c r="E695" s="1021"/>
      <c r="F695" s="1021"/>
    </row>
    <row r="696" spans="2:6" ht="14.1" customHeight="1">
      <c r="B696" s="1021"/>
      <c r="C696" s="1021"/>
      <c r="D696" s="1021"/>
      <c r="E696" s="1021"/>
      <c r="F696" s="1021"/>
    </row>
    <row r="697" spans="2:6" ht="14.1" customHeight="1">
      <c r="B697" s="1021"/>
      <c r="C697" s="1021"/>
      <c r="D697" s="1021"/>
      <c r="E697" s="1021"/>
      <c r="F697" s="1021"/>
    </row>
    <row r="698" spans="2:6" ht="14.1" customHeight="1">
      <c r="B698" s="1021"/>
      <c r="C698" s="1021"/>
      <c r="D698" s="1021"/>
      <c r="E698" s="1021"/>
      <c r="F698" s="1021"/>
    </row>
    <row r="699" spans="2:6" ht="14.1" customHeight="1">
      <c r="B699" s="1021"/>
      <c r="C699" s="1021"/>
      <c r="D699" s="1021"/>
      <c r="E699" s="1021"/>
      <c r="F699" s="1021"/>
    </row>
    <row r="700" spans="2:6" ht="14.1" customHeight="1">
      <c r="B700" s="1021"/>
      <c r="C700" s="1021"/>
      <c r="D700" s="1021"/>
      <c r="E700" s="1021"/>
      <c r="F700" s="1021"/>
    </row>
    <row r="701" spans="2:6" ht="14.1" customHeight="1">
      <c r="B701" s="1021"/>
      <c r="C701" s="1021"/>
      <c r="D701" s="1021"/>
      <c r="E701" s="1021"/>
      <c r="F701" s="1021"/>
    </row>
    <row r="702" spans="2:6" ht="14.1" customHeight="1">
      <c r="B702" s="1021"/>
      <c r="C702" s="1021"/>
      <c r="D702" s="1021"/>
      <c r="E702" s="1021"/>
      <c r="F702" s="1021"/>
    </row>
    <row r="703" spans="2:6" ht="14.1" customHeight="1">
      <c r="B703" s="1021"/>
      <c r="C703" s="1021"/>
      <c r="D703" s="1021"/>
      <c r="E703" s="1021"/>
      <c r="F703" s="1021"/>
    </row>
    <row r="704" spans="2:6" ht="14.1" customHeight="1">
      <c r="B704" s="1021"/>
      <c r="C704" s="1021"/>
      <c r="D704" s="1021"/>
      <c r="E704" s="1021"/>
      <c r="F704" s="1021"/>
    </row>
    <row r="705" spans="2:6" ht="14.1" customHeight="1">
      <c r="B705" s="1021"/>
      <c r="C705" s="1021"/>
      <c r="D705" s="1021"/>
      <c r="E705" s="1021"/>
      <c r="F705" s="1021"/>
    </row>
    <row r="706" spans="2:6" ht="14.1" customHeight="1">
      <c r="B706" s="1021"/>
      <c r="C706" s="1021"/>
      <c r="D706" s="1021"/>
      <c r="E706" s="1021"/>
      <c r="F706" s="1021"/>
    </row>
    <row r="707" spans="2:6" ht="14.1" customHeight="1">
      <c r="B707" s="1021"/>
      <c r="C707" s="1021"/>
      <c r="D707" s="1021"/>
      <c r="E707" s="1021"/>
      <c r="F707" s="1021"/>
    </row>
    <row r="708" spans="2:6" ht="14.1" customHeight="1">
      <c r="B708" s="1021"/>
      <c r="C708" s="1021"/>
      <c r="D708" s="1021"/>
      <c r="E708" s="1021"/>
      <c r="F708" s="1021"/>
    </row>
    <row r="709" spans="2:6" ht="14.1" customHeight="1">
      <c r="B709" s="1021"/>
      <c r="C709" s="1021"/>
      <c r="D709" s="1021"/>
      <c r="E709" s="1021"/>
      <c r="F709" s="1021"/>
    </row>
    <row r="710" spans="2:6" ht="14.1" customHeight="1">
      <c r="B710" s="1021"/>
      <c r="C710" s="1021"/>
      <c r="D710" s="1021"/>
      <c r="E710" s="1021"/>
      <c r="F710" s="1021"/>
    </row>
    <row r="711" spans="2:6" ht="14.1" customHeight="1">
      <c r="B711" s="1021"/>
      <c r="C711" s="1021"/>
      <c r="D711" s="1021"/>
      <c r="E711" s="1021"/>
      <c r="F711" s="1021"/>
    </row>
    <row r="712" spans="2:6" ht="14.1" customHeight="1">
      <c r="B712" s="1021"/>
      <c r="C712" s="1021"/>
      <c r="D712" s="1021"/>
      <c r="E712" s="1021"/>
      <c r="F712" s="1021"/>
    </row>
    <row r="713" spans="2:6" ht="14.1" customHeight="1">
      <c r="B713" s="1021"/>
      <c r="C713" s="1021"/>
      <c r="D713" s="1021"/>
      <c r="E713" s="1021"/>
      <c r="F713" s="1021"/>
    </row>
    <row r="714" spans="2:6" ht="14.1" customHeight="1">
      <c r="B714" s="1021"/>
      <c r="C714" s="1021"/>
      <c r="D714" s="1021"/>
      <c r="E714" s="1021"/>
      <c r="F714" s="1021"/>
    </row>
    <row r="715" spans="2:6" ht="14.1" customHeight="1">
      <c r="B715" s="1021"/>
      <c r="C715" s="1021"/>
      <c r="D715" s="1021"/>
      <c r="E715" s="1021"/>
      <c r="F715" s="1021"/>
    </row>
    <row r="716" spans="2:6" ht="14.1" customHeight="1">
      <c r="B716" s="1021"/>
      <c r="C716" s="1021"/>
      <c r="D716" s="1021"/>
      <c r="E716" s="1021"/>
      <c r="F716" s="1021"/>
    </row>
    <row r="717" spans="2:6" ht="14.1" customHeight="1">
      <c r="B717" s="1021"/>
      <c r="C717" s="1021"/>
      <c r="D717" s="1021"/>
      <c r="E717" s="1021"/>
      <c r="F717" s="1021"/>
    </row>
    <row r="718" spans="2:6" ht="14.1" customHeight="1">
      <c r="B718" s="1021"/>
      <c r="C718" s="1021"/>
      <c r="D718" s="1021"/>
      <c r="E718" s="1021"/>
      <c r="F718" s="1021"/>
    </row>
    <row r="719" spans="2:6" ht="14.1" customHeight="1">
      <c r="B719" s="1021"/>
      <c r="C719" s="1021"/>
      <c r="D719" s="1021"/>
      <c r="E719" s="1021"/>
      <c r="F719" s="1021"/>
    </row>
    <row r="720" spans="2:6" ht="14.1" customHeight="1">
      <c r="B720" s="1021"/>
      <c r="C720" s="1021"/>
      <c r="D720" s="1021"/>
      <c r="E720" s="1021"/>
      <c r="F720" s="1021"/>
    </row>
    <row r="721" spans="2:6" ht="14.1" customHeight="1">
      <c r="B721" s="1021"/>
      <c r="C721" s="1021"/>
      <c r="D721" s="1021"/>
      <c r="E721" s="1021"/>
      <c r="F721" s="1021"/>
    </row>
    <row r="722" spans="2:6" ht="14.1" customHeight="1">
      <c r="B722" s="1021"/>
      <c r="C722" s="1021"/>
      <c r="D722" s="1021"/>
      <c r="E722" s="1021"/>
      <c r="F722" s="1021"/>
    </row>
    <row r="723" spans="2:6" ht="14.1" customHeight="1">
      <c r="B723" s="1021"/>
      <c r="C723" s="1021"/>
      <c r="D723" s="1021"/>
      <c r="E723" s="1021"/>
      <c r="F723" s="1021"/>
    </row>
    <row r="724" spans="2:6" ht="14.1" customHeight="1">
      <c r="B724" s="1021"/>
      <c r="C724" s="1021"/>
      <c r="D724" s="1021"/>
      <c r="E724" s="1021"/>
      <c r="F724" s="1021"/>
    </row>
    <row r="725" spans="2:6" ht="14.1" customHeight="1">
      <c r="B725" s="1021"/>
      <c r="C725" s="1021"/>
      <c r="D725" s="1021"/>
      <c r="E725" s="1021"/>
      <c r="F725" s="1021"/>
    </row>
    <row r="726" spans="2:6" ht="14.1" customHeight="1">
      <c r="B726" s="1021"/>
      <c r="C726" s="1021"/>
      <c r="D726" s="1021"/>
      <c r="E726" s="1021"/>
      <c r="F726" s="1021"/>
    </row>
    <row r="727" spans="2:6" ht="14.1" customHeight="1">
      <c r="B727" s="1021"/>
      <c r="C727" s="1021"/>
      <c r="D727" s="1021"/>
      <c r="E727" s="1021"/>
      <c r="F727" s="1021"/>
    </row>
    <row r="728" spans="2:6" ht="14.1" customHeight="1">
      <c r="B728" s="1021"/>
      <c r="C728" s="1021"/>
      <c r="D728" s="1021"/>
      <c r="E728" s="1021"/>
      <c r="F728" s="1021"/>
    </row>
    <row r="729" spans="2:6" ht="14.1" customHeight="1">
      <c r="B729" s="1021"/>
      <c r="C729" s="1021"/>
      <c r="D729" s="1021"/>
      <c r="E729" s="1021"/>
      <c r="F729" s="1021"/>
    </row>
    <row r="730" spans="2:6" ht="14.1" customHeight="1">
      <c r="B730" s="1021"/>
      <c r="C730" s="1021"/>
      <c r="D730" s="1021"/>
      <c r="E730" s="1021"/>
      <c r="F730" s="1021"/>
    </row>
    <row r="731" spans="2:6" ht="14.1" customHeight="1">
      <c r="B731" s="1021"/>
      <c r="C731" s="1021"/>
      <c r="D731" s="1021"/>
      <c r="E731" s="1021"/>
      <c r="F731" s="1021"/>
    </row>
    <row r="732" spans="2:6" ht="14.1" customHeight="1">
      <c r="B732" s="1021"/>
      <c r="C732" s="1021"/>
      <c r="D732" s="1021"/>
      <c r="E732" s="1021"/>
      <c r="F732" s="1021"/>
    </row>
    <row r="733" spans="2:6" ht="14.1" customHeight="1">
      <c r="B733" s="1021"/>
      <c r="C733" s="1021"/>
      <c r="D733" s="1021"/>
      <c r="E733" s="1021"/>
      <c r="F733" s="1021"/>
    </row>
    <row r="734" spans="2:6" ht="14.1" customHeight="1">
      <c r="B734" s="1021"/>
      <c r="C734" s="1021"/>
      <c r="D734" s="1021"/>
      <c r="E734" s="1021"/>
      <c r="F734" s="1021"/>
    </row>
    <row r="735" spans="2:6" ht="14.1" customHeight="1">
      <c r="B735" s="1021"/>
      <c r="C735" s="1021"/>
      <c r="D735" s="1021"/>
      <c r="E735" s="1021"/>
      <c r="F735" s="1021"/>
    </row>
    <row r="736" spans="2:6" ht="14.1" customHeight="1">
      <c r="B736" s="1021"/>
      <c r="C736" s="1021"/>
      <c r="D736" s="1021"/>
      <c r="E736" s="1021"/>
      <c r="F736" s="1021"/>
    </row>
    <row r="737" spans="2:6" ht="14.1" customHeight="1">
      <c r="B737" s="1021"/>
      <c r="C737" s="1021"/>
      <c r="D737" s="1021"/>
      <c r="E737" s="1021"/>
      <c r="F737" s="1021"/>
    </row>
    <row r="738" spans="2:6" ht="14.1" customHeight="1">
      <c r="B738" s="1021"/>
      <c r="C738" s="1021"/>
      <c r="D738" s="1021"/>
      <c r="E738" s="1021"/>
      <c r="F738" s="1021"/>
    </row>
    <row r="739" spans="2:6" ht="14.1" customHeight="1">
      <c r="B739" s="1021"/>
      <c r="C739" s="1021"/>
      <c r="D739" s="1021"/>
      <c r="E739" s="1021"/>
      <c r="F739" s="1021"/>
    </row>
    <row r="740" spans="2:6" ht="14.1" customHeight="1">
      <c r="B740" s="1021"/>
      <c r="C740" s="1021"/>
      <c r="D740" s="1021"/>
      <c r="E740" s="1021"/>
      <c r="F740" s="1021"/>
    </row>
    <row r="741" spans="2:6" ht="14.1" customHeight="1">
      <c r="B741" s="1021"/>
      <c r="C741" s="1021"/>
      <c r="D741" s="1021"/>
      <c r="E741" s="1021"/>
      <c r="F741" s="1021"/>
    </row>
    <row r="742" spans="2:6" ht="14.1" customHeight="1">
      <c r="B742" s="1021"/>
      <c r="C742" s="1021"/>
      <c r="D742" s="1021"/>
      <c r="E742" s="1021"/>
      <c r="F742" s="1021"/>
    </row>
    <row r="743" spans="2:6" ht="14.1" customHeight="1">
      <c r="B743" s="1021"/>
      <c r="C743" s="1021"/>
      <c r="D743" s="1021"/>
      <c r="E743" s="1021"/>
      <c r="F743" s="1021"/>
    </row>
    <row r="744" spans="2:6" ht="14.1" customHeight="1">
      <c r="B744" s="1021"/>
      <c r="C744" s="1021"/>
      <c r="D744" s="1021"/>
      <c r="E744" s="1021"/>
      <c r="F744" s="1021"/>
    </row>
    <row r="745" spans="2:6" ht="14.1" customHeight="1">
      <c r="B745" s="1021"/>
      <c r="C745" s="1021"/>
      <c r="D745" s="1021"/>
      <c r="E745" s="1021"/>
      <c r="F745" s="1021"/>
    </row>
    <row r="746" spans="2:6" ht="14.1" customHeight="1">
      <c r="B746" s="1021"/>
      <c r="C746" s="1021"/>
      <c r="D746" s="1021"/>
      <c r="E746" s="1021"/>
      <c r="F746" s="1021"/>
    </row>
    <row r="747" spans="2:6" ht="14.1" customHeight="1">
      <c r="B747" s="1021"/>
      <c r="C747" s="1021"/>
      <c r="D747" s="1021"/>
      <c r="E747" s="1021"/>
      <c r="F747" s="1021"/>
    </row>
    <row r="748" spans="2:6" ht="14.1" customHeight="1">
      <c r="B748" s="1021"/>
      <c r="C748" s="1021"/>
      <c r="D748" s="1021"/>
      <c r="E748" s="1021"/>
      <c r="F748" s="1021"/>
    </row>
    <row r="749" spans="2:6" ht="14.1" customHeight="1">
      <c r="B749" s="1021"/>
      <c r="C749" s="1021"/>
      <c r="D749" s="1021"/>
      <c r="E749" s="1021"/>
      <c r="F749" s="1021"/>
    </row>
    <row r="750" spans="2:6" ht="14.1" customHeight="1">
      <c r="B750" s="1021"/>
      <c r="C750" s="1021"/>
      <c r="D750" s="1021"/>
      <c r="E750" s="1021"/>
      <c r="F750" s="1021"/>
    </row>
    <row r="751" spans="2:6" ht="14.1" customHeight="1">
      <c r="B751" s="1021"/>
      <c r="C751" s="1021"/>
      <c r="D751" s="1021"/>
      <c r="E751" s="1021"/>
      <c r="F751" s="1021"/>
    </row>
    <row r="752" spans="2:6" ht="14.1" customHeight="1">
      <c r="B752" s="1021"/>
      <c r="C752" s="1021"/>
      <c r="D752" s="1021"/>
      <c r="E752" s="1021"/>
      <c r="F752" s="1021"/>
    </row>
    <row r="753" spans="2:6" ht="14.1" customHeight="1">
      <c r="B753" s="1021"/>
      <c r="C753" s="1021"/>
      <c r="D753" s="1021"/>
      <c r="E753" s="1021"/>
      <c r="F753" s="1021"/>
    </row>
    <row r="754" spans="2:6" ht="14.1" customHeight="1">
      <c r="B754" s="1021"/>
      <c r="C754" s="1021"/>
      <c r="D754" s="1021"/>
      <c r="E754" s="1021"/>
      <c r="F754" s="1021"/>
    </row>
    <row r="755" spans="2:6" ht="14.1" customHeight="1">
      <c r="B755" s="1021"/>
      <c r="C755" s="1021"/>
      <c r="D755" s="1021"/>
      <c r="E755" s="1021"/>
      <c r="F755" s="1021"/>
    </row>
    <row r="756" spans="2:6" ht="14.1" customHeight="1">
      <c r="B756" s="1021"/>
      <c r="C756" s="1021"/>
      <c r="D756" s="1021"/>
      <c r="E756" s="1021"/>
      <c r="F756" s="1021"/>
    </row>
    <row r="757" spans="2:6" ht="14.1" customHeight="1">
      <c r="B757" s="1021"/>
      <c r="C757" s="1021"/>
      <c r="D757" s="1021"/>
      <c r="E757" s="1021"/>
      <c r="F757" s="1021"/>
    </row>
    <row r="758" spans="2:6" ht="14.1" customHeight="1">
      <c r="B758" s="1021"/>
      <c r="C758" s="1021"/>
      <c r="D758" s="1021"/>
      <c r="E758" s="1021"/>
      <c r="F758" s="1021"/>
    </row>
    <row r="759" spans="2:6" ht="14.1" customHeight="1">
      <c r="B759" s="1021"/>
      <c r="C759" s="1021"/>
      <c r="D759" s="1021"/>
      <c r="E759" s="1021"/>
      <c r="F759" s="1021"/>
    </row>
    <row r="760" spans="2:6" ht="14.1" customHeight="1">
      <c r="B760" s="1021"/>
      <c r="C760" s="1021"/>
      <c r="D760" s="1021"/>
      <c r="E760" s="1021"/>
      <c r="F760" s="1021"/>
    </row>
    <row r="761" spans="2:6" ht="14.1" customHeight="1">
      <c r="B761" s="1021"/>
      <c r="C761" s="1021"/>
      <c r="D761" s="1021"/>
      <c r="E761" s="1021"/>
      <c r="F761" s="1021"/>
    </row>
    <row r="762" spans="2:6" ht="14.1" customHeight="1">
      <c r="B762" s="1021"/>
      <c r="C762" s="1021"/>
      <c r="D762" s="1021"/>
      <c r="E762" s="1021"/>
      <c r="F762" s="1021"/>
    </row>
    <row r="763" spans="2:6" ht="14.1" customHeight="1">
      <c r="B763" s="1021"/>
      <c r="C763" s="1021"/>
      <c r="D763" s="1021"/>
      <c r="E763" s="1021"/>
      <c r="F763" s="1021"/>
    </row>
    <row r="764" spans="2:6" ht="14.1" customHeight="1">
      <c r="B764" s="1021"/>
      <c r="C764" s="1021"/>
      <c r="D764" s="1021"/>
      <c r="E764" s="1021"/>
      <c r="F764" s="1021"/>
    </row>
    <row r="765" spans="2:6" ht="14.1" customHeight="1">
      <c r="B765" s="1021"/>
      <c r="C765" s="1021"/>
      <c r="D765" s="1021"/>
      <c r="E765" s="1021"/>
      <c r="F765" s="1021"/>
    </row>
    <row r="766" spans="2:6" ht="14.1" customHeight="1">
      <c r="B766" s="1021"/>
      <c r="C766" s="1021"/>
      <c r="D766" s="1021"/>
      <c r="E766" s="1021"/>
      <c r="F766" s="1021"/>
    </row>
    <row r="767" spans="2:6" ht="14.1" customHeight="1">
      <c r="B767" s="1021"/>
      <c r="C767" s="1021"/>
      <c r="D767" s="1021"/>
      <c r="E767" s="1021"/>
      <c r="F767" s="1021"/>
    </row>
    <row r="768" spans="2:6" ht="14.1" customHeight="1">
      <c r="B768" s="1021"/>
      <c r="C768" s="1021"/>
      <c r="D768" s="1021"/>
      <c r="E768" s="1021"/>
      <c r="F768" s="1021"/>
    </row>
    <row r="769" spans="2:6" ht="14.1" customHeight="1">
      <c r="B769" s="1021"/>
      <c r="C769" s="1021"/>
      <c r="D769" s="1021"/>
      <c r="E769" s="1021"/>
      <c r="F769" s="1021"/>
    </row>
    <row r="770" spans="2:6" ht="14.1" customHeight="1">
      <c r="B770" s="1021"/>
      <c r="C770" s="1021"/>
      <c r="D770" s="1021"/>
      <c r="E770" s="1021"/>
      <c r="F770" s="1021"/>
    </row>
    <row r="771" spans="2:6" ht="14.1" customHeight="1">
      <c r="B771" s="1021"/>
      <c r="C771" s="1021"/>
      <c r="D771" s="1021"/>
      <c r="E771" s="1021"/>
      <c r="F771" s="1021"/>
    </row>
    <row r="772" spans="2:6" ht="14.1" customHeight="1">
      <c r="B772" s="1021"/>
      <c r="C772" s="1021"/>
      <c r="D772" s="1021"/>
      <c r="E772" s="1021"/>
      <c r="F772" s="1021"/>
    </row>
    <row r="773" spans="2:6" ht="14.1" customHeight="1">
      <c r="B773" s="1021"/>
      <c r="C773" s="1021"/>
      <c r="D773" s="1021"/>
      <c r="E773" s="1021"/>
      <c r="F773" s="1021"/>
    </row>
    <row r="774" spans="2:6" ht="14.1" customHeight="1">
      <c r="B774" s="1021"/>
      <c r="C774" s="1021"/>
      <c r="D774" s="1021"/>
      <c r="E774" s="1021"/>
      <c r="F774" s="1021"/>
    </row>
    <row r="775" spans="2:6" ht="14.1" customHeight="1">
      <c r="B775" s="1021"/>
      <c r="C775" s="1021"/>
      <c r="D775" s="1021"/>
      <c r="E775" s="1021"/>
      <c r="F775" s="1021"/>
    </row>
    <row r="776" spans="2:6" ht="14.1" customHeight="1">
      <c r="B776" s="1021"/>
      <c r="C776" s="1021"/>
      <c r="D776" s="1021"/>
      <c r="E776" s="1021"/>
      <c r="F776" s="1021"/>
    </row>
    <row r="777" spans="2:6" ht="14.1" customHeight="1">
      <c r="B777" s="1021"/>
      <c r="C777" s="1021"/>
      <c r="D777" s="1021"/>
      <c r="E777" s="1021"/>
      <c r="F777" s="1021"/>
    </row>
    <row r="778" spans="2:6" ht="14.1" customHeight="1">
      <c r="B778" s="1021"/>
      <c r="C778" s="1021"/>
      <c r="D778" s="1021"/>
      <c r="E778" s="1021"/>
      <c r="F778" s="1021"/>
    </row>
    <row r="779" spans="2:6" ht="14.1" customHeight="1">
      <c r="B779" s="1021"/>
      <c r="C779" s="1021"/>
      <c r="D779" s="1021"/>
      <c r="E779" s="1021"/>
      <c r="F779" s="1021"/>
    </row>
    <row r="780" spans="2:6" ht="14.1" customHeight="1">
      <c r="B780" s="1021"/>
      <c r="C780" s="1021"/>
      <c r="D780" s="1021"/>
      <c r="E780" s="1021"/>
      <c r="F780" s="1021"/>
    </row>
    <row r="781" spans="2:6" ht="14.1" customHeight="1">
      <c r="B781" s="1021"/>
      <c r="C781" s="1021"/>
      <c r="D781" s="1021"/>
      <c r="E781" s="1021"/>
      <c r="F781" s="1021"/>
    </row>
    <row r="782" spans="2:6" ht="14.1" customHeight="1">
      <c r="B782" s="1021"/>
      <c r="C782" s="1021"/>
      <c r="D782" s="1021"/>
      <c r="E782" s="1021"/>
      <c r="F782" s="1021"/>
    </row>
    <row r="783" spans="2:6" ht="14.1" customHeight="1">
      <c r="B783" s="1021"/>
      <c r="C783" s="1021"/>
      <c r="D783" s="1021"/>
      <c r="E783" s="1021"/>
      <c r="F783" s="1021"/>
    </row>
    <row r="784" spans="2:6" ht="14.1" customHeight="1">
      <c r="B784" s="1021"/>
      <c r="C784" s="1021"/>
      <c r="D784" s="1021"/>
      <c r="E784" s="1021"/>
      <c r="F784" s="1021"/>
    </row>
    <row r="785" spans="2:6" ht="14.1" customHeight="1">
      <c r="B785" s="1021"/>
      <c r="C785" s="1021"/>
      <c r="D785" s="1021"/>
      <c r="E785" s="1021"/>
      <c r="F785" s="1021"/>
    </row>
    <row r="786" spans="2:6" ht="14.1" customHeight="1">
      <c r="B786" s="1021"/>
      <c r="C786" s="1021"/>
      <c r="D786" s="1021"/>
      <c r="E786" s="1021"/>
      <c r="F786" s="1021"/>
    </row>
    <row r="787" spans="2:6" ht="14.1" customHeight="1">
      <c r="B787" s="1021"/>
      <c r="C787" s="1021"/>
      <c r="D787" s="1021"/>
      <c r="E787" s="1021"/>
      <c r="F787" s="1021"/>
    </row>
    <row r="788" spans="2:6" ht="14.1" customHeight="1">
      <c r="B788" s="1021"/>
      <c r="C788" s="1021"/>
      <c r="D788" s="1021"/>
      <c r="E788" s="1021"/>
      <c r="F788" s="1021"/>
    </row>
    <row r="789" spans="2:6" ht="14.1" customHeight="1">
      <c r="B789" s="1021"/>
      <c r="C789" s="1021"/>
      <c r="D789" s="1021"/>
      <c r="E789" s="1021"/>
      <c r="F789" s="1021"/>
    </row>
    <row r="790" spans="2:6" ht="14.1" customHeight="1">
      <c r="B790" s="1021"/>
      <c r="C790" s="1021"/>
      <c r="D790" s="1021"/>
      <c r="E790" s="1021"/>
      <c r="F790" s="1021"/>
    </row>
    <row r="791" spans="2:6" ht="14.1" customHeight="1">
      <c r="B791" s="1021"/>
      <c r="C791" s="1021"/>
      <c r="D791" s="1021"/>
      <c r="E791" s="1021"/>
      <c r="F791" s="1021"/>
    </row>
    <row r="792" spans="2:6" ht="14.1" customHeight="1">
      <c r="B792" s="1021"/>
      <c r="C792" s="1021"/>
      <c r="D792" s="1021"/>
      <c r="E792" s="1021"/>
      <c r="F792" s="1021"/>
    </row>
    <row r="793" spans="2:6" ht="14.1" customHeight="1">
      <c r="B793" s="1021"/>
      <c r="C793" s="1021"/>
      <c r="D793" s="1021"/>
      <c r="E793" s="1021"/>
      <c r="F793" s="1021"/>
    </row>
    <row r="794" spans="2:6" ht="14.1" customHeight="1">
      <c r="B794" s="1021"/>
      <c r="C794" s="1021"/>
      <c r="D794" s="1021"/>
      <c r="E794" s="1021"/>
      <c r="F794" s="1021"/>
    </row>
    <row r="795" spans="2:6" ht="14.1" customHeight="1">
      <c r="B795" s="1021"/>
      <c r="C795" s="1021"/>
      <c r="D795" s="1021"/>
      <c r="E795" s="1021"/>
      <c r="F795" s="1021"/>
    </row>
    <row r="796" spans="2:6" ht="14.1" customHeight="1">
      <c r="B796" s="1021"/>
      <c r="C796" s="1021"/>
      <c r="D796" s="1021"/>
      <c r="E796" s="1021"/>
      <c r="F796" s="1021"/>
    </row>
    <row r="797" spans="2:6" ht="14.1" customHeight="1">
      <c r="B797" s="1021"/>
      <c r="C797" s="1021"/>
      <c r="D797" s="1021"/>
      <c r="E797" s="1021"/>
      <c r="F797" s="1021"/>
    </row>
    <row r="798" spans="2:6" ht="14.1" customHeight="1">
      <c r="B798" s="1021"/>
      <c r="C798" s="1021"/>
      <c r="D798" s="1021"/>
      <c r="E798" s="1021"/>
      <c r="F798" s="1021"/>
    </row>
    <row r="799" spans="2:6" ht="14.1" customHeight="1">
      <c r="B799" s="1021"/>
      <c r="C799" s="1021"/>
      <c r="D799" s="1021"/>
      <c r="E799" s="1021"/>
      <c r="F799" s="1021"/>
    </row>
    <row r="800" spans="2:6" ht="14.1" customHeight="1">
      <c r="B800" s="1021"/>
      <c r="C800" s="1021"/>
      <c r="D800" s="1021"/>
      <c r="E800" s="1021"/>
      <c r="F800" s="1021"/>
    </row>
    <row r="801" spans="2:6" ht="14.1" customHeight="1">
      <c r="B801" s="1021"/>
      <c r="C801" s="1021"/>
      <c r="D801" s="1021"/>
      <c r="E801" s="1021"/>
      <c r="F801" s="1021"/>
    </row>
    <row r="802" spans="2:6" ht="14.1" customHeight="1">
      <c r="B802" s="1021"/>
      <c r="C802" s="1021"/>
      <c r="D802" s="1021"/>
      <c r="E802" s="1021"/>
      <c r="F802" s="1021"/>
    </row>
    <row r="803" spans="2:6" ht="14.1" customHeight="1">
      <c r="B803" s="1021"/>
      <c r="C803" s="1021"/>
      <c r="D803" s="1021"/>
      <c r="E803" s="1021"/>
      <c r="F803" s="1021"/>
    </row>
    <row r="804" spans="2:6" ht="14.1" customHeight="1">
      <c r="B804" s="1021"/>
      <c r="C804" s="1021"/>
      <c r="D804" s="1021"/>
      <c r="E804" s="1021"/>
      <c r="F804" s="1021"/>
    </row>
    <row r="805" spans="2:6" ht="14.1" customHeight="1">
      <c r="B805" s="1021"/>
      <c r="C805" s="1021"/>
      <c r="D805" s="1021"/>
      <c r="E805" s="1021"/>
      <c r="F805" s="1021"/>
    </row>
    <row r="806" spans="2:6" ht="14.1" customHeight="1">
      <c r="B806" s="1021"/>
      <c r="C806" s="1021"/>
      <c r="D806" s="1021"/>
      <c r="E806" s="1021"/>
      <c r="F806" s="1021"/>
    </row>
    <row r="807" spans="2:6" ht="14.1" customHeight="1">
      <c r="B807" s="1021"/>
      <c r="C807" s="1021"/>
      <c r="D807" s="1021"/>
      <c r="E807" s="1021"/>
      <c r="F807" s="1021"/>
    </row>
    <row r="808" spans="2:6" ht="14.1" customHeight="1">
      <c r="B808" s="1021"/>
      <c r="C808" s="1021"/>
      <c r="D808" s="1021"/>
      <c r="E808" s="1021"/>
      <c r="F808" s="1021"/>
    </row>
    <row r="809" spans="2:6" ht="14.1" customHeight="1">
      <c r="B809" s="1021"/>
      <c r="C809" s="1021"/>
      <c r="D809" s="1021"/>
      <c r="E809" s="1021"/>
      <c r="F809" s="1021"/>
    </row>
    <row r="810" spans="2:6" ht="14.1" customHeight="1">
      <c r="B810" s="1021"/>
      <c r="C810" s="1021"/>
      <c r="D810" s="1021"/>
      <c r="E810" s="1021"/>
      <c r="F810" s="1021"/>
    </row>
    <row r="811" spans="2:6" ht="14.1" customHeight="1">
      <c r="B811" s="1021"/>
      <c r="C811" s="1021"/>
      <c r="D811" s="1021"/>
      <c r="E811" s="1021"/>
      <c r="F811" s="1021"/>
    </row>
    <row r="812" spans="2:6" ht="14.1" customHeight="1">
      <c r="B812" s="1021"/>
      <c r="C812" s="1021"/>
      <c r="D812" s="1021"/>
      <c r="E812" s="1021"/>
      <c r="F812" s="1021"/>
    </row>
    <row r="813" spans="2:6" ht="14.1" customHeight="1">
      <c r="B813" s="1021"/>
      <c r="C813" s="1021"/>
      <c r="D813" s="1021"/>
      <c r="E813" s="1021"/>
      <c r="F813" s="1021"/>
    </row>
    <row r="814" spans="2:6" ht="14.1" customHeight="1">
      <c r="B814" s="1021"/>
      <c r="C814" s="1021"/>
      <c r="D814" s="1021"/>
      <c r="E814" s="1021"/>
      <c r="F814" s="1021"/>
    </row>
    <row r="815" spans="2:6" ht="14.1" customHeight="1">
      <c r="B815" s="1021"/>
      <c r="C815" s="1021"/>
      <c r="D815" s="1021"/>
      <c r="E815" s="1021"/>
      <c r="F815" s="1021"/>
    </row>
    <row r="816" spans="2:6" ht="14.1" customHeight="1">
      <c r="B816" s="1021"/>
      <c r="C816" s="1021"/>
      <c r="D816" s="1021"/>
      <c r="E816" s="1021"/>
      <c r="F816" s="1021"/>
    </row>
    <row r="817" spans="2:6" ht="14.1" customHeight="1">
      <c r="B817" s="1021"/>
      <c r="C817" s="1021"/>
      <c r="D817" s="1021"/>
      <c r="E817" s="1021"/>
      <c r="F817" s="1021"/>
    </row>
    <row r="818" spans="2:6" ht="14.1" customHeight="1">
      <c r="B818" s="1021"/>
      <c r="C818" s="1021"/>
      <c r="D818" s="1021"/>
      <c r="E818" s="1021"/>
      <c r="F818" s="1021"/>
    </row>
    <row r="819" spans="2:6" ht="14.1" customHeight="1">
      <c r="B819" s="1021"/>
      <c r="C819" s="1021"/>
      <c r="D819" s="1021"/>
      <c r="E819" s="1021"/>
      <c r="F819" s="1021"/>
    </row>
    <row r="820" spans="2:6" ht="14.1" customHeight="1">
      <c r="B820" s="1021"/>
      <c r="C820" s="1021"/>
      <c r="D820" s="1021"/>
      <c r="E820" s="1021"/>
      <c r="F820" s="1021"/>
    </row>
    <row r="821" spans="2:6" ht="14.1" customHeight="1">
      <c r="B821" s="1021"/>
      <c r="C821" s="1021"/>
      <c r="D821" s="1021"/>
      <c r="E821" s="1021"/>
      <c r="F821" s="1021"/>
    </row>
    <row r="822" spans="2:6" ht="14.1" customHeight="1">
      <c r="B822" s="1021"/>
      <c r="C822" s="1021"/>
      <c r="D822" s="1021"/>
      <c r="E822" s="1021"/>
      <c r="F822" s="1021"/>
    </row>
    <row r="823" spans="2:6" ht="14.1" customHeight="1">
      <c r="B823" s="1021"/>
      <c r="C823" s="1021"/>
      <c r="D823" s="1021"/>
      <c r="E823" s="1021"/>
      <c r="F823" s="1021"/>
    </row>
    <row r="824" spans="2:6" ht="14.1" customHeight="1">
      <c r="B824" s="1021"/>
      <c r="C824" s="1021"/>
      <c r="D824" s="1021"/>
      <c r="E824" s="1021"/>
      <c r="F824" s="1021"/>
    </row>
    <row r="825" spans="2:6" ht="14.1" customHeight="1">
      <c r="B825" s="1021"/>
      <c r="C825" s="1021"/>
      <c r="D825" s="1021"/>
      <c r="E825" s="1021"/>
      <c r="F825" s="1021"/>
    </row>
    <row r="826" spans="2:6" ht="14.1" customHeight="1">
      <c r="B826" s="1021"/>
      <c r="C826" s="1021"/>
      <c r="D826" s="1021"/>
      <c r="E826" s="1021"/>
      <c r="F826" s="1021"/>
    </row>
    <row r="827" spans="2:6" ht="14.1" customHeight="1">
      <c r="B827" s="1021"/>
      <c r="C827" s="1021"/>
      <c r="D827" s="1021"/>
      <c r="E827" s="1021"/>
      <c r="F827" s="1021"/>
    </row>
    <row r="828" spans="2:6" ht="14.1" customHeight="1">
      <c r="B828" s="1021"/>
      <c r="C828" s="1021"/>
      <c r="D828" s="1021"/>
      <c r="E828" s="1021"/>
      <c r="F828" s="1021"/>
    </row>
    <row r="829" spans="2:6" ht="14.1" customHeight="1">
      <c r="B829" s="1021"/>
      <c r="C829" s="1021"/>
      <c r="D829" s="1021"/>
      <c r="E829" s="1021"/>
      <c r="F829" s="1021"/>
    </row>
    <row r="830" spans="2:6" ht="14.1" customHeight="1">
      <c r="B830" s="1021"/>
      <c r="C830" s="1021"/>
      <c r="D830" s="1021"/>
      <c r="E830" s="1021"/>
      <c r="F830" s="1021"/>
    </row>
    <row r="831" spans="2:6" ht="14.1" customHeight="1">
      <c r="B831" s="1021"/>
      <c r="C831" s="1021"/>
      <c r="D831" s="1021"/>
      <c r="E831" s="1021"/>
      <c r="F831" s="1021"/>
    </row>
    <row r="832" spans="2:6" ht="14.1" customHeight="1">
      <c r="B832" s="1021"/>
      <c r="C832" s="1021"/>
      <c r="D832" s="1021"/>
      <c r="E832" s="1021"/>
      <c r="F832" s="1021"/>
    </row>
    <row r="833" spans="2:6" ht="14.1" customHeight="1">
      <c r="B833" s="1021"/>
      <c r="C833" s="1021"/>
      <c r="D833" s="1021"/>
      <c r="E833" s="1021"/>
      <c r="F833" s="1021"/>
    </row>
    <row r="834" spans="2:6" ht="14.1" customHeight="1">
      <c r="B834" s="1021"/>
      <c r="C834" s="1021"/>
      <c r="D834" s="1021"/>
      <c r="E834" s="1021"/>
      <c r="F834" s="1021"/>
    </row>
    <row r="835" spans="2:6" ht="14.1" customHeight="1">
      <c r="B835" s="1021"/>
      <c r="C835" s="1021"/>
      <c r="D835" s="1021"/>
      <c r="E835" s="1021"/>
      <c r="F835" s="1021"/>
    </row>
    <row r="836" spans="2:6" ht="14.1" customHeight="1">
      <c r="B836" s="1021"/>
      <c r="C836" s="1021"/>
      <c r="D836" s="1021"/>
      <c r="E836" s="1021"/>
      <c r="F836" s="1021"/>
    </row>
    <row r="837" spans="2:6" ht="14.1" customHeight="1">
      <c r="B837" s="1021"/>
      <c r="C837" s="1021"/>
      <c r="D837" s="1021"/>
      <c r="E837" s="1021"/>
      <c r="F837" s="1021"/>
    </row>
    <row r="838" spans="2:6" ht="14.1" customHeight="1">
      <c r="B838" s="1021"/>
      <c r="C838" s="1021"/>
      <c r="D838" s="1021"/>
      <c r="E838" s="1021"/>
      <c r="F838" s="1021"/>
    </row>
    <row r="839" spans="2:6" ht="14.1" customHeight="1">
      <c r="B839" s="1021"/>
      <c r="C839" s="1021"/>
      <c r="D839" s="1021"/>
      <c r="E839" s="1021"/>
      <c r="F839" s="1021"/>
    </row>
    <row r="840" spans="2:6" ht="14.1" customHeight="1">
      <c r="B840" s="1021"/>
      <c r="C840" s="1021"/>
      <c r="D840" s="1021"/>
      <c r="E840" s="1021"/>
      <c r="F840" s="1021"/>
    </row>
    <row r="841" spans="2:6" ht="14.1" customHeight="1">
      <c r="B841" s="1021"/>
      <c r="C841" s="1021"/>
      <c r="D841" s="1021"/>
      <c r="E841" s="1021"/>
      <c r="F841" s="1021"/>
    </row>
    <row r="842" spans="2:6" ht="14.1" customHeight="1">
      <c r="B842" s="1021"/>
      <c r="C842" s="1021"/>
      <c r="D842" s="1021"/>
      <c r="E842" s="1021"/>
      <c r="F842" s="1021"/>
    </row>
    <row r="843" spans="2:6" ht="14.1" customHeight="1">
      <c r="B843" s="1021"/>
      <c r="C843" s="1021"/>
      <c r="D843" s="1021"/>
      <c r="E843" s="1021"/>
      <c r="F843" s="1021"/>
    </row>
    <row r="844" spans="2:6" ht="14.1" customHeight="1">
      <c r="B844" s="1021"/>
      <c r="C844" s="1021"/>
      <c r="D844" s="1021"/>
      <c r="E844" s="1021"/>
      <c r="F844" s="1021"/>
    </row>
    <row r="845" spans="2:6" ht="14.1" customHeight="1">
      <c r="B845" s="1021"/>
      <c r="C845" s="1021"/>
      <c r="D845" s="1021"/>
      <c r="E845" s="1021"/>
      <c r="F845" s="1021"/>
    </row>
    <row r="846" spans="2:6" ht="14.1" customHeight="1">
      <c r="B846" s="1021"/>
      <c r="C846" s="1021"/>
      <c r="D846" s="1021"/>
      <c r="E846" s="1021"/>
      <c r="F846" s="1021"/>
    </row>
    <row r="847" spans="2:6" ht="14.1" customHeight="1">
      <c r="B847" s="1021"/>
      <c r="C847" s="1021"/>
      <c r="D847" s="1021"/>
      <c r="E847" s="1021"/>
      <c r="F847" s="1021"/>
    </row>
    <row r="848" spans="2:6" ht="14.1" customHeight="1">
      <c r="B848" s="1021"/>
      <c r="C848" s="1021"/>
      <c r="D848" s="1021"/>
      <c r="E848" s="1021"/>
      <c r="F848" s="1021"/>
    </row>
    <row r="849" spans="2:6" ht="14.1" customHeight="1">
      <c r="B849" s="1021"/>
      <c r="C849" s="1021"/>
      <c r="D849" s="1021"/>
      <c r="E849" s="1021"/>
      <c r="F849" s="1021"/>
    </row>
    <row r="850" spans="2:6" ht="14.1" customHeight="1">
      <c r="B850" s="1021"/>
      <c r="C850" s="1021"/>
      <c r="D850" s="1021"/>
      <c r="E850" s="1021"/>
      <c r="F850" s="1021"/>
    </row>
    <row r="851" spans="2:6" ht="14.1" customHeight="1">
      <c r="B851" s="1021"/>
      <c r="C851" s="1021"/>
      <c r="D851" s="1021"/>
      <c r="E851" s="1021"/>
      <c r="F851" s="1021"/>
    </row>
    <row r="852" spans="2:6" ht="14.1" customHeight="1">
      <c r="B852" s="1021"/>
      <c r="C852" s="1021"/>
      <c r="D852" s="1021"/>
      <c r="E852" s="1021"/>
      <c r="F852" s="1021"/>
    </row>
    <row r="853" spans="2:6" ht="14.1" customHeight="1">
      <c r="B853" s="1021"/>
      <c r="C853" s="1021"/>
      <c r="D853" s="1021"/>
      <c r="E853" s="1021"/>
      <c r="F853" s="1021"/>
    </row>
    <row r="854" spans="2:6" ht="14.1" customHeight="1">
      <c r="B854" s="1021"/>
      <c r="C854" s="1021"/>
      <c r="D854" s="1021"/>
      <c r="E854" s="1021"/>
      <c r="F854" s="1021"/>
    </row>
    <row r="855" spans="2:6" ht="14.1" customHeight="1">
      <c r="B855" s="1021"/>
      <c r="C855" s="1021"/>
      <c r="D855" s="1021"/>
      <c r="E855" s="1021"/>
      <c r="F855" s="1021"/>
    </row>
    <row r="856" spans="2:6" ht="14.1" customHeight="1">
      <c r="B856" s="1021"/>
      <c r="C856" s="1021"/>
      <c r="D856" s="1021"/>
      <c r="E856" s="1021"/>
      <c r="F856" s="1021"/>
    </row>
    <row r="857" spans="2:6" ht="14.1" customHeight="1">
      <c r="B857" s="1021"/>
      <c r="C857" s="1021"/>
      <c r="D857" s="1021"/>
      <c r="E857" s="1021"/>
      <c r="F857" s="1021"/>
    </row>
    <row r="858" spans="2:6" ht="14.1" customHeight="1">
      <c r="B858" s="1021"/>
      <c r="C858" s="1021"/>
      <c r="D858" s="1021"/>
      <c r="E858" s="1021"/>
      <c r="F858" s="1021"/>
    </row>
    <row r="859" spans="2:6" ht="14.1" customHeight="1">
      <c r="B859" s="1021"/>
      <c r="C859" s="1021"/>
      <c r="D859" s="1021"/>
      <c r="E859" s="1021"/>
      <c r="F859" s="1021"/>
    </row>
    <row r="860" spans="2:6" ht="14.1" customHeight="1">
      <c r="B860" s="1021"/>
      <c r="C860" s="1021"/>
      <c r="D860" s="1021"/>
      <c r="E860" s="1021"/>
      <c r="F860" s="1021"/>
    </row>
    <row r="861" spans="2:6" ht="14.1" customHeight="1">
      <c r="B861" s="1021"/>
      <c r="C861" s="1021"/>
      <c r="D861" s="1021"/>
      <c r="E861" s="1021"/>
      <c r="F861" s="1021"/>
    </row>
    <row r="862" spans="2:6" ht="14.1" customHeight="1">
      <c r="B862" s="1021"/>
      <c r="C862" s="1021"/>
      <c r="D862" s="1021"/>
      <c r="E862" s="1021"/>
      <c r="F862" s="1021"/>
    </row>
    <row r="863" spans="2:6" ht="14.1" customHeight="1">
      <c r="B863" s="1021"/>
      <c r="C863" s="1021"/>
      <c r="D863" s="1021"/>
      <c r="E863" s="1021"/>
      <c r="F863" s="1021"/>
    </row>
    <row r="864" spans="2:6" ht="14.1" customHeight="1">
      <c r="B864" s="1021"/>
      <c r="C864" s="1021"/>
      <c r="D864" s="1021"/>
      <c r="E864" s="1021"/>
      <c r="F864" s="1021"/>
    </row>
    <row r="865" spans="2:6" ht="14.1" customHeight="1">
      <c r="B865" s="1021"/>
      <c r="C865" s="1021"/>
      <c r="D865" s="1021"/>
      <c r="E865" s="1021"/>
      <c r="F865" s="1021"/>
    </row>
    <row r="866" spans="2:6" ht="14.1" customHeight="1">
      <c r="B866" s="1021"/>
      <c r="C866" s="1021"/>
      <c r="D866" s="1021"/>
      <c r="E866" s="1021"/>
      <c r="F866" s="1021"/>
    </row>
    <row r="867" spans="2:6" ht="14.1" customHeight="1">
      <c r="B867" s="1021"/>
      <c r="C867" s="1021"/>
      <c r="D867" s="1021"/>
      <c r="E867" s="1021"/>
      <c r="F867" s="1021"/>
    </row>
    <row r="868" spans="2:6" ht="14.1" customHeight="1">
      <c r="B868" s="1021"/>
      <c r="C868" s="1021"/>
      <c r="D868" s="1021"/>
      <c r="E868" s="1021"/>
      <c r="F868" s="1021"/>
    </row>
    <row r="869" spans="2:6" ht="14.1" customHeight="1">
      <c r="B869" s="1021"/>
      <c r="C869" s="1021"/>
      <c r="D869" s="1021"/>
      <c r="E869" s="1021"/>
      <c r="F869" s="1021"/>
    </row>
    <row r="870" spans="2:6" ht="14.1" customHeight="1">
      <c r="B870" s="1021"/>
      <c r="C870" s="1021"/>
      <c r="D870" s="1021"/>
      <c r="E870" s="1021"/>
      <c r="F870" s="1021"/>
    </row>
    <row r="871" spans="2:6" ht="14.1" customHeight="1">
      <c r="B871" s="1021"/>
      <c r="C871" s="1021"/>
      <c r="D871" s="1021"/>
      <c r="E871" s="1021"/>
      <c r="F871" s="1021"/>
    </row>
    <row r="872" spans="2:6" ht="14.1" customHeight="1">
      <c r="B872" s="1021"/>
      <c r="C872" s="1021"/>
      <c r="D872" s="1021"/>
      <c r="E872" s="1021"/>
      <c r="F872" s="1021"/>
    </row>
    <row r="873" spans="2:6" ht="14.1" customHeight="1">
      <c r="B873" s="1021"/>
      <c r="C873" s="1021"/>
      <c r="D873" s="1021"/>
      <c r="E873" s="1021"/>
      <c r="F873" s="1021"/>
    </row>
    <row r="874" spans="2:6" ht="14.1" customHeight="1">
      <c r="B874" s="1021"/>
      <c r="C874" s="1021"/>
      <c r="D874" s="1021"/>
      <c r="E874" s="1021"/>
      <c r="F874" s="1021"/>
    </row>
    <row r="875" spans="2:6" ht="14.1" customHeight="1">
      <c r="B875" s="1021"/>
      <c r="C875" s="1021"/>
      <c r="D875" s="1021"/>
      <c r="E875" s="1021"/>
      <c r="F875" s="1021"/>
    </row>
    <row r="876" spans="2:6" ht="14.1" customHeight="1">
      <c r="B876" s="1021"/>
      <c r="C876" s="1021"/>
      <c r="D876" s="1021"/>
      <c r="E876" s="1021"/>
      <c r="F876" s="1021"/>
    </row>
    <row r="877" spans="2:6" ht="14.1" customHeight="1">
      <c r="B877" s="1021"/>
      <c r="C877" s="1021"/>
      <c r="D877" s="1021"/>
      <c r="E877" s="1021"/>
      <c r="F877" s="1021"/>
    </row>
    <row r="878" spans="2:6" ht="14.1" customHeight="1">
      <c r="B878" s="1021"/>
      <c r="C878" s="1021"/>
      <c r="D878" s="1021"/>
      <c r="E878" s="1021"/>
      <c r="F878" s="1021"/>
    </row>
    <row r="879" spans="2:6" ht="14.1" customHeight="1">
      <c r="B879" s="1021"/>
      <c r="C879" s="1021"/>
      <c r="D879" s="1021"/>
      <c r="E879" s="1021"/>
      <c r="F879" s="1021"/>
    </row>
    <row r="880" spans="2:6" ht="14.1" customHeight="1">
      <c r="B880" s="1021"/>
      <c r="C880" s="1021"/>
      <c r="D880" s="1021"/>
      <c r="E880" s="1021"/>
      <c r="F880" s="1021"/>
    </row>
    <row r="881" spans="2:6" ht="14.1" customHeight="1">
      <c r="B881" s="1021"/>
      <c r="C881" s="1021"/>
      <c r="D881" s="1021"/>
      <c r="E881" s="1021"/>
      <c r="F881" s="1021"/>
    </row>
    <row r="882" spans="2:6" ht="14.1" customHeight="1">
      <c r="B882" s="1021"/>
      <c r="C882" s="1021"/>
      <c r="D882" s="1021"/>
      <c r="E882" s="1021"/>
      <c r="F882" s="1021"/>
    </row>
    <row r="883" spans="2:6" ht="14.1" customHeight="1">
      <c r="B883" s="1021"/>
      <c r="C883" s="1021"/>
      <c r="D883" s="1021"/>
      <c r="E883" s="1021"/>
      <c r="F883" s="1021"/>
    </row>
    <row r="884" spans="2:6" ht="14.1" customHeight="1">
      <c r="B884" s="1021"/>
      <c r="C884" s="1021"/>
      <c r="D884" s="1021"/>
      <c r="E884" s="1021"/>
      <c r="F884" s="1021"/>
    </row>
    <row r="885" spans="2:6" ht="14.1" customHeight="1">
      <c r="B885" s="1021"/>
      <c r="C885" s="1021"/>
      <c r="D885" s="1021"/>
      <c r="E885" s="1021"/>
      <c r="F885" s="1021"/>
    </row>
    <row r="886" spans="2:6" ht="14.1" customHeight="1">
      <c r="B886" s="1021"/>
      <c r="C886" s="1021"/>
      <c r="D886" s="1021"/>
      <c r="E886" s="1021"/>
      <c r="F886" s="1021"/>
    </row>
    <row r="887" spans="2:6" ht="14.1" customHeight="1">
      <c r="B887" s="1021"/>
      <c r="C887" s="1021"/>
      <c r="D887" s="1021"/>
      <c r="E887" s="1021"/>
      <c r="F887" s="1021"/>
    </row>
    <row r="888" spans="2:6" ht="14.1" customHeight="1">
      <c r="B888" s="1021"/>
      <c r="C888" s="1021"/>
      <c r="D888" s="1021"/>
      <c r="E888" s="1021"/>
      <c r="F888" s="1021"/>
    </row>
    <row r="889" spans="2:6" ht="14.1" customHeight="1">
      <c r="B889" s="1021"/>
      <c r="C889" s="1021"/>
      <c r="D889" s="1021"/>
      <c r="E889" s="1021"/>
      <c r="F889" s="1021"/>
    </row>
    <row r="890" spans="2:6" ht="14.1" customHeight="1">
      <c r="B890" s="1021"/>
      <c r="C890" s="1021"/>
      <c r="D890" s="1021"/>
      <c r="E890" s="1021"/>
      <c r="F890" s="1021"/>
    </row>
    <row r="891" spans="2:6" ht="14.1" customHeight="1">
      <c r="B891" s="1021"/>
      <c r="C891" s="1021"/>
      <c r="D891" s="1021"/>
      <c r="E891" s="1021"/>
      <c r="F891" s="1021"/>
    </row>
    <row r="892" spans="2:6" ht="14.1" customHeight="1">
      <c r="B892" s="1021"/>
      <c r="C892" s="1021"/>
      <c r="D892" s="1021"/>
      <c r="E892" s="1021"/>
      <c r="F892" s="1021"/>
    </row>
    <row r="893" spans="2:6" ht="14.1" customHeight="1">
      <c r="B893" s="1021"/>
      <c r="C893" s="1021"/>
      <c r="D893" s="1021"/>
      <c r="E893" s="1021"/>
      <c r="F893" s="1021"/>
    </row>
    <row r="894" spans="2:6" ht="14.1" customHeight="1">
      <c r="B894" s="1021"/>
      <c r="C894" s="1021"/>
      <c r="D894" s="1021"/>
      <c r="E894" s="1021"/>
      <c r="F894" s="1021"/>
    </row>
    <row r="895" spans="2:6" ht="14.1" customHeight="1">
      <c r="B895" s="1021"/>
      <c r="C895" s="1021"/>
      <c r="D895" s="1021"/>
      <c r="E895" s="1021"/>
      <c r="F895" s="1021"/>
    </row>
    <row r="896" spans="2:6" ht="14.1" customHeight="1">
      <c r="B896" s="1021"/>
      <c r="C896" s="1021"/>
      <c r="D896" s="1021"/>
      <c r="E896" s="1021"/>
      <c r="F896" s="1021"/>
    </row>
    <row r="897" spans="2:6" ht="14.1" customHeight="1">
      <c r="B897" s="1021"/>
      <c r="C897" s="1021"/>
      <c r="D897" s="1021"/>
      <c r="E897" s="1021"/>
      <c r="F897" s="1021"/>
    </row>
    <row r="898" spans="2:6" ht="14.1" customHeight="1">
      <c r="B898" s="1021"/>
      <c r="C898" s="1021"/>
      <c r="D898" s="1021"/>
      <c r="E898" s="1021"/>
      <c r="F898" s="1021"/>
    </row>
    <row r="899" spans="2:6" ht="14.1" customHeight="1">
      <c r="B899" s="1021"/>
      <c r="C899" s="1021"/>
      <c r="D899" s="1021"/>
      <c r="E899" s="1021"/>
      <c r="F899" s="1021"/>
    </row>
    <row r="900" spans="2:6" ht="14.1" customHeight="1">
      <c r="B900" s="1021"/>
      <c r="C900" s="1021"/>
      <c r="D900" s="1021"/>
      <c r="E900" s="1021"/>
      <c r="F900" s="1021"/>
    </row>
    <row r="901" spans="2:6" ht="14.1" customHeight="1">
      <c r="B901" s="1021"/>
      <c r="C901" s="1021"/>
      <c r="D901" s="1021"/>
      <c r="E901" s="1021"/>
      <c r="F901" s="1021"/>
    </row>
    <row r="902" spans="2:6" ht="14.1" customHeight="1">
      <c r="B902" s="1021"/>
      <c r="C902" s="1021"/>
      <c r="D902" s="1021"/>
      <c r="E902" s="1021"/>
      <c r="F902" s="1021"/>
    </row>
    <row r="903" spans="2:6" ht="14.1" customHeight="1">
      <c r="B903" s="1021"/>
      <c r="C903" s="1021"/>
      <c r="D903" s="1021"/>
      <c r="E903" s="1021"/>
      <c r="F903" s="1021"/>
    </row>
    <row r="904" spans="2:6" ht="14.1" customHeight="1">
      <c r="B904" s="1021"/>
      <c r="C904" s="1021"/>
      <c r="D904" s="1021"/>
      <c r="E904" s="1021"/>
      <c r="F904" s="1021"/>
    </row>
    <row r="905" spans="2:6" ht="14.1" customHeight="1">
      <c r="B905" s="1021"/>
      <c r="C905" s="1021"/>
      <c r="D905" s="1021"/>
      <c r="E905" s="1021"/>
      <c r="F905" s="1021"/>
    </row>
    <row r="906" spans="2:6" ht="14.1" customHeight="1">
      <c r="B906" s="1021"/>
      <c r="C906" s="1021"/>
      <c r="D906" s="1021"/>
      <c r="E906" s="1021"/>
      <c r="F906" s="1021"/>
    </row>
    <row r="907" spans="2:6" ht="14.1" customHeight="1">
      <c r="B907" s="1021"/>
      <c r="C907" s="1021"/>
      <c r="D907" s="1021"/>
      <c r="E907" s="1021"/>
      <c r="F907" s="1021"/>
    </row>
    <row r="908" spans="2:6" ht="14.1" customHeight="1">
      <c r="B908" s="1021"/>
      <c r="C908" s="1021"/>
      <c r="D908" s="1021"/>
      <c r="E908" s="1021"/>
      <c r="F908" s="1021"/>
    </row>
    <row r="909" spans="2:6" ht="14.1" customHeight="1">
      <c r="B909" s="1021"/>
      <c r="C909" s="1021"/>
      <c r="D909" s="1021"/>
      <c r="E909" s="1021"/>
      <c r="F909" s="1021"/>
    </row>
    <row r="910" spans="2:6" ht="14.1" customHeight="1">
      <c r="B910" s="1021"/>
      <c r="C910" s="1021"/>
      <c r="D910" s="1021"/>
      <c r="E910" s="1021"/>
      <c r="F910" s="1021"/>
    </row>
    <row r="911" spans="2:6" ht="14.1" customHeight="1">
      <c r="B911" s="1021"/>
      <c r="C911" s="1021"/>
      <c r="D911" s="1021"/>
      <c r="E911" s="1021"/>
      <c r="F911" s="1021"/>
    </row>
    <row r="912" spans="2:6" ht="14.1" customHeight="1">
      <c r="B912" s="1021"/>
      <c r="C912" s="1021"/>
      <c r="D912" s="1021"/>
      <c r="E912" s="1021"/>
      <c r="F912" s="1021"/>
    </row>
    <row r="913" spans="2:6" ht="14.1" customHeight="1">
      <c r="B913" s="1021"/>
      <c r="C913" s="1021"/>
      <c r="D913" s="1021"/>
      <c r="E913" s="1021"/>
      <c r="F913" s="1021"/>
    </row>
    <row r="914" spans="2:6" ht="14.1" customHeight="1">
      <c r="B914" s="1021"/>
      <c r="C914" s="1021"/>
      <c r="D914" s="1021"/>
      <c r="E914" s="1021"/>
      <c r="F914" s="1021"/>
    </row>
    <row r="915" spans="2:6" ht="14.1" customHeight="1">
      <c r="B915" s="1021"/>
      <c r="C915" s="1021"/>
      <c r="D915" s="1021"/>
      <c r="E915" s="1021"/>
      <c r="F915" s="1021"/>
    </row>
    <row r="916" spans="2:6" ht="14.1" customHeight="1">
      <c r="B916" s="1021"/>
      <c r="C916" s="1021"/>
      <c r="D916" s="1021"/>
      <c r="E916" s="1021"/>
      <c r="F916" s="1021"/>
    </row>
    <row r="917" spans="2:6" ht="14.1" customHeight="1">
      <c r="B917" s="1021"/>
      <c r="C917" s="1021"/>
      <c r="D917" s="1021"/>
      <c r="E917" s="1021"/>
      <c r="F917" s="1021"/>
    </row>
    <row r="918" spans="2:6" ht="14.1" customHeight="1">
      <c r="B918" s="1021"/>
      <c r="C918" s="1021"/>
      <c r="D918" s="1021"/>
      <c r="E918" s="1021"/>
      <c r="F918" s="1021"/>
    </row>
    <row r="919" spans="2:6" ht="14.1" customHeight="1">
      <c r="B919" s="1021"/>
      <c r="C919" s="1021"/>
      <c r="D919" s="1021"/>
      <c r="E919" s="1021"/>
      <c r="F919" s="1021"/>
    </row>
    <row r="920" spans="2:6" ht="14.1" customHeight="1">
      <c r="B920" s="1021"/>
      <c r="C920" s="1021"/>
      <c r="D920" s="1021"/>
      <c r="E920" s="1021"/>
      <c r="F920" s="1021"/>
    </row>
    <row r="921" spans="2:6" ht="14.1" customHeight="1">
      <c r="B921" s="1021"/>
      <c r="C921" s="1021"/>
      <c r="D921" s="1021"/>
      <c r="E921" s="1021"/>
      <c r="F921" s="1021"/>
    </row>
    <row r="922" spans="2:6" ht="14.1" customHeight="1">
      <c r="B922" s="1021"/>
      <c r="C922" s="1021"/>
      <c r="D922" s="1021"/>
      <c r="E922" s="1021"/>
      <c r="F922" s="1021"/>
    </row>
    <row r="923" spans="2:6" ht="14.1" customHeight="1">
      <c r="B923" s="1021"/>
      <c r="C923" s="1021"/>
      <c r="D923" s="1021"/>
      <c r="E923" s="1021"/>
      <c r="F923" s="1021"/>
    </row>
    <row r="924" spans="2:6" ht="14.1" customHeight="1">
      <c r="B924" s="1021"/>
      <c r="C924" s="1021"/>
      <c r="D924" s="1021"/>
      <c r="E924" s="1021"/>
      <c r="F924" s="1021"/>
    </row>
    <row r="925" spans="2:6" ht="14.1" customHeight="1">
      <c r="B925" s="1021"/>
      <c r="C925" s="1021"/>
      <c r="D925" s="1021"/>
      <c r="E925" s="1021"/>
      <c r="F925" s="1021"/>
    </row>
    <row r="926" spans="2:6" ht="14.1" customHeight="1">
      <c r="B926" s="1021"/>
      <c r="C926" s="1021"/>
      <c r="D926" s="1021"/>
      <c r="E926" s="1021"/>
      <c r="F926" s="1021"/>
    </row>
    <row r="927" spans="2:6" ht="14.1" customHeight="1">
      <c r="B927" s="1021"/>
      <c r="C927" s="1021"/>
      <c r="D927" s="1021"/>
      <c r="E927" s="1021"/>
      <c r="F927" s="1021"/>
    </row>
    <row r="928" spans="2:6" ht="14.1" customHeight="1">
      <c r="B928" s="1021"/>
      <c r="C928" s="1021"/>
      <c r="D928" s="1021"/>
      <c r="E928" s="1021"/>
      <c r="F928" s="1021"/>
    </row>
    <row r="929" spans="2:6" ht="14.1" customHeight="1">
      <c r="B929" s="1021"/>
      <c r="C929" s="1021"/>
      <c r="D929" s="1021"/>
      <c r="E929" s="1021"/>
      <c r="F929" s="1021"/>
    </row>
    <row r="930" spans="2:6" ht="14.1" customHeight="1">
      <c r="B930" s="1021"/>
      <c r="C930" s="1021"/>
      <c r="D930" s="1021"/>
      <c r="E930" s="1021"/>
      <c r="F930" s="1021"/>
    </row>
    <row r="931" spans="2:6" ht="14.1" customHeight="1">
      <c r="B931" s="1021"/>
      <c r="C931" s="1021"/>
      <c r="D931" s="1021"/>
      <c r="E931" s="1021"/>
      <c r="F931" s="1021"/>
    </row>
    <row r="932" spans="2:6" ht="14.1" customHeight="1">
      <c r="B932" s="1021"/>
      <c r="C932" s="1021"/>
      <c r="D932" s="1021"/>
      <c r="E932" s="1021"/>
      <c r="F932" s="1021"/>
    </row>
    <row r="933" spans="2:6" ht="14.1" customHeight="1">
      <c r="B933" s="1021"/>
      <c r="C933" s="1021"/>
      <c r="D933" s="1021"/>
      <c r="E933" s="1021"/>
      <c r="F933" s="1021"/>
    </row>
    <row r="934" spans="2:6" ht="14.1" customHeight="1">
      <c r="B934" s="1021"/>
      <c r="C934" s="1021"/>
      <c r="D934" s="1021"/>
      <c r="E934" s="1021"/>
      <c r="F934" s="1021"/>
    </row>
    <row r="935" spans="2:6" ht="14.1" customHeight="1">
      <c r="B935" s="1021"/>
      <c r="C935" s="1021"/>
      <c r="D935" s="1021"/>
      <c r="E935" s="1021"/>
      <c r="F935" s="1021"/>
    </row>
    <row r="936" spans="2:6" ht="14.1" customHeight="1">
      <c r="B936" s="1021"/>
      <c r="C936" s="1021"/>
      <c r="D936" s="1021"/>
      <c r="E936" s="1021"/>
      <c r="F936" s="1021"/>
    </row>
    <row r="937" spans="2:6" ht="14.1" customHeight="1">
      <c r="B937" s="1021"/>
      <c r="C937" s="1021"/>
      <c r="D937" s="1021"/>
      <c r="E937" s="1021"/>
      <c r="F937" s="1021"/>
    </row>
    <row r="938" spans="2:6" ht="14.1" customHeight="1">
      <c r="B938" s="1021"/>
      <c r="C938" s="1021"/>
      <c r="D938" s="1021"/>
      <c r="E938" s="1021"/>
      <c r="F938" s="1021"/>
    </row>
    <row r="939" spans="2:6" ht="14.1" customHeight="1">
      <c r="B939" s="1021"/>
      <c r="C939" s="1021"/>
      <c r="D939" s="1021"/>
      <c r="E939" s="1021"/>
      <c r="F939" s="1021"/>
    </row>
    <row r="940" spans="2:6" ht="14.1" customHeight="1">
      <c r="B940" s="1021"/>
      <c r="C940" s="1021"/>
      <c r="D940" s="1021"/>
      <c r="E940" s="1021"/>
      <c r="F940" s="1021"/>
    </row>
    <row r="941" spans="2:6" ht="14.1" customHeight="1">
      <c r="B941" s="1021"/>
      <c r="C941" s="1021"/>
      <c r="D941" s="1021"/>
      <c r="E941" s="1021"/>
      <c r="F941" s="1021"/>
    </row>
    <row r="942" spans="2:6" ht="14.1" customHeight="1">
      <c r="B942" s="1021"/>
      <c r="C942" s="1021"/>
      <c r="D942" s="1021"/>
      <c r="E942" s="1021"/>
      <c r="F942" s="1021"/>
    </row>
    <row r="943" spans="2:6" ht="14.1" customHeight="1">
      <c r="B943" s="1021"/>
      <c r="C943" s="1021"/>
      <c r="D943" s="1021"/>
      <c r="E943" s="1021"/>
      <c r="F943" s="1021"/>
    </row>
    <row r="944" spans="2:6" ht="14.1" customHeight="1">
      <c r="B944" s="1021"/>
      <c r="C944" s="1021"/>
      <c r="D944" s="1021"/>
      <c r="E944" s="1021"/>
      <c r="F944" s="1021"/>
    </row>
    <row r="945" spans="2:6" ht="14.1" customHeight="1">
      <c r="B945" s="1021"/>
      <c r="C945" s="1021"/>
      <c r="D945" s="1021"/>
      <c r="E945" s="1021"/>
      <c r="F945" s="1021"/>
    </row>
    <row r="946" spans="2:6" ht="14.1" customHeight="1">
      <c r="B946" s="1021"/>
      <c r="C946" s="1021"/>
      <c r="D946" s="1021"/>
      <c r="E946" s="1021"/>
      <c r="F946" s="1021"/>
    </row>
    <row r="947" spans="2:6" ht="14.1" customHeight="1">
      <c r="B947" s="1021"/>
      <c r="C947" s="1021"/>
      <c r="D947" s="1021"/>
      <c r="E947" s="1021"/>
      <c r="F947" s="1021"/>
    </row>
    <row r="948" spans="2:6" ht="14.1" customHeight="1">
      <c r="B948" s="1021"/>
      <c r="C948" s="1021"/>
      <c r="D948" s="1021"/>
      <c r="E948" s="1021"/>
      <c r="F948" s="1021"/>
    </row>
    <row r="949" spans="2:6" ht="14.1" customHeight="1">
      <c r="B949" s="1021"/>
      <c r="C949" s="1021"/>
      <c r="D949" s="1021"/>
      <c r="E949" s="1021"/>
      <c r="F949" s="1021"/>
    </row>
    <row r="950" spans="2:6" ht="14.1" customHeight="1">
      <c r="B950" s="1021"/>
      <c r="C950" s="1021"/>
      <c r="D950" s="1021"/>
      <c r="E950" s="1021"/>
      <c r="F950" s="1021"/>
    </row>
    <row r="951" spans="2:6" ht="14.1" customHeight="1">
      <c r="B951" s="1021"/>
      <c r="C951" s="1021"/>
      <c r="D951" s="1021"/>
      <c r="E951" s="1021"/>
      <c r="F951" s="1021"/>
    </row>
    <row r="952" spans="2:6" ht="14.1" customHeight="1">
      <c r="B952" s="1021"/>
      <c r="C952" s="1021"/>
      <c r="D952" s="1021"/>
      <c r="E952" s="1021"/>
      <c r="F952" s="1021"/>
    </row>
    <row r="953" spans="2:6" ht="14.1" customHeight="1">
      <c r="B953" s="1021"/>
      <c r="C953" s="1021"/>
      <c r="D953" s="1021"/>
      <c r="E953" s="1021"/>
      <c r="F953" s="1021"/>
    </row>
    <row r="954" spans="2:6" ht="14.1" customHeight="1">
      <c r="B954" s="1021"/>
      <c r="C954" s="1021"/>
      <c r="D954" s="1021"/>
      <c r="E954" s="1021"/>
      <c r="F954" s="1021"/>
    </row>
    <row r="955" spans="2:6" ht="14.1" customHeight="1">
      <c r="B955" s="1021"/>
      <c r="C955" s="1021"/>
      <c r="D955" s="1021"/>
      <c r="E955" s="1021"/>
      <c r="F955" s="1021"/>
    </row>
    <row r="956" spans="2:6" ht="14.1" customHeight="1">
      <c r="B956" s="1021"/>
      <c r="C956" s="1021"/>
      <c r="D956" s="1021"/>
      <c r="E956" s="1021"/>
      <c r="F956" s="1021"/>
    </row>
    <row r="957" spans="2:6" ht="14.1" customHeight="1">
      <c r="B957" s="1021"/>
      <c r="C957" s="1021"/>
      <c r="D957" s="1021"/>
      <c r="E957" s="1021"/>
      <c r="F957" s="1021"/>
    </row>
    <row r="958" spans="2:6" ht="14.1" customHeight="1">
      <c r="B958" s="1021"/>
      <c r="C958" s="1021"/>
      <c r="D958" s="1021"/>
      <c r="E958" s="1021"/>
      <c r="F958" s="1021"/>
    </row>
    <row r="959" spans="2:6" ht="14.1" customHeight="1">
      <c r="B959" s="1021"/>
      <c r="C959" s="1021"/>
      <c r="D959" s="1021"/>
      <c r="E959" s="1021"/>
      <c r="F959" s="1021"/>
    </row>
    <row r="960" spans="2:6" ht="14.1" customHeight="1">
      <c r="B960" s="1021"/>
      <c r="C960" s="1021"/>
      <c r="D960" s="1021"/>
      <c r="E960" s="1021"/>
      <c r="F960" s="1021"/>
    </row>
    <row r="961" spans="2:6" ht="14.1" customHeight="1">
      <c r="B961" s="1021"/>
      <c r="C961" s="1021"/>
      <c r="D961" s="1021"/>
      <c r="E961" s="1021"/>
      <c r="F961" s="1021"/>
    </row>
    <row r="962" spans="2:6" ht="14.1" customHeight="1">
      <c r="B962" s="1021"/>
      <c r="C962" s="1021"/>
      <c r="D962" s="1021"/>
      <c r="E962" s="1021"/>
      <c r="F962" s="1021"/>
    </row>
    <row r="963" spans="2:6" ht="14.1" customHeight="1">
      <c r="B963" s="1021"/>
      <c r="C963" s="1021"/>
      <c r="D963" s="1021"/>
      <c r="E963" s="1021"/>
      <c r="F963" s="1021"/>
    </row>
    <row r="964" spans="2:6" ht="14.1" customHeight="1">
      <c r="B964" s="1021"/>
      <c r="C964" s="1021"/>
      <c r="D964" s="1021"/>
      <c r="E964" s="1021"/>
      <c r="F964" s="1021"/>
    </row>
    <row r="965" spans="2:6" ht="14.1" customHeight="1">
      <c r="B965" s="1021"/>
      <c r="C965" s="1021"/>
      <c r="D965" s="1021"/>
      <c r="E965" s="1021"/>
      <c r="F965" s="1021"/>
    </row>
    <row r="966" spans="2:6" ht="14.1" customHeight="1">
      <c r="B966" s="1021"/>
      <c r="C966" s="1021"/>
      <c r="D966" s="1021"/>
      <c r="E966" s="1021"/>
      <c r="F966" s="1021"/>
    </row>
    <row r="967" spans="2:6" ht="14.1" customHeight="1">
      <c r="B967" s="1021"/>
      <c r="C967" s="1021"/>
      <c r="D967" s="1021"/>
      <c r="E967" s="1021"/>
      <c r="F967" s="1021"/>
    </row>
    <row r="968" spans="2:6" ht="14.1" customHeight="1">
      <c r="B968" s="1021"/>
      <c r="C968" s="1021"/>
      <c r="D968" s="1021"/>
      <c r="E968" s="1021"/>
      <c r="F968" s="1021"/>
    </row>
    <row r="969" spans="2:6" ht="14.1" customHeight="1">
      <c r="B969" s="1021"/>
      <c r="C969" s="1021"/>
      <c r="D969" s="1021"/>
      <c r="E969" s="1021"/>
      <c r="F969" s="1021"/>
    </row>
    <row r="970" spans="2:6" ht="14.1" customHeight="1">
      <c r="B970" s="1021"/>
      <c r="C970" s="1021"/>
      <c r="D970" s="1021"/>
      <c r="E970" s="1021"/>
      <c r="F970" s="1021"/>
    </row>
    <row r="971" spans="2:6" ht="14.1" customHeight="1">
      <c r="B971" s="1021"/>
      <c r="C971" s="1021"/>
      <c r="D971" s="1021"/>
      <c r="E971" s="1021"/>
      <c r="F971" s="1021"/>
    </row>
    <row r="972" spans="2:6" ht="14.1" customHeight="1">
      <c r="B972" s="1021"/>
      <c r="C972" s="1021"/>
      <c r="D972" s="1021"/>
      <c r="E972" s="1021"/>
      <c r="F972" s="1021"/>
    </row>
    <row r="973" spans="2:6" ht="14.1" customHeight="1">
      <c r="B973" s="1021"/>
      <c r="C973" s="1021"/>
      <c r="D973" s="1021"/>
      <c r="E973" s="1021"/>
      <c r="F973" s="1021"/>
    </row>
    <row r="974" spans="2:6" ht="14.1" customHeight="1">
      <c r="B974" s="1021"/>
      <c r="C974" s="1021"/>
      <c r="D974" s="1021"/>
      <c r="E974" s="1021"/>
      <c r="F974" s="1021"/>
    </row>
    <row r="975" spans="2:6" ht="14.1" customHeight="1">
      <c r="B975" s="1021"/>
      <c r="C975" s="1021"/>
      <c r="D975" s="1021"/>
      <c r="E975" s="1021"/>
      <c r="F975" s="1021"/>
    </row>
    <row r="976" spans="2:6" ht="14.1" customHeight="1">
      <c r="B976" s="1021"/>
      <c r="C976" s="1021"/>
      <c r="D976" s="1021"/>
      <c r="E976" s="1021"/>
      <c r="F976" s="1021"/>
    </row>
    <row r="977" spans="2:6" ht="14.1" customHeight="1">
      <c r="B977" s="1021"/>
      <c r="C977" s="1021"/>
      <c r="D977" s="1021"/>
      <c r="E977" s="1021"/>
      <c r="F977" s="1021"/>
    </row>
    <row r="978" spans="2:6" ht="14.1" customHeight="1">
      <c r="B978" s="1021"/>
      <c r="C978" s="1021"/>
      <c r="D978" s="1021"/>
      <c r="E978" s="1021"/>
      <c r="F978" s="1021"/>
    </row>
    <row r="979" spans="2:6" ht="14.1" customHeight="1">
      <c r="B979" s="1021"/>
      <c r="C979" s="1021"/>
      <c r="D979" s="1021"/>
      <c r="E979" s="1021"/>
      <c r="F979" s="1021"/>
    </row>
    <row r="980" spans="2:6" ht="14.1" customHeight="1">
      <c r="B980" s="1021"/>
      <c r="C980" s="1021"/>
      <c r="D980" s="1021"/>
      <c r="E980" s="1021"/>
      <c r="F980" s="1021"/>
    </row>
    <row r="981" spans="2:6" ht="14.1" customHeight="1">
      <c r="B981" s="1021"/>
      <c r="C981" s="1021"/>
      <c r="D981" s="1021"/>
      <c r="E981" s="1021"/>
      <c r="F981" s="1021"/>
    </row>
    <row r="982" spans="2:6" ht="14.1" customHeight="1">
      <c r="B982" s="1021"/>
      <c r="C982" s="1021"/>
      <c r="D982" s="1021"/>
      <c r="E982" s="1021"/>
      <c r="F982" s="1021"/>
    </row>
    <row r="983" spans="2:6" ht="14.1" customHeight="1">
      <c r="B983" s="1021"/>
      <c r="C983" s="1021"/>
      <c r="D983" s="1021"/>
      <c r="E983" s="1021"/>
      <c r="F983" s="1021"/>
    </row>
    <row r="984" spans="2:6" ht="14.1" customHeight="1">
      <c r="B984" s="1021"/>
      <c r="C984" s="1021"/>
      <c r="D984" s="1021"/>
      <c r="E984" s="1021"/>
      <c r="F984" s="1021"/>
    </row>
    <row r="985" spans="2:6" ht="14.1" customHeight="1">
      <c r="B985" s="1021"/>
      <c r="C985" s="1021"/>
      <c r="D985" s="1021"/>
      <c r="E985" s="1021"/>
      <c r="F985" s="1021"/>
    </row>
    <row r="986" spans="2:6" ht="14.1" customHeight="1">
      <c r="B986" s="1021"/>
      <c r="C986" s="1021"/>
      <c r="D986" s="1021"/>
      <c r="E986" s="1021"/>
      <c r="F986" s="1021"/>
    </row>
    <row r="987" spans="2:6" ht="14.1" customHeight="1">
      <c r="B987" s="1021"/>
      <c r="C987" s="1021"/>
      <c r="D987" s="1021"/>
      <c r="E987" s="1021"/>
      <c r="F987" s="1021"/>
    </row>
    <row r="988" spans="2:6" ht="14.1" customHeight="1">
      <c r="B988" s="1021"/>
      <c r="C988" s="1021"/>
      <c r="D988" s="1021"/>
      <c r="E988" s="1021"/>
      <c r="F988" s="1021"/>
    </row>
    <row r="989" spans="2:6" ht="14.1" customHeight="1">
      <c r="B989" s="1021"/>
      <c r="C989" s="1021"/>
      <c r="D989" s="1021"/>
      <c r="E989" s="1021"/>
      <c r="F989" s="1021"/>
    </row>
    <row r="990" spans="2:6" ht="14.1" customHeight="1">
      <c r="B990" s="1021"/>
      <c r="C990" s="1021"/>
      <c r="D990" s="1021"/>
      <c r="E990" s="1021"/>
      <c r="F990" s="1021"/>
    </row>
    <row r="991" spans="2:6" ht="14.1" customHeight="1">
      <c r="B991" s="1021"/>
      <c r="C991" s="1021"/>
      <c r="D991" s="1021"/>
      <c r="E991" s="1021"/>
      <c r="F991" s="1021"/>
    </row>
    <row r="992" spans="2:6" ht="14.1" customHeight="1">
      <c r="B992" s="1021"/>
      <c r="C992" s="1021"/>
      <c r="D992" s="1021"/>
      <c r="E992" s="1021"/>
      <c r="F992" s="1021"/>
    </row>
    <row r="993" spans="2:6" ht="14.1" customHeight="1">
      <c r="B993" s="1021"/>
      <c r="C993" s="1021"/>
      <c r="D993" s="1021"/>
      <c r="E993" s="1021"/>
      <c r="F993" s="1021"/>
    </row>
    <row r="994" spans="2:6" ht="14.1" customHeight="1">
      <c r="B994" s="1021"/>
      <c r="C994" s="1021"/>
      <c r="D994" s="1021"/>
      <c r="E994" s="1021"/>
      <c r="F994" s="1021"/>
    </row>
    <row r="995" spans="2:6" ht="14.1" customHeight="1">
      <c r="B995" s="1021"/>
      <c r="C995" s="1021"/>
      <c r="D995" s="1021"/>
      <c r="E995" s="1021"/>
      <c r="F995" s="1021"/>
    </row>
    <row r="996" spans="2:6" ht="14.1" customHeight="1">
      <c r="B996" s="1021"/>
      <c r="C996" s="1021"/>
      <c r="D996" s="1021"/>
      <c r="E996" s="1021"/>
      <c r="F996" s="1021"/>
    </row>
    <row r="997" spans="2:6" ht="14.1" customHeight="1">
      <c r="B997" s="1021"/>
      <c r="C997" s="1021"/>
      <c r="D997" s="1021"/>
      <c r="E997" s="1021"/>
      <c r="F997" s="1021"/>
    </row>
    <row r="998" spans="2:6" ht="14.1" customHeight="1">
      <c r="B998" s="1021"/>
      <c r="C998" s="1021"/>
      <c r="D998" s="1021"/>
      <c r="E998" s="1021"/>
      <c r="F998" s="1021"/>
    </row>
    <row r="999" spans="2:6" ht="14.1" customHeight="1">
      <c r="B999" s="1021"/>
      <c r="C999" s="1021"/>
      <c r="D999" s="1021"/>
      <c r="E999" s="1021"/>
      <c r="F999" s="1021"/>
    </row>
    <row r="1000" spans="2:6" ht="14.1" customHeight="1">
      <c r="B1000" s="1021"/>
      <c r="C1000" s="1021"/>
      <c r="D1000" s="1021"/>
      <c r="E1000" s="1021"/>
      <c r="F1000" s="1021"/>
    </row>
    <row r="1001" spans="2:6" ht="14.1" customHeight="1">
      <c r="B1001" s="1021"/>
      <c r="C1001" s="1021"/>
      <c r="D1001" s="1021"/>
      <c r="E1001" s="1021"/>
      <c r="F1001" s="1021"/>
    </row>
    <row r="1002" spans="2:6" ht="14.1" customHeight="1">
      <c r="B1002" s="1021"/>
      <c r="C1002" s="1021"/>
      <c r="D1002" s="1021"/>
      <c r="E1002" s="1021"/>
      <c r="F1002" s="1021"/>
    </row>
    <row r="1003" spans="2:6" ht="14.1" customHeight="1">
      <c r="B1003" s="1021"/>
      <c r="C1003" s="1021"/>
      <c r="D1003" s="1021"/>
      <c r="E1003" s="1021"/>
      <c r="F1003" s="1021"/>
    </row>
    <row r="1004" spans="2:6" ht="14.1" customHeight="1">
      <c r="B1004" s="1021"/>
      <c r="C1004" s="1021"/>
      <c r="D1004" s="1021"/>
      <c r="E1004" s="1021"/>
      <c r="F1004" s="1021"/>
    </row>
    <row r="1005" spans="2:6" ht="14.1" customHeight="1">
      <c r="B1005" s="1021"/>
      <c r="C1005" s="1021"/>
      <c r="D1005" s="1021"/>
      <c r="E1005" s="1021"/>
      <c r="F1005" s="1021"/>
    </row>
    <row r="1006" spans="2:6" ht="14.1" customHeight="1">
      <c r="B1006" s="1021"/>
      <c r="C1006" s="1021"/>
      <c r="D1006" s="1021"/>
      <c r="E1006" s="1021"/>
      <c r="F1006" s="1021"/>
    </row>
    <row r="1007" spans="2:6" ht="14.1" customHeight="1">
      <c r="B1007" s="1021"/>
      <c r="C1007" s="1021"/>
      <c r="D1007" s="1021"/>
      <c r="E1007" s="1021"/>
      <c r="F1007" s="1021"/>
    </row>
    <row r="1008" spans="2:6" ht="14.1" customHeight="1">
      <c r="B1008" s="1021"/>
      <c r="C1008" s="1021"/>
      <c r="D1008" s="1021"/>
      <c r="E1008" s="1021"/>
      <c r="F1008" s="1021"/>
    </row>
    <row r="1009" spans="2:6" ht="14.1" customHeight="1">
      <c r="B1009" s="1021"/>
      <c r="C1009" s="1021"/>
      <c r="D1009" s="1021"/>
      <c r="E1009" s="1021"/>
      <c r="F1009" s="1021"/>
    </row>
    <row r="1010" spans="2:6" ht="14.1" customHeight="1">
      <c r="B1010" s="1021"/>
      <c r="C1010" s="1021"/>
      <c r="D1010" s="1021"/>
      <c r="E1010" s="1021"/>
      <c r="F1010" s="1021"/>
    </row>
    <row r="1011" spans="2:6" ht="14.1" customHeight="1">
      <c r="B1011" s="1021"/>
      <c r="C1011" s="1021"/>
      <c r="D1011" s="1021"/>
      <c r="E1011" s="1021"/>
      <c r="F1011" s="1021"/>
    </row>
    <row r="1012" spans="2:6" ht="14.1" customHeight="1">
      <c r="B1012" s="1021"/>
      <c r="C1012" s="1021"/>
      <c r="D1012" s="1021"/>
      <c r="E1012" s="1021"/>
      <c r="F1012" s="1021"/>
    </row>
    <row r="1013" spans="2:6" ht="14.1" customHeight="1">
      <c r="B1013" s="1021"/>
      <c r="C1013" s="1021"/>
      <c r="D1013" s="1021"/>
      <c r="E1013" s="1021"/>
      <c r="F1013" s="1021"/>
    </row>
    <row r="1014" spans="2:6" ht="14.1" customHeight="1">
      <c r="B1014" s="1021"/>
      <c r="C1014" s="1021"/>
      <c r="D1014" s="1021"/>
      <c r="E1014" s="1021"/>
      <c r="F1014" s="1021"/>
    </row>
    <row r="1015" spans="2:6" ht="14.1" customHeight="1">
      <c r="B1015" s="1021"/>
      <c r="C1015" s="1021"/>
      <c r="D1015" s="1021"/>
      <c r="E1015" s="1021"/>
      <c r="F1015" s="1021"/>
    </row>
    <row r="1016" spans="2:6" ht="14.1" customHeight="1">
      <c r="B1016" s="1021"/>
      <c r="C1016" s="1021"/>
      <c r="D1016" s="1021"/>
      <c r="E1016" s="1021"/>
      <c r="F1016" s="1021"/>
    </row>
    <row r="1017" spans="2:6" ht="14.1" customHeight="1">
      <c r="B1017" s="1021"/>
      <c r="C1017" s="1021"/>
      <c r="D1017" s="1021"/>
      <c r="E1017" s="1021"/>
      <c r="F1017" s="1021"/>
    </row>
    <row r="1018" spans="2:6" ht="14.1" customHeight="1">
      <c r="B1018" s="1021"/>
      <c r="C1018" s="1021"/>
      <c r="D1018" s="1021"/>
      <c r="E1018" s="1021"/>
      <c r="F1018" s="1021"/>
    </row>
    <row r="1019" spans="2:6" ht="14.1" customHeight="1">
      <c r="B1019" s="1021"/>
      <c r="C1019" s="1021"/>
      <c r="D1019" s="1021"/>
      <c r="E1019" s="1021"/>
      <c r="F1019" s="1021"/>
    </row>
    <row r="1020" spans="2:6" ht="14.1" customHeight="1">
      <c r="B1020" s="1021"/>
      <c r="C1020" s="1021"/>
      <c r="D1020" s="1021"/>
      <c r="E1020" s="1021"/>
      <c r="F1020" s="1021"/>
    </row>
    <row r="1021" spans="2:6" ht="14.1" customHeight="1">
      <c r="B1021" s="1021"/>
      <c r="C1021" s="1021"/>
      <c r="D1021" s="1021"/>
      <c r="E1021" s="1021"/>
      <c r="F1021" s="1021"/>
    </row>
    <row r="1022" spans="2:6" ht="14.1" customHeight="1">
      <c r="B1022" s="1021"/>
      <c r="C1022" s="1021"/>
      <c r="D1022" s="1021"/>
      <c r="E1022" s="1021"/>
      <c r="F1022" s="1021"/>
    </row>
    <row r="1023" spans="2:6" ht="14.1" customHeight="1">
      <c r="B1023" s="1021"/>
      <c r="C1023" s="1021"/>
      <c r="D1023" s="1021"/>
      <c r="E1023" s="1021"/>
      <c r="F1023" s="1021"/>
    </row>
    <row r="1024" spans="2:6" ht="14.1" customHeight="1">
      <c r="B1024" s="1021"/>
      <c r="C1024" s="1021"/>
      <c r="D1024" s="1021"/>
      <c r="E1024" s="1021"/>
      <c r="F1024" s="1021"/>
    </row>
    <row r="1025" spans="2:6" ht="14.1" customHeight="1">
      <c r="B1025" s="1021"/>
      <c r="C1025" s="1021"/>
      <c r="D1025" s="1021"/>
      <c r="E1025" s="1021"/>
      <c r="F1025" s="1021"/>
    </row>
    <row r="1026" spans="2:6" ht="14.1" customHeight="1">
      <c r="B1026" s="1021"/>
      <c r="C1026" s="1021"/>
      <c r="D1026" s="1021"/>
      <c r="E1026" s="1021"/>
      <c r="F1026" s="1021"/>
    </row>
    <row r="1027" spans="2:6" ht="14.1" customHeight="1">
      <c r="B1027" s="1021"/>
      <c r="C1027" s="1021"/>
      <c r="D1027" s="1021"/>
      <c r="E1027" s="1021"/>
      <c r="F1027" s="1021"/>
    </row>
    <row r="1028" spans="2:6" ht="14.1" customHeight="1">
      <c r="B1028" s="1021"/>
      <c r="C1028" s="1021"/>
      <c r="D1028" s="1021"/>
      <c r="E1028" s="1021"/>
      <c r="F1028" s="1021"/>
    </row>
    <row r="1029" spans="2:6" ht="14.1" customHeight="1">
      <c r="B1029" s="1021"/>
      <c r="C1029" s="1021"/>
      <c r="D1029" s="1021"/>
      <c r="E1029" s="1021"/>
      <c r="F1029" s="1021"/>
    </row>
    <row r="1030" spans="2:6" ht="14.1" customHeight="1">
      <c r="B1030" s="1021"/>
      <c r="C1030" s="1021"/>
      <c r="D1030" s="1021"/>
      <c r="E1030" s="1021"/>
      <c r="F1030" s="1021"/>
    </row>
    <row r="1031" spans="2:6" ht="14.1" customHeight="1">
      <c r="B1031" s="1021"/>
      <c r="C1031" s="1021"/>
      <c r="D1031" s="1021"/>
      <c r="E1031" s="1021"/>
      <c r="F1031" s="1021"/>
    </row>
    <row r="1032" spans="2:6" ht="14.1" customHeight="1">
      <c r="B1032" s="1021"/>
      <c r="C1032" s="1021"/>
      <c r="D1032" s="1021"/>
      <c r="E1032" s="1021"/>
      <c r="F1032" s="1021"/>
    </row>
    <row r="1033" spans="2:6" ht="14.1" customHeight="1">
      <c r="B1033" s="1021"/>
      <c r="C1033" s="1021"/>
      <c r="D1033" s="1021"/>
      <c r="E1033" s="1021"/>
      <c r="F1033" s="1021"/>
    </row>
    <row r="1034" spans="2:6" ht="14.1" customHeight="1">
      <c r="B1034" s="1021"/>
      <c r="C1034" s="1021"/>
      <c r="D1034" s="1021"/>
      <c r="E1034" s="1021"/>
      <c r="F1034" s="1021"/>
    </row>
    <row r="1035" spans="2:6" ht="14.1" customHeight="1">
      <c r="B1035" s="1021"/>
      <c r="C1035" s="1021"/>
      <c r="D1035" s="1021"/>
      <c r="E1035" s="1021"/>
      <c r="F1035" s="1021"/>
    </row>
    <row r="1036" spans="2:6" ht="14.1" customHeight="1">
      <c r="B1036" s="1021"/>
      <c r="C1036" s="1021"/>
      <c r="D1036" s="1021"/>
      <c r="E1036" s="1021"/>
      <c r="F1036" s="1021"/>
    </row>
    <row r="1037" spans="2:6" ht="14.1" customHeight="1">
      <c r="B1037" s="1021"/>
      <c r="C1037" s="1021"/>
      <c r="D1037" s="1021"/>
      <c r="E1037" s="1021"/>
      <c r="F1037" s="1021"/>
    </row>
    <row r="1038" spans="2:6" ht="14.1" customHeight="1">
      <c r="B1038" s="1021"/>
      <c r="C1038" s="1021"/>
      <c r="D1038" s="1021"/>
      <c r="E1038" s="1021"/>
      <c r="F1038" s="1021"/>
    </row>
    <row r="1039" spans="2:6" ht="14.1" customHeight="1">
      <c r="B1039" s="1021"/>
      <c r="C1039" s="1021"/>
      <c r="D1039" s="1021"/>
      <c r="E1039" s="1021"/>
      <c r="F1039" s="1021"/>
    </row>
    <row r="1040" spans="2:6" ht="14.1" customHeight="1">
      <c r="B1040" s="1021"/>
      <c r="C1040" s="1021"/>
      <c r="D1040" s="1021"/>
      <c r="E1040" s="1021"/>
      <c r="F1040" s="1021"/>
    </row>
    <row r="1041" spans="2:6" ht="14.1" customHeight="1">
      <c r="B1041" s="1021"/>
      <c r="C1041" s="1021"/>
      <c r="D1041" s="1021"/>
      <c r="E1041" s="1021"/>
      <c r="F1041" s="1021"/>
    </row>
    <row r="1042" spans="2:6" ht="14.1" customHeight="1">
      <c r="B1042" s="1021"/>
      <c r="C1042" s="1021"/>
      <c r="D1042" s="1021"/>
      <c r="E1042" s="1021"/>
      <c r="F1042" s="1021"/>
    </row>
    <row r="1043" spans="2:6" ht="14.1" customHeight="1">
      <c r="B1043" s="1021"/>
      <c r="C1043" s="1021"/>
      <c r="D1043" s="1021"/>
      <c r="E1043" s="1021"/>
      <c r="F1043" s="1021"/>
    </row>
    <row r="1044" spans="2:6" ht="14.1" customHeight="1">
      <c r="B1044" s="1021"/>
      <c r="C1044" s="1021"/>
      <c r="D1044" s="1021"/>
      <c r="E1044" s="1021"/>
      <c r="F1044" s="1021"/>
    </row>
    <row r="1045" spans="2:6" ht="14.1" customHeight="1">
      <c r="B1045" s="1021"/>
      <c r="C1045" s="1021"/>
      <c r="D1045" s="1021"/>
      <c r="E1045" s="1021"/>
      <c r="F1045" s="1021"/>
    </row>
    <row r="1046" spans="2:6" ht="14.1" customHeight="1">
      <c r="B1046" s="1021"/>
      <c r="C1046" s="1021"/>
      <c r="D1046" s="1021"/>
      <c r="E1046" s="1021"/>
      <c r="F1046" s="1021"/>
    </row>
    <row r="1047" spans="2:6" ht="14.1" customHeight="1">
      <c r="B1047" s="1021"/>
      <c r="C1047" s="1021"/>
      <c r="D1047" s="1021"/>
      <c r="E1047" s="1021"/>
      <c r="F1047" s="1021"/>
    </row>
    <row r="1048" spans="2:6" ht="14.1" customHeight="1">
      <c r="B1048" s="1021"/>
      <c r="C1048" s="1021"/>
      <c r="D1048" s="1021"/>
      <c r="E1048" s="1021"/>
      <c r="F1048" s="1021"/>
    </row>
    <row r="1049" spans="2:6" ht="14.1" customHeight="1">
      <c r="B1049" s="1021"/>
      <c r="C1049" s="1021"/>
      <c r="D1049" s="1021"/>
      <c r="E1049" s="1021"/>
      <c r="F1049" s="1021"/>
    </row>
    <row r="1050" spans="2:6" ht="14.1" customHeight="1">
      <c r="B1050" s="1021"/>
      <c r="C1050" s="1021"/>
      <c r="D1050" s="1021"/>
      <c r="E1050" s="1021"/>
      <c r="F1050" s="1021"/>
    </row>
    <row r="1051" spans="2:6" ht="14.1" customHeight="1">
      <c r="B1051" s="1021"/>
      <c r="C1051" s="1021"/>
      <c r="D1051" s="1021"/>
      <c r="E1051" s="1021"/>
      <c r="F1051" s="1021"/>
    </row>
    <row r="1052" spans="2:6" ht="14.1" customHeight="1">
      <c r="B1052" s="1021"/>
      <c r="C1052" s="1021"/>
      <c r="D1052" s="1021"/>
      <c r="E1052" s="1021"/>
      <c r="F1052" s="1021"/>
    </row>
    <row r="1053" spans="2:6" ht="14.1" customHeight="1">
      <c r="B1053" s="1021"/>
      <c r="C1053" s="1021"/>
      <c r="D1053" s="1021"/>
      <c r="E1053" s="1021"/>
      <c r="F1053" s="1021"/>
    </row>
    <row r="1054" spans="2:6" ht="14.1" customHeight="1">
      <c r="B1054" s="1021"/>
      <c r="C1054" s="1021"/>
      <c r="D1054" s="1021"/>
      <c r="E1054" s="1021"/>
      <c r="F1054" s="1021"/>
    </row>
    <row r="1055" spans="2:6" ht="14.1" customHeight="1">
      <c r="B1055" s="1021"/>
      <c r="C1055" s="1021"/>
      <c r="D1055" s="1021"/>
      <c r="E1055" s="1021"/>
      <c r="F1055" s="1021"/>
    </row>
    <row r="1056" spans="2:6" ht="14.1" customHeight="1">
      <c r="B1056" s="1021"/>
      <c r="C1056" s="1021"/>
      <c r="D1056" s="1021"/>
      <c r="E1056" s="1021"/>
      <c r="F1056" s="1021"/>
    </row>
    <row r="1057" spans="2:6" ht="14.1" customHeight="1">
      <c r="B1057" s="1021"/>
      <c r="C1057" s="1021"/>
      <c r="D1057" s="1021"/>
      <c r="E1057" s="1021"/>
      <c r="F1057" s="1021"/>
    </row>
    <row r="1058" spans="2:6" ht="14.1" customHeight="1">
      <c r="B1058" s="1021"/>
      <c r="C1058" s="1021"/>
      <c r="D1058" s="1021"/>
      <c r="E1058" s="1021"/>
      <c r="F1058" s="1021"/>
    </row>
    <row r="1059" spans="2:6" ht="14.1" customHeight="1">
      <c r="B1059" s="1021"/>
      <c r="C1059" s="1021"/>
      <c r="D1059" s="1021"/>
      <c r="E1059" s="1021"/>
      <c r="F1059" s="1021"/>
    </row>
    <row r="1060" spans="2:6" ht="14.1" customHeight="1">
      <c r="B1060" s="1021"/>
      <c r="C1060" s="1021"/>
      <c r="D1060" s="1021"/>
      <c r="E1060" s="1021"/>
      <c r="F1060" s="1021"/>
    </row>
    <row r="1061" spans="2:6" ht="14.1" customHeight="1">
      <c r="B1061" s="1021"/>
      <c r="C1061" s="1021"/>
      <c r="D1061" s="1021"/>
      <c r="E1061" s="1021"/>
      <c r="F1061" s="1021"/>
    </row>
    <row r="1062" spans="2:6" ht="14.1" customHeight="1">
      <c r="B1062" s="1021"/>
      <c r="C1062" s="1021"/>
      <c r="D1062" s="1021"/>
      <c r="E1062" s="1021"/>
      <c r="F1062" s="1021"/>
    </row>
    <row r="1063" spans="2:6" ht="14.1" customHeight="1">
      <c r="B1063" s="1021"/>
      <c r="C1063" s="1021"/>
      <c r="D1063" s="1021"/>
      <c r="E1063" s="1021"/>
      <c r="F1063" s="1021"/>
    </row>
    <row r="1064" spans="2:6" ht="14.1" customHeight="1">
      <c r="B1064" s="1021"/>
      <c r="C1064" s="1021"/>
      <c r="D1064" s="1021"/>
      <c r="E1064" s="1021"/>
      <c r="F1064" s="1021"/>
    </row>
    <row r="1065" spans="2:6" ht="14.1" customHeight="1">
      <c r="B1065" s="1021"/>
      <c r="C1065" s="1021"/>
      <c r="D1065" s="1021"/>
      <c r="E1065" s="1021"/>
      <c r="F1065" s="1021"/>
    </row>
    <row r="1066" spans="2:6" ht="14.1" customHeight="1">
      <c r="B1066" s="1021"/>
      <c r="C1066" s="1021"/>
      <c r="D1066" s="1021"/>
      <c r="E1066" s="1021"/>
      <c r="F1066" s="1021"/>
    </row>
    <row r="1067" spans="2:6" ht="14.1" customHeight="1">
      <c r="B1067" s="1021"/>
      <c r="C1067" s="1021"/>
      <c r="D1067" s="1021"/>
      <c r="E1067" s="1021"/>
      <c r="F1067" s="1021"/>
    </row>
    <row r="1068" spans="2:6" ht="14.1" customHeight="1">
      <c r="B1068" s="1021"/>
      <c r="C1068" s="1021"/>
      <c r="D1068" s="1021"/>
      <c r="E1068" s="1021"/>
      <c r="F1068" s="1021"/>
    </row>
    <row r="1069" spans="2:6" ht="14.1" customHeight="1">
      <c r="B1069" s="1021"/>
      <c r="C1069" s="1021"/>
      <c r="D1069" s="1021"/>
      <c r="E1069" s="1021"/>
      <c r="F1069" s="1021"/>
    </row>
    <row r="1070" spans="2:6" ht="14.1" customHeight="1">
      <c r="B1070" s="1021"/>
      <c r="C1070" s="1021"/>
      <c r="D1070" s="1021"/>
      <c r="E1070" s="1021"/>
      <c r="F1070" s="1021"/>
    </row>
    <row r="1071" spans="2:6" ht="14.1" customHeight="1">
      <c r="B1071" s="1021"/>
      <c r="C1071" s="1021"/>
      <c r="D1071" s="1021"/>
      <c r="E1071" s="1021"/>
      <c r="F1071" s="1021"/>
    </row>
    <row r="1072" spans="2:6" ht="14.1" customHeight="1">
      <c r="B1072" s="1021"/>
      <c r="C1072" s="1021"/>
      <c r="D1072" s="1021"/>
      <c r="E1072" s="1021"/>
      <c r="F1072" s="1021"/>
    </row>
    <row r="1073" spans="2:6" ht="14.1" customHeight="1">
      <c r="B1073" s="1021"/>
      <c r="C1073" s="1021"/>
      <c r="D1073" s="1021"/>
      <c r="E1073" s="1021"/>
      <c r="F1073" s="1021"/>
    </row>
    <row r="1074" spans="2:6" ht="14.1" customHeight="1">
      <c r="B1074" s="1021"/>
      <c r="C1074" s="1021"/>
      <c r="D1074" s="1021"/>
      <c r="E1074" s="1021"/>
      <c r="F1074" s="1021"/>
    </row>
    <row r="1075" spans="2:6" ht="14.1" customHeight="1">
      <c r="B1075" s="1021"/>
      <c r="C1075" s="1021"/>
      <c r="D1075" s="1021"/>
      <c r="E1075" s="1021"/>
      <c r="F1075" s="1021"/>
    </row>
    <row r="1076" spans="2:6" ht="14.1" customHeight="1">
      <c r="B1076" s="1021"/>
      <c r="C1076" s="1021"/>
      <c r="D1076" s="1021"/>
      <c r="E1076" s="1021"/>
      <c r="F1076" s="1021"/>
    </row>
    <row r="1077" spans="2:6" ht="14.1" customHeight="1">
      <c r="B1077" s="1021"/>
      <c r="C1077" s="1021"/>
      <c r="D1077" s="1021"/>
      <c r="E1077" s="1021"/>
      <c r="F1077" s="1021"/>
    </row>
    <row r="1078" spans="2:6" ht="14.1" customHeight="1">
      <c r="B1078" s="1021"/>
      <c r="C1078" s="1021"/>
      <c r="D1078" s="1021"/>
      <c r="E1078" s="1021"/>
      <c r="F1078" s="1021"/>
    </row>
    <row r="1079" spans="2:6" ht="14.1" customHeight="1">
      <c r="B1079" s="1021"/>
      <c r="C1079" s="1021"/>
      <c r="D1079" s="1021"/>
      <c r="E1079" s="1021"/>
      <c r="F1079" s="1021"/>
    </row>
    <row r="1080" spans="2:6" ht="14.1" customHeight="1">
      <c r="B1080" s="1021"/>
      <c r="C1080" s="1021"/>
      <c r="D1080" s="1021"/>
      <c r="E1080" s="1021"/>
      <c r="F1080" s="1021"/>
    </row>
    <row r="1081" spans="2:6" ht="14.1" customHeight="1">
      <c r="B1081" s="1021"/>
      <c r="C1081" s="1021"/>
      <c r="D1081" s="1021"/>
      <c r="E1081" s="1021"/>
      <c r="F1081" s="1021"/>
    </row>
    <row r="1082" spans="2:6" ht="14.1" customHeight="1">
      <c r="B1082" s="1021"/>
      <c r="C1082" s="1021"/>
      <c r="D1082" s="1021"/>
      <c r="E1082" s="1021"/>
      <c r="F1082" s="1021"/>
    </row>
    <row r="1083" spans="2:6" ht="14.1" customHeight="1">
      <c r="B1083" s="1021"/>
      <c r="C1083" s="1021"/>
      <c r="D1083" s="1021"/>
      <c r="E1083" s="1021"/>
      <c r="F1083" s="1021"/>
    </row>
    <row r="1084" spans="2:6" ht="14.1" customHeight="1">
      <c r="B1084" s="1021"/>
      <c r="C1084" s="1021"/>
      <c r="D1084" s="1021"/>
      <c r="E1084" s="1021"/>
      <c r="F1084" s="1021"/>
    </row>
    <row r="1085" spans="2:6" ht="14.1" customHeight="1">
      <c r="B1085" s="1021"/>
      <c r="C1085" s="1021"/>
      <c r="D1085" s="1021"/>
      <c r="E1085" s="1021"/>
      <c r="F1085" s="1021"/>
    </row>
    <row r="1086" spans="2:6" ht="14.1" customHeight="1">
      <c r="B1086" s="1021"/>
      <c r="C1086" s="1021"/>
      <c r="D1086" s="1021"/>
      <c r="E1086" s="1021"/>
      <c r="F1086" s="1021"/>
    </row>
    <row r="1087" spans="2:6" ht="14.1" customHeight="1">
      <c r="B1087" s="1021"/>
      <c r="C1087" s="1021"/>
      <c r="D1087" s="1021"/>
      <c r="E1087" s="1021"/>
      <c r="F1087" s="1021"/>
    </row>
    <row r="1088" spans="2:6" ht="14.1" customHeight="1">
      <c r="B1088" s="1021"/>
      <c r="C1088" s="1021"/>
      <c r="D1088" s="1021"/>
      <c r="E1088" s="1021"/>
      <c r="F1088" s="1021"/>
    </row>
    <row r="1089" spans="2:6" ht="14.1" customHeight="1">
      <c r="B1089" s="1021"/>
      <c r="C1089" s="1021"/>
      <c r="D1089" s="1021"/>
      <c r="E1089" s="1021"/>
      <c r="F1089" s="1021"/>
    </row>
    <row r="1090" spans="2:6" ht="14.1" customHeight="1">
      <c r="B1090" s="1021"/>
      <c r="C1090" s="1021"/>
      <c r="D1090" s="1021"/>
      <c r="E1090" s="1021"/>
      <c r="F1090" s="1021"/>
    </row>
    <row r="1091" spans="2:6" ht="14.1" customHeight="1">
      <c r="B1091" s="1021"/>
      <c r="C1091" s="1021"/>
      <c r="D1091" s="1021"/>
      <c r="E1091" s="1021"/>
      <c r="F1091" s="1021"/>
    </row>
    <row r="1092" spans="2:6" ht="14.1" customHeight="1">
      <c r="B1092" s="1021"/>
      <c r="C1092" s="1021"/>
      <c r="D1092" s="1021"/>
      <c r="E1092" s="1021"/>
      <c r="F1092" s="1021"/>
    </row>
    <row r="1093" spans="2:6" ht="14.1" customHeight="1">
      <c r="B1093" s="1021"/>
      <c r="C1093" s="1021"/>
      <c r="D1093" s="1021"/>
      <c r="E1093" s="1021"/>
      <c r="F1093" s="1021"/>
    </row>
    <row r="1094" spans="2:6" ht="14.1" customHeight="1">
      <c r="B1094" s="1021"/>
      <c r="C1094" s="1021"/>
      <c r="D1094" s="1021"/>
      <c r="E1094" s="1021"/>
      <c r="F1094" s="1021"/>
    </row>
    <row r="1095" spans="2:6" ht="14.1" customHeight="1">
      <c r="B1095" s="1021"/>
      <c r="C1095" s="1021"/>
      <c r="D1095" s="1021"/>
      <c r="E1095" s="1021"/>
      <c r="F1095" s="1021"/>
    </row>
    <row r="1096" spans="2:6" ht="14.1" customHeight="1">
      <c r="B1096" s="1021"/>
      <c r="C1096" s="1021"/>
      <c r="D1096" s="1021"/>
      <c r="E1096" s="1021"/>
      <c r="F1096" s="1021"/>
    </row>
    <row r="1097" spans="2:6" ht="14.1" customHeight="1">
      <c r="B1097" s="1021"/>
      <c r="C1097" s="1021"/>
      <c r="D1097" s="1021"/>
      <c r="E1097" s="1021"/>
      <c r="F1097" s="1021"/>
    </row>
    <row r="1098" spans="2:6" ht="14.1" customHeight="1">
      <c r="B1098" s="1021"/>
      <c r="C1098" s="1021"/>
      <c r="D1098" s="1021"/>
      <c r="E1098" s="1021"/>
      <c r="F1098" s="1021"/>
    </row>
    <row r="1099" spans="2:6" ht="14.1" customHeight="1">
      <c r="B1099" s="1021"/>
      <c r="C1099" s="1021"/>
      <c r="D1099" s="1021"/>
      <c r="E1099" s="1021"/>
      <c r="F1099" s="1021"/>
    </row>
    <row r="1100" spans="2:6" ht="14.1" customHeight="1">
      <c r="B1100" s="1021"/>
      <c r="C1100" s="1021"/>
      <c r="D1100" s="1021"/>
      <c r="E1100" s="1021"/>
      <c r="F1100" s="1021"/>
    </row>
    <row r="1101" spans="2:6" ht="14.1" customHeight="1">
      <c r="B1101" s="1021"/>
      <c r="C1101" s="1021"/>
      <c r="D1101" s="1021"/>
      <c r="E1101" s="1021"/>
      <c r="F1101" s="1021"/>
    </row>
    <row r="1102" spans="2:6" ht="14.1" customHeight="1">
      <c r="B1102" s="1021"/>
      <c r="C1102" s="1021"/>
      <c r="D1102" s="1021"/>
      <c r="E1102" s="1021"/>
      <c r="F1102" s="1021"/>
    </row>
    <row r="1103" spans="2:6" ht="14.1" customHeight="1">
      <c r="B1103" s="1021"/>
      <c r="C1103" s="1021"/>
      <c r="D1103" s="1021"/>
      <c r="E1103" s="1021"/>
      <c r="F1103" s="1021"/>
    </row>
    <row r="1104" spans="2:6" ht="14.1" customHeight="1">
      <c r="B1104" s="1021"/>
      <c r="C1104" s="1021"/>
      <c r="D1104" s="1021"/>
      <c r="E1104" s="1021"/>
      <c r="F1104" s="1021"/>
    </row>
    <row r="1105" spans="2:6" ht="14.1" customHeight="1">
      <c r="B1105" s="1021"/>
      <c r="C1105" s="1021"/>
      <c r="D1105" s="1021"/>
      <c r="E1105" s="1021"/>
      <c r="F1105" s="1021"/>
    </row>
    <row r="1106" spans="2:6" ht="14.1" customHeight="1">
      <c r="B1106" s="1021"/>
      <c r="C1106" s="1021"/>
      <c r="D1106" s="1021"/>
      <c r="E1106" s="1021"/>
      <c r="F1106" s="1021"/>
    </row>
    <row r="1107" spans="2:6" ht="14.1" customHeight="1">
      <c r="B1107" s="1021"/>
      <c r="C1107" s="1021"/>
      <c r="D1107" s="1021"/>
      <c r="E1107" s="1021"/>
      <c r="F1107" s="1021"/>
    </row>
    <row r="1108" spans="2:6" ht="14.1" customHeight="1">
      <c r="B1108" s="1021"/>
      <c r="C1108" s="1021"/>
      <c r="D1108" s="1021"/>
      <c r="E1108" s="1021"/>
      <c r="F1108" s="1021"/>
    </row>
    <row r="1109" spans="2:6" ht="14.1" customHeight="1">
      <c r="B1109" s="1021"/>
      <c r="C1109" s="1021"/>
      <c r="D1109" s="1021"/>
      <c r="E1109" s="1021"/>
      <c r="F1109" s="1021"/>
    </row>
    <row r="1110" spans="2:6" ht="14.1" customHeight="1">
      <c r="B1110" s="1021"/>
      <c r="C1110" s="1021"/>
      <c r="D1110" s="1021"/>
      <c r="E1110" s="1021"/>
      <c r="F1110" s="1021"/>
    </row>
    <row r="1111" spans="2:6" ht="14.1" customHeight="1">
      <c r="B1111" s="1021"/>
      <c r="C1111" s="1021"/>
      <c r="D1111" s="1021"/>
      <c r="E1111" s="1021"/>
      <c r="F1111" s="1021"/>
    </row>
    <row r="1112" spans="2:6" ht="14.1" customHeight="1">
      <c r="B1112" s="1021"/>
      <c r="C1112" s="1021"/>
      <c r="D1112" s="1021"/>
      <c r="E1112" s="1021"/>
      <c r="F1112" s="1021"/>
    </row>
    <row r="1113" spans="2:6" ht="14.1" customHeight="1">
      <c r="B1113" s="1021"/>
      <c r="C1113" s="1021"/>
      <c r="D1113" s="1021"/>
      <c r="E1113" s="1021"/>
      <c r="F1113" s="1021"/>
    </row>
    <row r="1114" spans="2:6" ht="14.1" customHeight="1">
      <c r="B1114" s="1021"/>
      <c r="C1114" s="1021"/>
      <c r="D1114" s="1021"/>
      <c r="E1114" s="1021"/>
      <c r="F1114" s="1021"/>
    </row>
    <row r="1115" spans="2:6" ht="14.1" customHeight="1">
      <c r="B1115" s="1021"/>
      <c r="C1115" s="1021"/>
      <c r="D1115" s="1021"/>
      <c r="E1115" s="1021"/>
      <c r="F1115" s="1021"/>
    </row>
    <row r="1116" spans="2:6" ht="14.1" customHeight="1">
      <c r="B1116" s="1021"/>
      <c r="C1116" s="1021"/>
      <c r="D1116" s="1021"/>
      <c r="E1116" s="1021"/>
      <c r="F1116" s="1021"/>
    </row>
    <row r="1117" spans="2:6" ht="14.1" customHeight="1">
      <c r="B1117" s="1021"/>
      <c r="C1117" s="1021"/>
      <c r="D1117" s="1021"/>
      <c r="E1117" s="1021"/>
      <c r="F1117" s="1021"/>
    </row>
    <row r="1118" spans="2:6" ht="14.1" customHeight="1">
      <c r="B1118" s="1021"/>
      <c r="C1118" s="1021"/>
      <c r="D1118" s="1021"/>
      <c r="E1118" s="1021"/>
      <c r="F1118" s="1021"/>
    </row>
    <row r="1119" spans="2:6" ht="14.1" customHeight="1">
      <c r="B1119" s="1021"/>
      <c r="C1119" s="1021"/>
      <c r="D1119" s="1021"/>
      <c r="E1119" s="1021"/>
      <c r="F1119" s="1021"/>
    </row>
    <row r="1120" spans="2:6" ht="14.1" customHeight="1">
      <c r="B1120" s="1021"/>
      <c r="C1120" s="1021"/>
      <c r="D1120" s="1021"/>
      <c r="E1120" s="1021"/>
      <c r="F1120" s="1021"/>
    </row>
    <row r="1121" spans="2:6" ht="14.1" customHeight="1">
      <c r="B1121" s="1021"/>
      <c r="C1121" s="1021"/>
      <c r="D1121" s="1021"/>
      <c r="E1121" s="1021"/>
      <c r="F1121" s="1021"/>
    </row>
    <row r="1122" spans="2:6" ht="14.1" customHeight="1">
      <c r="B1122" s="1021"/>
      <c r="C1122" s="1021"/>
      <c r="D1122" s="1021"/>
      <c r="E1122" s="1021"/>
      <c r="F1122" s="1021"/>
    </row>
    <row r="1123" spans="2:6" ht="14.1" customHeight="1">
      <c r="B1123" s="1021"/>
      <c r="C1123" s="1021"/>
      <c r="D1123" s="1021"/>
      <c r="E1123" s="1021"/>
      <c r="F1123" s="1021"/>
    </row>
    <row r="1124" spans="2:6" ht="14.1" customHeight="1">
      <c r="B1124" s="1021"/>
      <c r="C1124" s="1021"/>
      <c r="D1124" s="1021"/>
      <c r="E1124" s="1021"/>
      <c r="F1124" s="1021"/>
    </row>
    <row r="1125" spans="2:6" ht="14.1" customHeight="1">
      <c r="B1125" s="1021"/>
      <c r="C1125" s="1021"/>
      <c r="D1125" s="1021"/>
      <c r="E1125" s="1021"/>
      <c r="F1125" s="1021"/>
    </row>
    <row r="1126" spans="2:6" ht="14.1" customHeight="1">
      <c r="B1126" s="1021"/>
      <c r="C1126" s="1021"/>
      <c r="D1126" s="1021"/>
      <c r="E1126" s="1021"/>
      <c r="F1126" s="1021"/>
    </row>
    <row r="1127" spans="2:6" ht="14.1" customHeight="1">
      <c r="B1127" s="1021"/>
      <c r="C1127" s="1021"/>
      <c r="D1127" s="1021"/>
      <c r="E1127" s="1021"/>
      <c r="F1127" s="1021"/>
    </row>
    <row r="1128" spans="2:6" ht="14.1" customHeight="1">
      <c r="B1128" s="1021"/>
      <c r="C1128" s="1021"/>
      <c r="D1128" s="1021"/>
      <c r="E1128" s="1021"/>
      <c r="F1128" s="1021"/>
    </row>
    <row r="1129" spans="2:6" ht="14.1" customHeight="1">
      <c r="B1129" s="1021"/>
      <c r="C1129" s="1021"/>
      <c r="D1129" s="1021"/>
      <c r="E1129" s="1021"/>
      <c r="F1129" s="1021"/>
    </row>
    <row r="1130" spans="2:6" ht="14.1" customHeight="1">
      <c r="B1130" s="1021"/>
      <c r="C1130" s="1021"/>
      <c r="D1130" s="1021"/>
      <c r="E1130" s="1021"/>
      <c r="F1130" s="1021"/>
    </row>
    <row r="1131" spans="2:6" ht="14.1" customHeight="1">
      <c r="B1131" s="1021"/>
      <c r="C1131" s="1021"/>
      <c r="D1131" s="1021"/>
      <c r="E1131" s="1021"/>
      <c r="F1131" s="1021"/>
    </row>
    <row r="1132" spans="2:6" ht="14.1" customHeight="1">
      <c r="B1132" s="1021"/>
      <c r="C1132" s="1021"/>
      <c r="D1132" s="1021"/>
      <c r="E1132" s="1021"/>
      <c r="F1132" s="1021"/>
    </row>
    <row r="1133" spans="2:6" ht="14.1" customHeight="1">
      <c r="B1133" s="1021"/>
      <c r="C1133" s="1021"/>
      <c r="D1133" s="1021"/>
      <c r="E1133" s="1021"/>
      <c r="F1133" s="1021"/>
    </row>
    <row r="1134" spans="2:6" ht="14.1" customHeight="1">
      <c r="B1134" s="1021"/>
      <c r="C1134" s="1021"/>
      <c r="D1134" s="1021"/>
      <c r="E1134" s="1021"/>
      <c r="F1134" s="1021"/>
    </row>
    <row r="1135" spans="2:6" ht="14.1" customHeight="1">
      <c r="B1135" s="1021"/>
      <c r="C1135" s="1021"/>
      <c r="D1135" s="1021"/>
      <c r="E1135" s="1021"/>
      <c r="F1135" s="1021"/>
    </row>
    <row r="1136" spans="2:6" ht="14.1" customHeight="1">
      <c r="B1136" s="1021"/>
      <c r="C1136" s="1021"/>
      <c r="D1136" s="1021"/>
      <c r="E1136" s="1021"/>
      <c r="F1136" s="1021"/>
    </row>
    <row r="1137" spans="2:6" ht="14.1" customHeight="1">
      <c r="B1137" s="1021"/>
      <c r="C1137" s="1021"/>
      <c r="D1137" s="1021"/>
      <c r="E1137" s="1021"/>
      <c r="F1137" s="1021"/>
    </row>
    <row r="1138" spans="2:6" ht="14.1" customHeight="1">
      <c r="B1138" s="1021"/>
      <c r="C1138" s="1021"/>
      <c r="D1138" s="1021"/>
      <c r="E1138" s="1021"/>
      <c r="F1138" s="1021"/>
    </row>
    <row r="1139" spans="2:6" ht="14.1" customHeight="1">
      <c r="B1139" s="1021"/>
      <c r="C1139" s="1021"/>
      <c r="D1139" s="1021"/>
      <c r="E1139" s="1021"/>
      <c r="F1139" s="1021"/>
    </row>
    <row r="1140" spans="2:6" ht="14.1" customHeight="1">
      <c r="B1140" s="1021"/>
      <c r="C1140" s="1021"/>
      <c r="D1140" s="1021"/>
      <c r="E1140" s="1021"/>
      <c r="F1140" s="1021"/>
    </row>
    <row r="1141" spans="2:6" ht="14.1" customHeight="1">
      <c r="B1141" s="1021"/>
      <c r="C1141" s="1021"/>
      <c r="D1141" s="1021"/>
      <c r="E1141" s="1021"/>
      <c r="F1141" s="1021"/>
    </row>
    <row r="1142" spans="2:6" ht="14.1" customHeight="1">
      <c r="B1142" s="1021"/>
      <c r="C1142" s="1021"/>
      <c r="D1142" s="1021"/>
      <c r="E1142" s="1021"/>
      <c r="F1142" s="1021"/>
    </row>
    <row r="1143" spans="2:6" ht="14.1" customHeight="1">
      <c r="B1143" s="1021"/>
      <c r="C1143" s="1021"/>
      <c r="D1143" s="1021"/>
      <c r="E1143" s="1021"/>
      <c r="F1143" s="1021"/>
    </row>
    <row r="1144" spans="2:6" ht="14.1" customHeight="1">
      <c r="B1144" s="1021"/>
      <c r="C1144" s="1021"/>
      <c r="D1144" s="1021"/>
      <c r="E1144" s="1021"/>
      <c r="F1144" s="1021"/>
    </row>
    <row r="1145" spans="2:6" ht="14.1" customHeight="1">
      <c r="B1145" s="1021"/>
      <c r="C1145" s="1021"/>
      <c r="D1145" s="1021"/>
      <c r="E1145" s="1021"/>
      <c r="F1145" s="1021"/>
    </row>
    <row r="1146" spans="2:6" ht="14.1" customHeight="1">
      <c r="B1146" s="1021"/>
      <c r="C1146" s="1021"/>
      <c r="D1146" s="1021"/>
      <c r="E1146" s="1021"/>
      <c r="F1146" s="1021"/>
    </row>
    <row r="1147" spans="2:6" ht="14.1" customHeight="1">
      <c r="B1147" s="1021"/>
      <c r="C1147" s="1021"/>
      <c r="D1147" s="1021"/>
      <c r="E1147" s="1021"/>
      <c r="F1147" s="1021"/>
    </row>
    <row r="1148" spans="2:6" ht="14.1" customHeight="1">
      <c r="B1148" s="1021"/>
      <c r="C1148" s="1021"/>
      <c r="D1148" s="1021"/>
      <c r="E1148" s="1021"/>
      <c r="F1148" s="1021"/>
    </row>
    <row r="1149" spans="2:6" ht="14.1" customHeight="1">
      <c r="B1149" s="1021"/>
      <c r="C1149" s="1021"/>
      <c r="D1149" s="1021"/>
      <c r="E1149" s="1021"/>
      <c r="F1149" s="1021"/>
    </row>
    <row r="1150" spans="2:6" ht="14.1" customHeight="1">
      <c r="B1150" s="1021"/>
      <c r="C1150" s="1021"/>
      <c r="D1150" s="1021"/>
      <c r="E1150" s="1021"/>
      <c r="F1150" s="1021"/>
    </row>
    <row r="1151" spans="2:6" ht="14.1" customHeight="1">
      <c r="B1151" s="1021"/>
      <c r="C1151" s="1021"/>
      <c r="D1151" s="1021"/>
      <c r="E1151" s="1021"/>
      <c r="F1151" s="1021"/>
    </row>
    <row r="1152" spans="2:6" ht="14.1" customHeight="1">
      <c r="B1152" s="1021"/>
      <c r="C1152" s="1021"/>
      <c r="D1152" s="1021"/>
      <c r="E1152" s="1021"/>
      <c r="F1152" s="1021"/>
    </row>
    <row r="1153" spans="2:6" ht="14.1" customHeight="1">
      <c r="B1153" s="1021"/>
      <c r="C1153" s="1021"/>
      <c r="D1153" s="1021"/>
      <c r="E1153" s="1021"/>
      <c r="F1153" s="1021"/>
    </row>
    <row r="1154" spans="2:6" ht="14.1" customHeight="1">
      <c r="B1154" s="1021"/>
      <c r="C1154" s="1021"/>
      <c r="D1154" s="1021"/>
      <c r="E1154" s="1021"/>
      <c r="F1154" s="1021"/>
    </row>
    <row r="1155" spans="2:6" ht="14.1" customHeight="1">
      <c r="B1155" s="1021"/>
      <c r="C1155" s="1021"/>
      <c r="D1155" s="1021"/>
      <c r="E1155" s="1021"/>
      <c r="F1155" s="1021"/>
    </row>
    <row r="1156" spans="2:6" ht="14.1" customHeight="1">
      <c r="B1156" s="1021"/>
      <c r="C1156" s="1021"/>
      <c r="D1156" s="1021"/>
      <c r="E1156" s="1021"/>
      <c r="F1156" s="1021"/>
    </row>
    <row r="1157" spans="2:6" ht="14.1" customHeight="1">
      <c r="B1157" s="1021"/>
      <c r="C1157" s="1021"/>
      <c r="D1157" s="1021"/>
      <c r="E1157" s="1021"/>
      <c r="F1157" s="1021"/>
    </row>
    <row r="1158" spans="2:6" ht="14.1" customHeight="1">
      <c r="B1158" s="1021"/>
      <c r="C1158" s="1021"/>
      <c r="D1158" s="1021"/>
      <c r="E1158" s="1021"/>
      <c r="F1158" s="1021"/>
    </row>
    <row r="1159" spans="2:6" ht="14.1" customHeight="1">
      <c r="B1159" s="1021"/>
      <c r="C1159" s="1021"/>
      <c r="D1159" s="1021"/>
      <c r="E1159" s="1021"/>
      <c r="F1159" s="1021"/>
    </row>
    <row r="1160" spans="2:6" ht="14.1" customHeight="1">
      <c r="B1160" s="1021"/>
      <c r="C1160" s="1021"/>
      <c r="D1160" s="1021"/>
      <c r="E1160" s="1021"/>
      <c r="F1160" s="1021"/>
    </row>
    <row r="1161" spans="2:6" ht="14.1" customHeight="1">
      <c r="B1161" s="1021"/>
      <c r="C1161" s="1021"/>
      <c r="D1161" s="1021"/>
      <c r="E1161" s="1021"/>
      <c r="F1161" s="1021"/>
    </row>
    <row r="1162" spans="2:6" ht="14.1" customHeight="1">
      <c r="B1162" s="1021"/>
      <c r="C1162" s="1021"/>
      <c r="D1162" s="1021"/>
      <c r="E1162" s="1021"/>
      <c r="F1162" s="1021"/>
    </row>
    <row r="1163" spans="2:6" ht="14.1" customHeight="1">
      <c r="B1163" s="1021"/>
      <c r="C1163" s="1021"/>
      <c r="D1163" s="1021"/>
      <c r="E1163" s="1021"/>
      <c r="F1163" s="1021"/>
    </row>
    <row r="1164" spans="2:6" ht="14.1" customHeight="1">
      <c r="B1164" s="1021"/>
      <c r="C1164" s="1021"/>
      <c r="D1164" s="1021"/>
      <c r="E1164" s="1021"/>
      <c r="F1164" s="1021"/>
    </row>
    <row r="1165" spans="2:6" ht="14.1" customHeight="1">
      <c r="B1165" s="1021"/>
      <c r="C1165" s="1021"/>
      <c r="D1165" s="1021"/>
      <c r="E1165" s="1021"/>
      <c r="F1165" s="1021"/>
    </row>
    <row r="1166" spans="2:6" ht="14.1" customHeight="1">
      <c r="B1166" s="1021"/>
      <c r="C1166" s="1021"/>
      <c r="D1166" s="1021"/>
      <c r="E1166" s="1021"/>
      <c r="F1166" s="1021"/>
    </row>
    <row r="1167" spans="2:6" ht="14.1" customHeight="1">
      <c r="B1167" s="1021"/>
      <c r="C1167" s="1021"/>
      <c r="D1167" s="1021"/>
      <c r="E1167" s="1021"/>
      <c r="F1167" s="1021"/>
    </row>
    <row r="1168" spans="2:6" ht="14.1" customHeight="1">
      <c r="B1168" s="1021"/>
      <c r="C1168" s="1021"/>
      <c r="D1168" s="1021"/>
      <c r="E1168" s="1021"/>
      <c r="F1168" s="1021"/>
    </row>
    <row r="1169" spans="2:6" ht="14.1" customHeight="1">
      <c r="B1169" s="1021"/>
      <c r="C1169" s="1021"/>
      <c r="D1169" s="1021"/>
      <c r="E1169" s="1021"/>
      <c r="F1169" s="1021"/>
    </row>
    <row r="1170" spans="2:6" ht="14.1" customHeight="1">
      <c r="B1170" s="1021"/>
      <c r="C1170" s="1021"/>
      <c r="D1170" s="1021"/>
      <c r="E1170" s="1021"/>
      <c r="F1170" s="1021"/>
    </row>
    <row r="1171" spans="2:6" ht="14.1" customHeight="1">
      <c r="B1171" s="1021"/>
      <c r="C1171" s="1021"/>
      <c r="D1171" s="1021"/>
      <c r="E1171" s="1021"/>
      <c r="F1171" s="1021"/>
    </row>
    <row r="1172" spans="2:6" ht="14.1" customHeight="1">
      <c r="B1172" s="1021"/>
      <c r="C1172" s="1021"/>
      <c r="D1172" s="1021"/>
      <c r="E1172" s="1021"/>
      <c r="F1172" s="1021"/>
    </row>
    <row r="1173" spans="2:6" ht="14.1" customHeight="1">
      <c r="B1173" s="1021"/>
      <c r="C1173" s="1021"/>
      <c r="D1173" s="1021"/>
      <c r="E1173" s="1021"/>
      <c r="F1173" s="1021"/>
    </row>
    <row r="1174" spans="2:6" ht="14.1" customHeight="1">
      <c r="B1174" s="1021"/>
      <c r="C1174" s="1021"/>
      <c r="D1174" s="1021"/>
      <c r="E1174" s="1021"/>
      <c r="F1174" s="1021"/>
    </row>
    <row r="1175" spans="2:6" ht="14.1" customHeight="1">
      <c r="B1175" s="1021"/>
      <c r="C1175" s="1021"/>
      <c r="D1175" s="1021"/>
      <c r="E1175" s="1021"/>
      <c r="F1175" s="1021"/>
    </row>
    <row r="1176" spans="2:6" ht="14.1" customHeight="1">
      <c r="B1176" s="1021"/>
      <c r="C1176" s="1021"/>
      <c r="D1176" s="1021"/>
      <c r="E1176" s="1021"/>
      <c r="F1176" s="1021"/>
    </row>
    <row r="1177" spans="2:6" ht="14.1" customHeight="1">
      <c r="B1177" s="1021"/>
      <c r="C1177" s="1021"/>
      <c r="D1177" s="1021"/>
      <c r="E1177" s="1021"/>
      <c r="F1177" s="1021"/>
    </row>
    <row r="1178" spans="2:6" ht="14.1" customHeight="1">
      <c r="B1178" s="1021"/>
      <c r="C1178" s="1021"/>
      <c r="D1178" s="1021"/>
      <c r="E1178" s="1021"/>
      <c r="F1178" s="1021"/>
    </row>
    <row r="1179" spans="2:6" ht="14.1" customHeight="1">
      <c r="B1179" s="1021"/>
      <c r="C1179" s="1021"/>
      <c r="D1179" s="1021"/>
      <c r="E1179" s="1021"/>
      <c r="F1179" s="1021"/>
    </row>
    <row r="1180" spans="2:6" ht="14.1" customHeight="1">
      <c r="B1180" s="1021"/>
      <c r="C1180" s="1021"/>
      <c r="D1180" s="1021"/>
      <c r="E1180" s="1021"/>
      <c r="F1180" s="1021"/>
    </row>
    <row r="1181" spans="2:6" ht="14.1" customHeight="1">
      <c r="B1181" s="1021"/>
      <c r="C1181" s="1021"/>
      <c r="D1181" s="1021"/>
      <c r="E1181" s="1021"/>
      <c r="F1181" s="1021"/>
    </row>
    <row r="1182" spans="2:6" ht="14.1" customHeight="1">
      <c r="B1182" s="1021"/>
      <c r="C1182" s="1021"/>
      <c r="D1182" s="1021"/>
      <c r="E1182" s="1021"/>
      <c r="F1182" s="1021"/>
    </row>
    <row r="1183" spans="2:6" ht="14.1" customHeight="1">
      <c r="B1183" s="1021"/>
      <c r="C1183" s="1021"/>
      <c r="D1183" s="1021"/>
      <c r="E1183" s="1021"/>
      <c r="F1183" s="1021"/>
    </row>
    <row r="1184" spans="2:6" ht="14.1" customHeight="1">
      <c r="B1184" s="1021"/>
      <c r="C1184" s="1021"/>
      <c r="D1184" s="1021"/>
      <c r="E1184" s="1021"/>
      <c r="F1184" s="1021"/>
    </row>
    <row r="1185" spans="2:6" ht="14.1" customHeight="1">
      <c r="B1185" s="1021"/>
      <c r="C1185" s="1021"/>
      <c r="D1185" s="1021"/>
      <c r="E1185" s="1021"/>
      <c r="F1185" s="1021"/>
    </row>
    <row r="1186" spans="2:6" ht="14.1" customHeight="1">
      <c r="B1186" s="1021"/>
      <c r="C1186" s="1021"/>
      <c r="D1186" s="1021"/>
      <c r="E1186" s="1021"/>
      <c r="F1186" s="1021"/>
    </row>
    <row r="1187" spans="2:6" ht="14.1" customHeight="1">
      <c r="B1187" s="1021"/>
      <c r="C1187" s="1021"/>
      <c r="D1187" s="1021"/>
      <c r="E1187" s="1021"/>
      <c r="F1187" s="1021"/>
    </row>
    <row r="1188" spans="2:6" ht="14.1" customHeight="1">
      <c r="B1188" s="1021"/>
      <c r="C1188" s="1021"/>
      <c r="D1188" s="1021"/>
      <c r="E1188" s="1021"/>
      <c r="F1188" s="1021"/>
    </row>
    <row r="1189" spans="2:6" ht="14.1" customHeight="1">
      <c r="B1189" s="1021"/>
      <c r="C1189" s="1021"/>
      <c r="D1189" s="1021"/>
      <c r="E1189" s="1021"/>
      <c r="F1189" s="1021"/>
    </row>
    <row r="1190" spans="2:6" ht="14.1" customHeight="1">
      <c r="B1190" s="1021"/>
      <c r="C1190" s="1021"/>
      <c r="D1190" s="1021"/>
      <c r="E1190" s="1021"/>
      <c r="F1190" s="1021"/>
    </row>
    <row r="1191" spans="2:6" ht="14.1" customHeight="1">
      <c r="B1191" s="1021"/>
      <c r="C1191" s="1021"/>
      <c r="D1191" s="1021"/>
      <c r="E1191" s="1021"/>
      <c r="F1191" s="1021"/>
    </row>
    <row r="1192" spans="2:6" ht="14.1" customHeight="1">
      <c r="B1192" s="1021"/>
      <c r="C1192" s="1021"/>
      <c r="D1192" s="1021"/>
      <c r="E1192" s="1021"/>
      <c r="F1192" s="1021"/>
    </row>
    <row r="1193" spans="2:6" ht="14.1" customHeight="1">
      <c r="B1193" s="1021"/>
      <c r="C1193" s="1021"/>
      <c r="D1193" s="1021"/>
      <c r="E1193" s="1021"/>
      <c r="F1193" s="1021"/>
    </row>
    <row r="1194" spans="2:6" ht="14.1" customHeight="1">
      <c r="B1194" s="1021"/>
      <c r="C1194" s="1021"/>
      <c r="D1194" s="1021"/>
      <c r="E1194" s="1021"/>
      <c r="F1194" s="1021"/>
    </row>
    <row r="1195" spans="2:6" ht="14.1" customHeight="1">
      <c r="B1195" s="1021"/>
      <c r="C1195" s="1021"/>
      <c r="D1195" s="1021"/>
      <c r="E1195" s="1021"/>
      <c r="F1195" s="1021"/>
    </row>
    <row r="1196" spans="2:6" ht="14.1" customHeight="1">
      <c r="B1196" s="1021"/>
      <c r="C1196" s="1021"/>
      <c r="D1196" s="1021"/>
      <c r="E1196" s="1021"/>
      <c r="F1196" s="1021"/>
    </row>
    <row r="1197" spans="2:6" ht="14.1" customHeight="1">
      <c r="B1197" s="1021"/>
      <c r="C1197" s="1021"/>
      <c r="D1197" s="1021"/>
      <c r="E1197" s="1021"/>
      <c r="F1197" s="1021"/>
    </row>
    <row r="1198" spans="2:6" ht="14.1" customHeight="1">
      <c r="B1198" s="1021"/>
      <c r="C1198" s="1021"/>
      <c r="D1198" s="1021"/>
      <c r="E1198" s="1021"/>
      <c r="F1198" s="1021"/>
    </row>
    <row r="1199" spans="2:6" ht="14.1" customHeight="1">
      <c r="B1199" s="1021"/>
      <c r="C1199" s="1021"/>
      <c r="D1199" s="1021"/>
      <c r="E1199" s="1021"/>
      <c r="F1199" s="1021"/>
    </row>
    <row r="1200" spans="2:6" ht="14.1" customHeight="1">
      <c r="B1200" s="1021"/>
      <c r="C1200" s="1021"/>
      <c r="D1200" s="1021"/>
      <c r="E1200" s="1021"/>
      <c r="F1200" s="1021"/>
    </row>
    <row r="1201" spans="2:6" ht="14.1" customHeight="1">
      <c r="B1201" s="1021"/>
      <c r="C1201" s="1021"/>
      <c r="D1201" s="1021"/>
      <c r="E1201" s="1021"/>
      <c r="F1201" s="1021"/>
    </row>
    <row r="1202" spans="2:6" ht="14.1" customHeight="1">
      <c r="B1202" s="1021"/>
      <c r="C1202" s="1021"/>
      <c r="D1202" s="1021"/>
      <c r="E1202" s="1021"/>
      <c r="F1202" s="1021"/>
    </row>
    <row r="1203" spans="2:6" ht="14.1" customHeight="1">
      <c r="B1203" s="1021"/>
      <c r="C1203" s="1021"/>
      <c r="D1203" s="1021"/>
      <c r="E1203" s="1021"/>
      <c r="F1203" s="1021"/>
    </row>
    <row r="1204" spans="2:6" ht="14.1" customHeight="1">
      <c r="B1204" s="1021"/>
      <c r="C1204" s="1021"/>
      <c r="D1204" s="1021"/>
      <c r="E1204" s="1021"/>
      <c r="F1204" s="1021"/>
    </row>
    <row r="1205" spans="2:6" ht="14.1" customHeight="1">
      <c r="B1205" s="1021"/>
      <c r="C1205" s="1021"/>
      <c r="D1205" s="1021"/>
      <c r="E1205" s="1021"/>
      <c r="F1205" s="1021"/>
    </row>
    <row r="1206" spans="2:6" ht="14.1" customHeight="1">
      <c r="B1206" s="1021"/>
      <c r="C1206" s="1021"/>
      <c r="D1206" s="1021"/>
      <c r="E1206" s="1021"/>
      <c r="F1206" s="1021"/>
    </row>
    <row r="1207" spans="2:6" ht="14.1" customHeight="1">
      <c r="B1207" s="1021"/>
      <c r="C1207" s="1021"/>
      <c r="D1207" s="1021"/>
      <c r="E1207" s="1021"/>
      <c r="F1207" s="1021"/>
    </row>
    <row r="1208" spans="2:6" ht="14.1" customHeight="1">
      <c r="B1208" s="1021"/>
      <c r="C1208" s="1021"/>
      <c r="D1208" s="1021"/>
      <c r="E1208" s="1021"/>
      <c r="F1208" s="1021"/>
    </row>
    <row r="1209" spans="2:6" ht="14.1" customHeight="1">
      <c r="B1209" s="1021"/>
      <c r="C1209" s="1021"/>
      <c r="D1209" s="1021"/>
      <c r="E1209" s="1021"/>
      <c r="F1209" s="1021"/>
    </row>
    <row r="1210" spans="2:6" ht="14.1" customHeight="1">
      <c r="B1210" s="1021"/>
      <c r="C1210" s="1021"/>
      <c r="D1210" s="1021"/>
      <c r="E1210" s="1021"/>
      <c r="F1210" s="1021"/>
    </row>
    <row r="1211" spans="2:6" ht="14.1" customHeight="1">
      <c r="B1211" s="1021"/>
      <c r="C1211" s="1021"/>
      <c r="D1211" s="1021"/>
      <c r="E1211" s="1021"/>
      <c r="F1211" s="1021"/>
    </row>
    <row r="1212" spans="2:6" ht="14.1" customHeight="1">
      <c r="B1212" s="1021"/>
      <c r="C1212" s="1021"/>
      <c r="D1212" s="1021"/>
      <c r="E1212" s="1021"/>
      <c r="F1212" s="1021"/>
    </row>
    <row r="1213" spans="2:6" ht="14.1" customHeight="1">
      <c r="B1213" s="1021"/>
      <c r="C1213" s="1021"/>
      <c r="D1213" s="1021"/>
      <c r="E1213" s="1021"/>
      <c r="F1213" s="1021"/>
    </row>
    <row r="1214" spans="2:6" ht="14.1" customHeight="1">
      <c r="B1214" s="1021"/>
      <c r="C1214" s="1021"/>
      <c r="D1214" s="1021"/>
      <c r="E1214" s="1021"/>
      <c r="F1214" s="1021"/>
    </row>
    <row r="1215" spans="2:6" ht="14.1" customHeight="1">
      <c r="B1215" s="1021"/>
      <c r="C1215" s="1021"/>
      <c r="D1215" s="1021"/>
      <c r="E1215" s="1021"/>
      <c r="F1215" s="1021"/>
    </row>
    <row r="1216" spans="2:6" ht="14.1" customHeight="1">
      <c r="B1216" s="1021"/>
      <c r="C1216" s="1021"/>
      <c r="D1216" s="1021"/>
      <c r="E1216" s="1021"/>
      <c r="F1216" s="1021"/>
    </row>
    <row r="1217" spans="2:6" ht="14.1" customHeight="1">
      <c r="B1217" s="1021"/>
      <c r="C1217" s="1021"/>
      <c r="D1217" s="1021"/>
      <c r="E1217" s="1021"/>
      <c r="F1217" s="1021"/>
    </row>
    <row r="1218" spans="2:6" ht="14.1" customHeight="1">
      <c r="B1218" s="1021"/>
      <c r="C1218" s="1021"/>
      <c r="D1218" s="1021"/>
      <c r="E1218" s="1021"/>
      <c r="F1218" s="1021"/>
    </row>
    <row r="1219" spans="2:6" ht="14.1" customHeight="1">
      <c r="B1219" s="1021"/>
      <c r="C1219" s="1021"/>
      <c r="D1219" s="1021"/>
      <c r="E1219" s="1021"/>
      <c r="F1219" s="1021"/>
    </row>
    <row r="1220" spans="2:6" ht="14.1" customHeight="1">
      <c r="B1220" s="1021"/>
      <c r="C1220" s="1021"/>
      <c r="D1220" s="1021"/>
      <c r="E1220" s="1021"/>
      <c r="F1220" s="1021"/>
    </row>
    <row r="1221" spans="2:6" ht="14.1" customHeight="1">
      <c r="B1221" s="1021"/>
      <c r="C1221" s="1021"/>
      <c r="D1221" s="1021"/>
      <c r="E1221" s="1021"/>
      <c r="F1221" s="1021"/>
    </row>
    <row r="1222" spans="2:6" ht="14.1" customHeight="1">
      <c r="B1222" s="1021"/>
      <c r="C1222" s="1021"/>
      <c r="D1222" s="1021"/>
      <c r="E1222" s="1021"/>
      <c r="F1222" s="1021"/>
    </row>
    <row r="1223" spans="2:6" ht="14.1" customHeight="1">
      <c r="B1223" s="1021"/>
      <c r="C1223" s="1021"/>
      <c r="D1223" s="1021"/>
      <c r="E1223" s="1021"/>
      <c r="F1223" s="1021"/>
    </row>
    <row r="1224" spans="2:6" ht="14.1" customHeight="1">
      <c r="B1224" s="1021"/>
      <c r="C1224" s="1021"/>
      <c r="D1224" s="1021"/>
      <c r="E1224" s="1021"/>
      <c r="F1224" s="1021"/>
    </row>
    <row r="1225" spans="2:6" ht="14.1" customHeight="1">
      <c r="B1225" s="1021"/>
      <c r="C1225" s="1021"/>
      <c r="D1225" s="1021"/>
      <c r="E1225" s="1021"/>
      <c r="F1225" s="1021"/>
    </row>
    <row r="1226" spans="2:6" ht="14.1" customHeight="1">
      <c r="B1226" s="1021"/>
      <c r="C1226" s="1021"/>
      <c r="D1226" s="1021"/>
      <c r="E1226" s="1021"/>
      <c r="F1226" s="1021"/>
    </row>
    <row r="1227" spans="2:6" ht="14.1" customHeight="1">
      <c r="B1227" s="1021"/>
      <c r="C1227" s="1021"/>
      <c r="D1227" s="1021"/>
      <c r="E1227" s="1021"/>
      <c r="F1227" s="1021"/>
    </row>
    <row r="1228" spans="2:6" ht="14.1" customHeight="1">
      <c r="B1228" s="1021"/>
      <c r="C1228" s="1021"/>
      <c r="D1228" s="1021"/>
      <c r="E1228" s="1021"/>
      <c r="F1228" s="1021"/>
    </row>
    <row r="1229" spans="2:6" ht="14.1" customHeight="1">
      <c r="B1229" s="1021"/>
      <c r="C1229" s="1021"/>
      <c r="D1229" s="1021"/>
      <c r="E1229" s="1021"/>
      <c r="F1229" s="1021"/>
    </row>
    <row r="1230" spans="2:6" ht="14.1" customHeight="1">
      <c r="B1230" s="1021"/>
      <c r="C1230" s="1021"/>
      <c r="D1230" s="1021"/>
      <c r="E1230" s="1021"/>
      <c r="F1230" s="1021"/>
    </row>
    <row r="1231" spans="2:6" ht="14.1" customHeight="1">
      <c r="B1231" s="1021"/>
      <c r="C1231" s="1021"/>
      <c r="D1231" s="1021"/>
      <c r="E1231" s="1021"/>
      <c r="F1231" s="1021"/>
    </row>
    <row r="1232" spans="2:6" ht="14.1" customHeight="1">
      <c r="B1232" s="1021"/>
      <c r="C1232" s="1021"/>
      <c r="D1232" s="1021"/>
      <c r="E1232" s="1021"/>
      <c r="F1232" s="1021"/>
    </row>
    <row r="1233" spans="2:6" ht="14.1" customHeight="1">
      <c r="B1233" s="1021"/>
      <c r="C1233" s="1021"/>
      <c r="D1233" s="1021"/>
      <c r="E1233" s="1021"/>
      <c r="F1233" s="1021"/>
    </row>
    <row r="1234" spans="2:6" ht="14.1" customHeight="1">
      <c r="B1234" s="1021"/>
      <c r="C1234" s="1021"/>
      <c r="D1234" s="1021"/>
      <c r="E1234" s="1021"/>
      <c r="F1234" s="1021"/>
    </row>
    <row r="1235" spans="2:6" ht="14.1" customHeight="1">
      <c r="B1235" s="1021"/>
      <c r="C1235" s="1021"/>
      <c r="D1235" s="1021"/>
      <c r="E1235" s="1021"/>
      <c r="F1235" s="1021"/>
    </row>
    <row r="1236" spans="2:6" ht="14.1" customHeight="1">
      <c r="B1236" s="1021"/>
      <c r="C1236" s="1021"/>
      <c r="D1236" s="1021"/>
      <c r="E1236" s="1021"/>
      <c r="F1236" s="1021"/>
    </row>
    <row r="1237" spans="2:6" ht="14.1" customHeight="1">
      <c r="B1237" s="1021"/>
      <c r="C1237" s="1021"/>
      <c r="D1237" s="1021"/>
      <c r="E1237" s="1021"/>
      <c r="F1237" s="1021"/>
    </row>
    <row r="1238" spans="2:6" ht="14.1" customHeight="1">
      <c r="B1238" s="1021"/>
      <c r="C1238" s="1021"/>
      <c r="D1238" s="1021"/>
      <c r="E1238" s="1021"/>
      <c r="F1238" s="1021"/>
    </row>
    <row r="1239" spans="2:6" ht="14.1" customHeight="1">
      <c r="B1239" s="1021"/>
      <c r="C1239" s="1021"/>
      <c r="D1239" s="1021"/>
      <c r="E1239" s="1021"/>
      <c r="F1239" s="1021"/>
    </row>
    <row r="1240" spans="2:6" ht="14.1" customHeight="1">
      <c r="B1240" s="1021"/>
      <c r="C1240" s="1021"/>
      <c r="D1240" s="1021"/>
      <c r="E1240" s="1021"/>
      <c r="F1240" s="1021"/>
    </row>
    <row r="1241" spans="2:6" ht="14.1" customHeight="1">
      <c r="B1241" s="1021"/>
      <c r="C1241" s="1021"/>
      <c r="D1241" s="1021"/>
      <c r="E1241" s="1021"/>
      <c r="F1241" s="1021"/>
    </row>
    <row r="1242" spans="2:6" ht="14.1" customHeight="1">
      <c r="B1242" s="1021"/>
      <c r="C1242" s="1021"/>
      <c r="D1242" s="1021"/>
      <c r="E1242" s="1021"/>
      <c r="F1242" s="1021"/>
    </row>
    <row r="1243" spans="2:6" ht="14.1" customHeight="1">
      <c r="B1243" s="1021"/>
      <c r="C1243" s="1021"/>
      <c r="D1243" s="1021"/>
      <c r="E1243" s="1021"/>
      <c r="F1243" s="1021"/>
    </row>
    <row r="1244" spans="2:6" ht="14.1" customHeight="1">
      <c r="B1244" s="1021"/>
      <c r="C1244" s="1021"/>
      <c r="D1244" s="1021"/>
      <c r="E1244" s="1021"/>
      <c r="F1244" s="1021"/>
    </row>
    <row r="1245" spans="2:6" ht="14.1" customHeight="1">
      <c r="B1245" s="1021"/>
      <c r="C1245" s="1021"/>
      <c r="D1245" s="1021"/>
      <c r="E1245" s="1021"/>
      <c r="F1245" s="1021"/>
    </row>
    <row r="1246" spans="2:6" ht="14.1" customHeight="1">
      <c r="B1246" s="1021"/>
      <c r="C1246" s="1021"/>
      <c r="D1246" s="1021"/>
      <c r="E1246" s="1021"/>
      <c r="F1246" s="1021"/>
    </row>
    <row r="1247" spans="2:6" ht="14.1" customHeight="1">
      <c r="B1247" s="1021"/>
      <c r="C1247" s="1021"/>
      <c r="D1247" s="1021"/>
      <c r="E1247" s="1021"/>
      <c r="F1247" s="1021"/>
    </row>
    <row r="1248" spans="2:6" ht="14.1" customHeight="1">
      <c r="B1248" s="1021"/>
      <c r="C1248" s="1021"/>
      <c r="D1248" s="1021"/>
      <c r="E1248" s="1021"/>
      <c r="F1248" s="1021"/>
    </row>
    <row r="1249" spans="2:6" ht="14.1" customHeight="1">
      <c r="B1249" s="1021"/>
      <c r="C1249" s="1021"/>
      <c r="D1249" s="1021"/>
      <c r="E1249" s="1021"/>
      <c r="F1249" s="1021"/>
    </row>
    <row r="1250" spans="2:6" ht="14.1" customHeight="1">
      <c r="B1250" s="1021"/>
      <c r="C1250" s="1021"/>
      <c r="D1250" s="1021"/>
      <c r="E1250" s="1021"/>
      <c r="F1250" s="1021"/>
    </row>
    <row r="1251" spans="2:6" ht="14.1" customHeight="1">
      <c r="B1251" s="1021"/>
      <c r="C1251" s="1021"/>
      <c r="D1251" s="1021"/>
      <c r="E1251" s="1021"/>
      <c r="F1251" s="1021"/>
    </row>
    <row r="1252" spans="2:6" ht="14.1" customHeight="1">
      <c r="B1252" s="1021"/>
      <c r="C1252" s="1021"/>
      <c r="D1252" s="1021"/>
      <c r="E1252" s="1021"/>
      <c r="F1252" s="1021"/>
    </row>
    <row r="1253" spans="2:6" ht="14.1" customHeight="1">
      <c r="B1253" s="1021"/>
      <c r="C1253" s="1021"/>
      <c r="D1253" s="1021"/>
      <c r="E1253" s="1021"/>
      <c r="F1253" s="1021"/>
    </row>
    <row r="1254" spans="2:6" ht="14.1" customHeight="1">
      <c r="B1254" s="1021"/>
      <c r="C1254" s="1021"/>
      <c r="D1254" s="1021"/>
      <c r="E1254" s="1021"/>
      <c r="F1254" s="1021"/>
    </row>
    <row r="1255" spans="2:6" ht="14.1" customHeight="1">
      <c r="B1255" s="1021"/>
      <c r="C1255" s="1021"/>
      <c r="D1255" s="1021"/>
      <c r="E1255" s="1021"/>
      <c r="F1255" s="1021"/>
    </row>
    <row r="1256" spans="2:6" ht="14.1" customHeight="1">
      <c r="B1256" s="1021"/>
      <c r="C1256" s="1021"/>
      <c r="D1256" s="1021"/>
      <c r="E1256" s="1021"/>
      <c r="F1256" s="1021"/>
    </row>
    <row r="1257" spans="2:6" ht="14.1" customHeight="1">
      <c r="B1257" s="1021"/>
      <c r="C1257" s="1021"/>
      <c r="D1257" s="1021"/>
      <c r="E1257" s="1021"/>
      <c r="F1257" s="1021"/>
    </row>
    <row r="1258" spans="2:6" ht="14.1" customHeight="1">
      <c r="B1258" s="1021"/>
      <c r="C1258" s="1021"/>
      <c r="D1258" s="1021"/>
      <c r="E1258" s="1021"/>
      <c r="F1258" s="1021"/>
    </row>
    <row r="1259" spans="2:6" ht="14.1" customHeight="1">
      <c r="B1259" s="1021"/>
      <c r="C1259" s="1021"/>
      <c r="D1259" s="1021"/>
      <c r="E1259" s="1021"/>
      <c r="F1259" s="1021"/>
    </row>
    <row r="1260" spans="2:6" ht="14.1" customHeight="1">
      <c r="B1260" s="1021"/>
      <c r="C1260" s="1021"/>
      <c r="D1260" s="1021"/>
      <c r="E1260" s="1021"/>
      <c r="F1260" s="1021"/>
    </row>
    <row r="1261" spans="2:6" ht="14.1" customHeight="1">
      <c r="B1261" s="1021"/>
      <c r="C1261" s="1021"/>
      <c r="D1261" s="1021"/>
      <c r="E1261" s="1021"/>
      <c r="F1261" s="1021"/>
    </row>
    <row r="1262" spans="2:6" ht="14.1" customHeight="1">
      <c r="B1262" s="1021"/>
      <c r="C1262" s="1021"/>
      <c r="D1262" s="1021"/>
      <c r="E1262" s="1021"/>
      <c r="F1262" s="1021"/>
    </row>
    <row r="1263" spans="2:6" ht="14.1" customHeight="1">
      <c r="B1263" s="1021"/>
      <c r="C1263" s="1021"/>
      <c r="D1263" s="1021"/>
      <c r="E1263" s="1021"/>
      <c r="F1263" s="1021"/>
    </row>
    <row r="1264" spans="2:6" ht="14.1" customHeight="1">
      <c r="B1264" s="1021"/>
      <c r="C1264" s="1021"/>
      <c r="D1264" s="1021"/>
      <c r="E1264" s="1021"/>
      <c r="F1264" s="1021"/>
    </row>
    <row r="1265" spans="2:6" ht="14.1" customHeight="1">
      <c r="B1265" s="1021"/>
      <c r="C1265" s="1021"/>
      <c r="D1265" s="1021"/>
      <c r="E1265" s="1021"/>
      <c r="F1265" s="1021"/>
    </row>
    <row r="1266" spans="2:6" ht="14.1" customHeight="1">
      <c r="B1266" s="1021"/>
      <c r="C1266" s="1021"/>
      <c r="D1266" s="1021"/>
      <c r="E1266" s="1021"/>
      <c r="F1266" s="1021"/>
    </row>
    <row r="1267" spans="2:6" ht="14.1" customHeight="1">
      <c r="B1267" s="1021"/>
      <c r="C1267" s="1021"/>
      <c r="D1267" s="1021"/>
      <c r="E1267" s="1021"/>
      <c r="F1267" s="1021"/>
    </row>
    <row r="1268" spans="2:6" ht="14.1" customHeight="1">
      <c r="B1268" s="1021"/>
      <c r="C1268" s="1021"/>
      <c r="D1268" s="1021"/>
      <c r="E1268" s="1021"/>
      <c r="F1268" s="1021"/>
    </row>
    <row r="1269" spans="2:6" ht="14.1" customHeight="1">
      <c r="B1269" s="1021"/>
      <c r="C1269" s="1021"/>
      <c r="D1269" s="1021"/>
      <c r="E1269" s="1021"/>
      <c r="F1269" s="1021"/>
    </row>
    <row r="1270" spans="2:6" ht="14.1" customHeight="1">
      <c r="B1270" s="1021"/>
      <c r="C1270" s="1021"/>
      <c r="D1270" s="1021"/>
      <c r="E1270" s="1021"/>
      <c r="F1270" s="1021"/>
    </row>
    <row r="1271" spans="2:6" ht="14.1" customHeight="1">
      <c r="B1271" s="1021"/>
      <c r="C1271" s="1021"/>
      <c r="D1271" s="1021"/>
      <c r="E1271" s="1021"/>
      <c r="F1271" s="1021"/>
    </row>
    <row r="1272" spans="2:6" ht="14.1" customHeight="1">
      <c r="B1272" s="1021"/>
      <c r="C1272" s="1021"/>
      <c r="D1272" s="1021"/>
      <c r="E1272" s="1021"/>
      <c r="F1272" s="1021"/>
    </row>
    <row r="1273" spans="2:6" ht="14.1" customHeight="1">
      <c r="B1273" s="1021"/>
      <c r="C1273" s="1021"/>
      <c r="D1273" s="1021"/>
      <c r="E1273" s="1021"/>
      <c r="F1273" s="1021"/>
    </row>
    <row r="1274" spans="2:6" ht="14.1" customHeight="1">
      <c r="B1274" s="1021"/>
      <c r="C1274" s="1021"/>
      <c r="D1274" s="1021"/>
      <c r="E1274" s="1021"/>
      <c r="F1274" s="1021"/>
    </row>
    <row r="1275" spans="2:6" ht="14.1" customHeight="1">
      <c r="B1275" s="1021"/>
      <c r="C1275" s="1021"/>
      <c r="D1275" s="1021"/>
      <c r="E1275" s="1021"/>
      <c r="F1275" s="1021"/>
    </row>
    <row r="1276" spans="2:6" ht="14.1" customHeight="1">
      <c r="B1276" s="1021"/>
      <c r="C1276" s="1021"/>
      <c r="D1276" s="1021"/>
      <c r="E1276" s="1021"/>
      <c r="F1276" s="1021"/>
    </row>
    <row r="1277" spans="2:6" ht="14.1" customHeight="1">
      <c r="B1277" s="1021"/>
      <c r="C1277" s="1021"/>
      <c r="D1277" s="1021"/>
      <c r="E1277" s="1021"/>
      <c r="F1277" s="1021"/>
    </row>
    <row r="1278" spans="2:6" ht="14.1" customHeight="1">
      <c r="B1278" s="1021"/>
      <c r="C1278" s="1021"/>
      <c r="D1278" s="1021"/>
      <c r="E1278" s="1021"/>
      <c r="F1278" s="1021"/>
    </row>
    <row r="1279" spans="2:6" ht="14.1" customHeight="1">
      <c r="B1279" s="1021"/>
      <c r="C1279" s="1021"/>
      <c r="D1279" s="1021"/>
      <c r="E1279" s="1021"/>
      <c r="F1279" s="1021"/>
    </row>
    <row r="1280" spans="2:6" ht="14.1" customHeight="1">
      <c r="B1280" s="1021"/>
      <c r="C1280" s="1021"/>
      <c r="D1280" s="1021"/>
      <c r="E1280" s="1021"/>
      <c r="F1280" s="1021"/>
    </row>
    <row r="1281" spans="2:6" ht="14.1" customHeight="1">
      <c r="B1281" s="1021"/>
      <c r="C1281" s="1021"/>
      <c r="D1281" s="1021"/>
      <c r="E1281" s="1021"/>
      <c r="F1281" s="1021"/>
    </row>
    <row r="1282" spans="2:6" ht="14.1" customHeight="1">
      <c r="B1282" s="1021"/>
      <c r="C1282" s="1021"/>
      <c r="D1282" s="1021"/>
      <c r="E1282" s="1021"/>
      <c r="F1282" s="1021"/>
    </row>
    <row r="1283" spans="2:6" ht="14.1" customHeight="1">
      <c r="B1283" s="1021"/>
      <c r="C1283" s="1021"/>
      <c r="D1283" s="1021"/>
      <c r="E1283" s="1021"/>
      <c r="F1283" s="1021"/>
    </row>
    <row r="1284" spans="2:6" ht="14.1" customHeight="1">
      <c r="B1284" s="1021"/>
      <c r="C1284" s="1021"/>
      <c r="D1284" s="1021"/>
      <c r="E1284" s="1021"/>
      <c r="F1284" s="1021"/>
    </row>
    <row r="1285" spans="2:6" ht="14.1" customHeight="1">
      <c r="B1285" s="1021"/>
      <c r="C1285" s="1021"/>
      <c r="D1285" s="1021"/>
      <c r="E1285" s="1021"/>
      <c r="F1285" s="1021"/>
    </row>
    <row r="1286" spans="2:6" ht="14.1" customHeight="1">
      <c r="B1286" s="1021"/>
      <c r="C1286" s="1021"/>
      <c r="D1286" s="1021"/>
      <c r="E1286" s="1021"/>
      <c r="F1286" s="1021"/>
    </row>
    <row r="1287" spans="2:6" ht="14.1" customHeight="1">
      <c r="B1287" s="1021"/>
      <c r="C1287" s="1021"/>
      <c r="D1287" s="1021"/>
      <c r="E1287" s="1021"/>
      <c r="F1287" s="1021"/>
    </row>
    <row r="1288" spans="2:6" ht="14.1" customHeight="1">
      <c r="B1288" s="1021"/>
      <c r="C1288" s="1021"/>
      <c r="D1288" s="1021"/>
      <c r="E1288" s="1021"/>
      <c r="F1288" s="1021"/>
    </row>
    <row r="1289" spans="2:6" ht="14.1" customHeight="1">
      <c r="B1289" s="1021"/>
      <c r="C1289" s="1021"/>
      <c r="D1289" s="1021"/>
      <c r="E1289" s="1021"/>
      <c r="F1289" s="1021"/>
    </row>
    <row r="1290" spans="2:6" ht="14.1" customHeight="1">
      <c r="B1290" s="1021"/>
      <c r="C1290" s="1021"/>
      <c r="D1290" s="1021"/>
      <c r="E1290" s="1021"/>
      <c r="F1290" s="1021"/>
    </row>
    <row r="1291" spans="2:6" ht="14.1" customHeight="1">
      <c r="B1291" s="1021"/>
      <c r="C1291" s="1021"/>
      <c r="D1291" s="1021"/>
      <c r="E1291" s="1021"/>
      <c r="F1291" s="1021"/>
    </row>
    <row r="1292" spans="2:6" ht="14.1" customHeight="1">
      <c r="B1292" s="1021"/>
      <c r="C1292" s="1021"/>
      <c r="D1292" s="1021"/>
      <c r="E1292" s="1021"/>
      <c r="F1292" s="1021"/>
    </row>
    <row r="1293" spans="2:6" ht="14.1" customHeight="1">
      <c r="B1293" s="1021"/>
      <c r="C1293" s="1021"/>
      <c r="D1293" s="1021"/>
      <c r="E1293" s="1021"/>
      <c r="F1293" s="1021"/>
    </row>
    <row r="1294" spans="2:6" ht="14.1" customHeight="1">
      <c r="B1294" s="1021"/>
      <c r="C1294" s="1021"/>
      <c r="D1294" s="1021"/>
      <c r="E1294" s="1021"/>
      <c r="F1294" s="1021"/>
    </row>
    <row r="1295" spans="2:6" ht="14.1" customHeight="1">
      <c r="B1295" s="1021"/>
      <c r="C1295" s="1021"/>
      <c r="D1295" s="1021"/>
      <c r="E1295" s="1021"/>
      <c r="F1295" s="1021"/>
    </row>
    <row r="1296" spans="2:6" ht="14.1" customHeight="1">
      <c r="B1296" s="1021"/>
      <c r="C1296" s="1021"/>
      <c r="D1296" s="1021"/>
      <c r="E1296" s="1021"/>
      <c r="F1296" s="1021"/>
    </row>
    <row r="1297" spans="2:6" ht="14.1" customHeight="1">
      <c r="B1297" s="1021"/>
      <c r="C1297" s="1021"/>
      <c r="D1297" s="1021"/>
      <c r="E1297" s="1021"/>
      <c r="F1297" s="1021"/>
    </row>
    <row r="1298" spans="2:6" ht="14.1" customHeight="1">
      <c r="B1298" s="1021"/>
      <c r="C1298" s="1021"/>
      <c r="D1298" s="1021"/>
      <c r="E1298" s="1021"/>
      <c r="F1298" s="1021"/>
    </row>
    <row r="1299" spans="2:6" ht="14.1" customHeight="1">
      <c r="B1299" s="1021"/>
      <c r="C1299" s="1021"/>
      <c r="D1299" s="1021"/>
      <c r="E1299" s="1021"/>
      <c r="F1299" s="1021"/>
    </row>
    <row r="1300" spans="2:6" ht="14.1" customHeight="1">
      <c r="B1300" s="1021"/>
      <c r="C1300" s="1021"/>
      <c r="D1300" s="1021"/>
      <c r="E1300" s="1021"/>
      <c r="F1300" s="1021"/>
    </row>
    <row r="1301" spans="2:6" ht="14.1" customHeight="1">
      <c r="B1301" s="1021"/>
      <c r="C1301" s="1021"/>
      <c r="D1301" s="1021"/>
      <c r="E1301" s="1021"/>
      <c r="F1301" s="1021"/>
    </row>
    <row r="1302" spans="2:6" ht="14.1" customHeight="1">
      <c r="B1302" s="1021"/>
      <c r="C1302" s="1021"/>
      <c r="D1302" s="1021"/>
      <c r="E1302" s="1021"/>
      <c r="F1302" s="1021"/>
    </row>
    <row r="1303" spans="2:6" ht="14.1" customHeight="1">
      <c r="B1303" s="1021"/>
      <c r="C1303" s="1021"/>
      <c r="D1303" s="1021"/>
      <c r="E1303" s="1021"/>
      <c r="F1303" s="1021"/>
    </row>
    <row r="1304" spans="2:6" ht="14.1" customHeight="1">
      <c r="B1304" s="1021"/>
      <c r="C1304" s="1021"/>
      <c r="D1304" s="1021"/>
      <c r="E1304" s="1021"/>
      <c r="F1304" s="1021"/>
    </row>
    <row r="1305" spans="2:6" ht="14.1" customHeight="1">
      <c r="B1305" s="1021"/>
      <c r="C1305" s="1021"/>
      <c r="D1305" s="1021"/>
      <c r="E1305" s="1021"/>
      <c r="F1305" s="1021"/>
    </row>
    <row r="1306" spans="2:6" ht="14.1" customHeight="1">
      <c r="B1306" s="1021"/>
      <c r="C1306" s="1021"/>
      <c r="D1306" s="1021"/>
      <c r="E1306" s="1021"/>
      <c r="F1306" s="1021"/>
    </row>
    <row r="1307" spans="2:6" ht="14.1" customHeight="1">
      <c r="B1307" s="1021"/>
      <c r="C1307" s="1021"/>
      <c r="D1307" s="1021"/>
      <c r="E1307" s="1021"/>
      <c r="F1307" s="1021"/>
    </row>
    <row r="1308" spans="2:6" ht="14.1" customHeight="1">
      <c r="B1308" s="1021"/>
      <c r="C1308" s="1021"/>
      <c r="D1308" s="1021"/>
      <c r="E1308" s="1021"/>
      <c r="F1308" s="1021"/>
    </row>
    <row r="1309" spans="2:6" ht="14.1" customHeight="1">
      <c r="B1309" s="1021"/>
      <c r="C1309" s="1021"/>
      <c r="D1309" s="1021"/>
      <c r="E1309" s="1021"/>
      <c r="F1309" s="1021"/>
    </row>
    <row r="1310" spans="2:6" ht="14.1" customHeight="1">
      <c r="B1310" s="1021"/>
      <c r="C1310" s="1021"/>
      <c r="D1310" s="1021"/>
      <c r="E1310" s="1021"/>
      <c r="F1310" s="1021"/>
    </row>
    <row r="1311" spans="2:6" ht="14.1" customHeight="1">
      <c r="B1311" s="1021"/>
      <c r="C1311" s="1021"/>
      <c r="D1311" s="1021"/>
      <c r="E1311" s="1021"/>
      <c r="F1311" s="1021"/>
    </row>
    <row r="1312" spans="2:6" ht="14.1" customHeight="1">
      <c r="B1312" s="1021"/>
      <c r="C1312" s="1021"/>
      <c r="D1312" s="1021"/>
      <c r="E1312" s="1021"/>
      <c r="F1312" s="1021"/>
    </row>
    <row r="1313" spans="2:6" ht="14.1" customHeight="1">
      <c r="B1313" s="1021"/>
      <c r="C1313" s="1021"/>
      <c r="D1313" s="1021"/>
      <c r="E1313" s="1021"/>
      <c r="F1313" s="1021"/>
    </row>
    <row r="1314" spans="2:6" ht="14.1" customHeight="1">
      <c r="B1314" s="1021"/>
      <c r="C1314" s="1021"/>
      <c r="D1314" s="1021"/>
      <c r="E1314" s="1021"/>
      <c r="F1314" s="1021"/>
    </row>
    <row r="1315" spans="2:6" ht="14.1" customHeight="1">
      <c r="B1315" s="1021"/>
      <c r="C1315" s="1021"/>
      <c r="D1315" s="1021"/>
      <c r="E1315" s="1021"/>
      <c r="F1315" s="1021"/>
    </row>
    <row r="1316" spans="2:6" ht="14.1" customHeight="1">
      <c r="B1316" s="1021"/>
      <c r="C1316" s="1021"/>
      <c r="D1316" s="1021"/>
      <c r="E1316" s="1021"/>
      <c r="F1316" s="1021"/>
    </row>
    <row r="1317" spans="2:6" ht="14.1" customHeight="1">
      <c r="B1317" s="1021"/>
      <c r="C1317" s="1021"/>
      <c r="D1317" s="1021"/>
      <c r="E1317" s="1021"/>
      <c r="F1317" s="1021"/>
    </row>
    <row r="1318" spans="2:6" ht="14.1" customHeight="1">
      <c r="B1318" s="1021"/>
      <c r="C1318" s="1021"/>
      <c r="D1318" s="1021"/>
      <c r="E1318" s="1021"/>
      <c r="F1318" s="1021"/>
    </row>
    <row r="1319" spans="2:6" ht="14.1" customHeight="1">
      <c r="B1319" s="1021"/>
      <c r="C1319" s="1021"/>
      <c r="D1319" s="1021"/>
      <c r="E1319" s="1021"/>
      <c r="F1319" s="1021"/>
    </row>
    <row r="1320" spans="2:6" ht="14.1" customHeight="1">
      <c r="B1320" s="1021"/>
      <c r="C1320" s="1021"/>
      <c r="D1320" s="1021"/>
      <c r="E1320" s="1021"/>
      <c r="F1320" s="1021"/>
    </row>
    <row r="1321" spans="2:6" ht="14.1" customHeight="1">
      <c r="B1321" s="1021"/>
      <c r="C1321" s="1021"/>
      <c r="D1321" s="1021"/>
      <c r="E1321" s="1021"/>
      <c r="F1321" s="1021"/>
    </row>
    <row r="1322" spans="2:6" ht="14.1" customHeight="1">
      <c r="B1322" s="1021"/>
      <c r="C1322" s="1021"/>
      <c r="D1322" s="1021"/>
      <c r="E1322" s="1021"/>
      <c r="F1322" s="1021"/>
    </row>
    <row r="1323" spans="2:6" ht="14.1" customHeight="1">
      <c r="B1323" s="1021"/>
      <c r="C1323" s="1021"/>
      <c r="D1323" s="1021"/>
      <c r="E1323" s="1021"/>
      <c r="F1323" s="1021"/>
    </row>
    <row r="1324" spans="2:6" ht="14.1" customHeight="1">
      <c r="B1324" s="1021"/>
      <c r="C1324" s="1021"/>
      <c r="D1324" s="1021"/>
      <c r="E1324" s="1021"/>
      <c r="F1324" s="1021"/>
    </row>
    <row r="1325" spans="2:6" ht="14.1" customHeight="1">
      <c r="B1325" s="1021"/>
      <c r="C1325" s="1021"/>
      <c r="D1325" s="1021"/>
      <c r="E1325" s="1021"/>
      <c r="F1325" s="1021"/>
    </row>
    <row r="1326" spans="2:6" ht="14.1" customHeight="1">
      <c r="B1326" s="1021"/>
      <c r="C1326" s="1021"/>
      <c r="D1326" s="1021"/>
      <c r="E1326" s="1021"/>
      <c r="F1326" s="1021"/>
    </row>
    <row r="1327" spans="2:6" ht="14.1" customHeight="1">
      <c r="B1327" s="1021"/>
      <c r="C1327" s="1021"/>
      <c r="D1327" s="1021"/>
      <c r="E1327" s="1021"/>
      <c r="F1327" s="1021"/>
    </row>
    <row r="1328" spans="2:6" ht="14.1" customHeight="1">
      <c r="B1328" s="1021"/>
      <c r="C1328" s="1021"/>
      <c r="D1328" s="1021"/>
      <c r="E1328" s="1021"/>
      <c r="F1328" s="1021"/>
    </row>
    <row r="1329" spans="2:6" ht="14.1" customHeight="1">
      <c r="B1329" s="1021"/>
      <c r="C1329" s="1021"/>
      <c r="D1329" s="1021"/>
      <c r="E1329" s="1021"/>
      <c r="F1329" s="1021"/>
    </row>
    <row r="1330" spans="2:6" ht="14.1" customHeight="1">
      <c r="B1330" s="1021"/>
      <c r="C1330" s="1021"/>
      <c r="D1330" s="1021"/>
      <c r="E1330" s="1021"/>
      <c r="F1330" s="1021"/>
    </row>
    <row r="1331" spans="2:6" ht="14.1" customHeight="1">
      <c r="B1331" s="1021"/>
      <c r="C1331" s="1021"/>
      <c r="D1331" s="1021"/>
      <c r="E1331" s="1021"/>
      <c r="F1331" s="1021"/>
    </row>
    <row r="1332" spans="2:6" ht="14.1" customHeight="1">
      <c r="B1332" s="1021"/>
      <c r="C1332" s="1021"/>
      <c r="D1332" s="1021"/>
      <c r="E1332" s="1021"/>
      <c r="F1332" s="1021"/>
    </row>
    <row r="1333" spans="2:6" ht="14.1" customHeight="1">
      <c r="B1333" s="1021"/>
      <c r="C1333" s="1021"/>
      <c r="D1333" s="1021"/>
      <c r="E1333" s="1021"/>
      <c r="F1333" s="1021"/>
    </row>
    <row r="1334" spans="2:6" ht="14.1" customHeight="1">
      <c r="B1334" s="1021"/>
      <c r="C1334" s="1021"/>
      <c r="D1334" s="1021"/>
      <c r="E1334" s="1021"/>
      <c r="F1334" s="1021"/>
    </row>
    <row r="1335" spans="2:6" ht="14.1" customHeight="1">
      <c r="B1335" s="1021"/>
      <c r="C1335" s="1021"/>
      <c r="D1335" s="1021"/>
      <c r="E1335" s="1021"/>
      <c r="F1335" s="1021"/>
    </row>
    <row r="1336" spans="2:6" ht="14.1" customHeight="1">
      <c r="B1336" s="1021"/>
      <c r="C1336" s="1021"/>
      <c r="D1336" s="1021"/>
      <c r="E1336" s="1021"/>
      <c r="F1336" s="1021"/>
    </row>
    <row r="1337" spans="2:6" ht="14.1" customHeight="1">
      <c r="B1337" s="1021"/>
      <c r="C1337" s="1021"/>
      <c r="D1337" s="1021"/>
      <c r="E1337" s="1021"/>
      <c r="F1337" s="1021"/>
    </row>
    <row r="1338" spans="2:6" ht="14.1" customHeight="1">
      <c r="B1338" s="1021"/>
      <c r="C1338" s="1021"/>
      <c r="D1338" s="1021"/>
      <c r="E1338" s="1021"/>
      <c r="F1338" s="1021"/>
    </row>
    <row r="1339" spans="2:6" ht="14.1" customHeight="1">
      <c r="B1339" s="1021"/>
      <c r="C1339" s="1021"/>
      <c r="D1339" s="1021"/>
      <c r="E1339" s="1021"/>
      <c r="F1339" s="1021"/>
    </row>
    <row r="1340" spans="2:6" ht="14.1" customHeight="1">
      <c r="B1340" s="1021"/>
      <c r="C1340" s="1021"/>
      <c r="D1340" s="1021"/>
      <c r="E1340" s="1021"/>
      <c r="F1340" s="1021"/>
    </row>
    <row r="1341" spans="2:6" ht="14.1" customHeight="1">
      <c r="B1341" s="1021"/>
      <c r="C1341" s="1021"/>
      <c r="D1341" s="1021"/>
      <c r="E1341" s="1021"/>
      <c r="F1341" s="1021"/>
    </row>
    <row r="1342" spans="2:6" ht="14.1" customHeight="1">
      <c r="B1342" s="1021"/>
      <c r="C1342" s="1021"/>
      <c r="D1342" s="1021"/>
      <c r="E1342" s="1021"/>
      <c r="F1342" s="1021"/>
    </row>
    <row r="1343" spans="2:6" ht="14.1" customHeight="1">
      <c r="B1343" s="1021"/>
      <c r="C1343" s="1021"/>
      <c r="D1343" s="1021"/>
      <c r="E1343" s="1021"/>
      <c r="F1343" s="1021"/>
    </row>
    <row r="1344" spans="2:6" ht="14.1" customHeight="1">
      <c r="B1344" s="1021"/>
      <c r="C1344" s="1021"/>
      <c r="D1344" s="1021"/>
      <c r="E1344" s="1021"/>
      <c r="F1344" s="1021"/>
    </row>
    <row r="1345" spans="2:6" ht="14.1" customHeight="1">
      <c r="B1345" s="1021"/>
      <c r="C1345" s="1021"/>
      <c r="D1345" s="1021"/>
      <c r="E1345" s="1021"/>
      <c r="F1345" s="1021"/>
    </row>
    <row r="1346" spans="2:6" ht="14.1" customHeight="1">
      <c r="B1346" s="1021"/>
      <c r="C1346" s="1021"/>
      <c r="D1346" s="1021"/>
      <c r="E1346" s="1021"/>
      <c r="F1346" s="1021"/>
    </row>
    <row r="1347" spans="2:6" ht="14.1" customHeight="1">
      <c r="B1347" s="1021"/>
      <c r="C1347" s="1021"/>
      <c r="D1347" s="1021"/>
      <c r="E1347" s="1021"/>
      <c r="F1347" s="1021"/>
    </row>
    <row r="1348" spans="2:6" ht="14.1" customHeight="1">
      <c r="B1348" s="1021"/>
      <c r="C1348" s="1021"/>
      <c r="D1348" s="1021"/>
      <c r="E1348" s="1021"/>
      <c r="F1348" s="1021"/>
    </row>
    <row r="1349" spans="2:6" ht="14.1" customHeight="1">
      <c r="B1349" s="1021"/>
      <c r="C1349" s="1021"/>
      <c r="D1349" s="1021"/>
      <c r="E1349" s="1021"/>
      <c r="F1349" s="1021"/>
    </row>
    <row r="1350" spans="2:6" ht="14.1" customHeight="1">
      <c r="B1350" s="1021"/>
      <c r="C1350" s="1021"/>
      <c r="D1350" s="1021"/>
      <c r="E1350" s="1021"/>
      <c r="F1350" s="1021"/>
    </row>
    <row r="1351" spans="2:6" ht="14.1" customHeight="1">
      <c r="B1351" s="1021"/>
      <c r="C1351" s="1021"/>
      <c r="D1351" s="1021"/>
      <c r="E1351" s="1021"/>
      <c r="F1351" s="1021"/>
    </row>
    <row r="1352" spans="2:6" ht="14.1" customHeight="1">
      <c r="B1352" s="1021"/>
      <c r="C1352" s="1021"/>
      <c r="D1352" s="1021"/>
      <c r="E1352" s="1021"/>
      <c r="F1352" s="1021"/>
    </row>
    <row r="1353" spans="2:6" ht="14.1" customHeight="1">
      <c r="B1353" s="1021"/>
      <c r="C1353" s="1021"/>
      <c r="D1353" s="1021"/>
      <c r="E1353" s="1021"/>
      <c r="F1353" s="1021"/>
    </row>
    <row r="1354" spans="2:6" ht="14.1" customHeight="1">
      <c r="B1354" s="1021"/>
      <c r="C1354" s="1021"/>
      <c r="D1354" s="1021"/>
      <c r="E1354" s="1021"/>
      <c r="F1354" s="1021"/>
    </row>
    <row r="1355" spans="2:6" ht="14.1" customHeight="1">
      <c r="B1355" s="1021"/>
      <c r="C1355" s="1021"/>
      <c r="D1355" s="1021"/>
      <c r="E1355" s="1021"/>
      <c r="F1355" s="1021"/>
    </row>
    <row r="1356" spans="2:6" ht="14.1" customHeight="1">
      <c r="B1356" s="1021"/>
      <c r="C1356" s="1021"/>
      <c r="D1356" s="1021"/>
      <c r="E1356" s="1021"/>
      <c r="F1356" s="1021"/>
    </row>
    <row r="1357" spans="2:6" ht="14.1" customHeight="1">
      <c r="B1357" s="1021"/>
      <c r="C1357" s="1021"/>
      <c r="D1357" s="1021"/>
      <c r="E1357" s="1021"/>
      <c r="F1357" s="1021"/>
    </row>
    <row r="1358" spans="2:6" ht="14.1" customHeight="1">
      <c r="B1358" s="1021"/>
      <c r="C1358" s="1021"/>
      <c r="D1358" s="1021"/>
      <c r="E1358" s="1021"/>
      <c r="F1358" s="1021"/>
    </row>
    <row r="1359" spans="2:6" ht="14.1" customHeight="1">
      <c r="B1359" s="1021"/>
      <c r="C1359" s="1021"/>
      <c r="D1359" s="1021"/>
      <c r="E1359" s="1021"/>
      <c r="F1359" s="1021"/>
    </row>
    <row r="1360" spans="2:6" ht="14.1" customHeight="1">
      <c r="B1360" s="1021"/>
      <c r="C1360" s="1021"/>
      <c r="D1360" s="1021"/>
      <c r="E1360" s="1021"/>
      <c r="F1360" s="1021"/>
    </row>
    <row r="1361" spans="2:6" ht="14.1" customHeight="1">
      <c r="B1361" s="1021"/>
      <c r="C1361" s="1021"/>
      <c r="D1361" s="1021"/>
      <c r="E1361" s="1021"/>
      <c r="F1361" s="1021"/>
    </row>
    <row r="1362" spans="2:6" ht="14.1" customHeight="1">
      <c r="B1362" s="1021"/>
      <c r="C1362" s="1021"/>
      <c r="D1362" s="1021"/>
      <c r="E1362" s="1021"/>
      <c r="F1362" s="1021"/>
    </row>
    <row r="1363" spans="2:6" ht="14.1" customHeight="1">
      <c r="B1363" s="1021"/>
      <c r="C1363" s="1021"/>
      <c r="D1363" s="1021"/>
      <c r="E1363" s="1021"/>
      <c r="F1363" s="1021"/>
    </row>
    <row r="1364" spans="2:6" ht="14.1" customHeight="1">
      <c r="B1364" s="1021"/>
      <c r="C1364" s="1021"/>
      <c r="D1364" s="1021"/>
      <c r="E1364" s="1021"/>
      <c r="F1364" s="1021"/>
    </row>
    <row r="1365" spans="2:6" ht="14.1" customHeight="1">
      <c r="B1365" s="1021"/>
      <c r="C1365" s="1021"/>
      <c r="D1365" s="1021"/>
      <c r="E1365" s="1021"/>
      <c r="F1365" s="1021"/>
    </row>
    <row r="1366" spans="2:6" ht="14.1" customHeight="1">
      <c r="B1366" s="1021"/>
      <c r="C1366" s="1021"/>
      <c r="D1366" s="1021"/>
      <c r="E1366" s="1021"/>
      <c r="F1366" s="1021"/>
    </row>
    <row r="1367" spans="2:6" ht="14.1" customHeight="1">
      <c r="B1367" s="1021"/>
      <c r="C1367" s="1021"/>
      <c r="D1367" s="1021"/>
      <c r="E1367" s="1021"/>
      <c r="F1367" s="1021"/>
    </row>
    <row r="1368" spans="2:6" ht="14.1" customHeight="1">
      <c r="B1368" s="1021"/>
      <c r="C1368" s="1021"/>
      <c r="D1368" s="1021"/>
      <c r="E1368" s="1021"/>
      <c r="F1368" s="1021"/>
    </row>
    <row r="1369" spans="2:6" ht="14.1" customHeight="1">
      <c r="B1369" s="1021"/>
      <c r="C1369" s="1021"/>
      <c r="D1369" s="1021"/>
      <c r="E1369" s="1021"/>
      <c r="F1369" s="1021"/>
    </row>
    <row r="1370" spans="2:6" ht="14.1" customHeight="1">
      <c r="B1370" s="1021"/>
      <c r="C1370" s="1021"/>
      <c r="D1370" s="1021"/>
      <c r="E1370" s="1021"/>
      <c r="F1370" s="1021"/>
    </row>
    <row r="1371" spans="2:6" ht="14.1" customHeight="1">
      <c r="B1371" s="1021"/>
      <c r="C1371" s="1021"/>
      <c r="D1371" s="1021"/>
      <c r="E1371" s="1021"/>
      <c r="F1371" s="1021"/>
    </row>
    <row r="1372" spans="2:6" ht="14.1" customHeight="1">
      <c r="B1372" s="1021"/>
      <c r="C1372" s="1021"/>
      <c r="D1372" s="1021"/>
      <c r="E1372" s="1021"/>
      <c r="F1372" s="1021"/>
    </row>
    <row r="1373" spans="2:6" ht="14.1" customHeight="1">
      <c r="B1373" s="1021"/>
      <c r="C1373" s="1021"/>
      <c r="D1373" s="1021"/>
      <c r="E1373" s="1021"/>
      <c r="F1373" s="1021"/>
    </row>
    <row r="1374" spans="2:6" ht="14.1" customHeight="1">
      <c r="B1374" s="1021"/>
      <c r="C1374" s="1021"/>
      <c r="D1374" s="1021"/>
      <c r="E1374" s="1021"/>
      <c r="F1374" s="1021"/>
    </row>
    <row r="1375" spans="2:6" ht="14.1" customHeight="1">
      <c r="B1375" s="1021"/>
      <c r="C1375" s="1021"/>
      <c r="D1375" s="1021"/>
      <c r="E1375" s="1021"/>
      <c r="F1375" s="1021"/>
    </row>
    <row r="1376" spans="2:6" ht="14.1" customHeight="1">
      <c r="B1376" s="1021"/>
      <c r="C1376" s="1021"/>
      <c r="D1376" s="1021"/>
      <c r="E1376" s="1021"/>
      <c r="F1376" s="1021"/>
    </row>
    <row r="1377" spans="2:6" ht="14.1" customHeight="1">
      <c r="B1377" s="1021"/>
      <c r="C1377" s="1021"/>
      <c r="D1377" s="1021"/>
      <c r="E1377" s="1021"/>
      <c r="F1377" s="1021"/>
    </row>
    <row r="1378" spans="2:6" ht="14.1" customHeight="1">
      <c r="B1378" s="1021"/>
      <c r="C1378" s="1021"/>
      <c r="D1378" s="1021"/>
      <c r="E1378" s="1021"/>
      <c r="F1378" s="1021"/>
    </row>
    <row r="1379" spans="2:6" ht="14.1" customHeight="1">
      <c r="B1379" s="1021"/>
      <c r="C1379" s="1021"/>
      <c r="D1379" s="1021"/>
      <c r="E1379" s="1021"/>
      <c r="F1379" s="1021"/>
    </row>
    <row r="1380" spans="2:6" ht="14.1" customHeight="1">
      <c r="B1380" s="1021"/>
      <c r="C1380" s="1021"/>
      <c r="D1380" s="1021"/>
      <c r="E1380" s="1021"/>
      <c r="F1380" s="1021"/>
    </row>
    <row r="1381" spans="2:6" ht="14.1" customHeight="1">
      <c r="B1381" s="1021"/>
      <c r="C1381" s="1021"/>
      <c r="D1381" s="1021"/>
      <c r="E1381" s="1021"/>
      <c r="F1381" s="1021"/>
    </row>
    <row r="1382" spans="2:6" ht="14.1" customHeight="1">
      <c r="B1382" s="1021"/>
      <c r="C1382" s="1021"/>
      <c r="D1382" s="1021"/>
      <c r="E1382" s="1021"/>
      <c r="F1382" s="1021"/>
    </row>
    <row r="1383" spans="2:6" ht="14.1" customHeight="1">
      <c r="B1383" s="1021"/>
      <c r="C1383" s="1021"/>
      <c r="D1383" s="1021"/>
      <c r="E1383" s="1021"/>
      <c r="F1383" s="1021"/>
    </row>
    <row r="1384" spans="2:6" ht="14.1" customHeight="1">
      <c r="B1384" s="1021"/>
      <c r="C1384" s="1021"/>
      <c r="D1384" s="1021"/>
      <c r="E1384" s="1021"/>
      <c r="F1384" s="1021"/>
    </row>
    <row r="1385" spans="2:6" ht="14.1" customHeight="1">
      <c r="B1385" s="1021"/>
      <c r="C1385" s="1021"/>
      <c r="D1385" s="1021"/>
      <c r="E1385" s="1021"/>
      <c r="F1385" s="1021"/>
    </row>
    <row r="1386" spans="2:6" ht="14.1" customHeight="1">
      <c r="B1386" s="1021"/>
      <c r="C1386" s="1021"/>
      <c r="D1386" s="1021"/>
      <c r="E1386" s="1021"/>
      <c r="F1386" s="1021"/>
    </row>
    <row r="1387" spans="2:6" ht="14.1" customHeight="1">
      <c r="B1387" s="1021"/>
      <c r="C1387" s="1021"/>
      <c r="D1387" s="1021"/>
      <c r="E1387" s="1021"/>
      <c r="F1387" s="1021"/>
    </row>
    <row r="1388" spans="2:6" ht="14.1" customHeight="1">
      <c r="B1388" s="1021"/>
      <c r="C1388" s="1021"/>
      <c r="D1388" s="1021"/>
      <c r="E1388" s="1021"/>
      <c r="F1388" s="1021"/>
    </row>
    <row r="1389" spans="2:6" ht="14.1" customHeight="1">
      <c r="B1389" s="1021"/>
      <c r="C1389" s="1021"/>
      <c r="D1389" s="1021"/>
      <c r="E1389" s="1021"/>
      <c r="F1389" s="1021"/>
    </row>
    <row r="1390" spans="2:6" ht="14.1" customHeight="1">
      <c r="B1390" s="1021"/>
      <c r="C1390" s="1021"/>
      <c r="D1390" s="1021"/>
      <c r="E1390" s="1021"/>
      <c r="F1390" s="1021"/>
    </row>
    <row r="1391" spans="2:6" ht="14.1" customHeight="1">
      <c r="B1391" s="1021"/>
      <c r="C1391" s="1021"/>
      <c r="D1391" s="1021"/>
      <c r="E1391" s="1021"/>
      <c r="F1391" s="1021"/>
    </row>
    <row r="1392" spans="2:6" ht="14.1" customHeight="1">
      <c r="B1392" s="1021"/>
      <c r="C1392" s="1021"/>
      <c r="D1392" s="1021"/>
      <c r="E1392" s="1021"/>
      <c r="F1392" s="1021"/>
    </row>
    <row r="1393" spans="2:6" ht="14.1" customHeight="1">
      <c r="B1393" s="1021"/>
      <c r="C1393" s="1021"/>
      <c r="D1393" s="1021"/>
      <c r="E1393" s="1021"/>
      <c r="F1393" s="1021"/>
    </row>
    <row r="1394" spans="2:6" ht="14.1" customHeight="1">
      <c r="B1394" s="1021"/>
      <c r="C1394" s="1021"/>
      <c r="D1394" s="1021"/>
      <c r="E1394" s="1021"/>
      <c r="F1394" s="1021"/>
    </row>
    <row r="1395" spans="2:6" ht="14.1" customHeight="1">
      <c r="B1395" s="1021"/>
      <c r="C1395" s="1021"/>
      <c r="D1395" s="1021"/>
      <c r="E1395" s="1021"/>
      <c r="F1395" s="1021"/>
    </row>
    <row r="1396" spans="2:6" ht="14.1" customHeight="1">
      <c r="B1396" s="1021"/>
      <c r="C1396" s="1021"/>
      <c r="D1396" s="1021"/>
      <c r="E1396" s="1021"/>
      <c r="F1396" s="1021"/>
    </row>
    <row r="1397" spans="2:6" ht="14.1" customHeight="1">
      <c r="B1397" s="1021"/>
      <c r="C1397" s="1021"/>
      <c r="D1397" s="1021"/>
      <c r="E1397" s="1021"/>
      <c r="F1397" s="1021"/>
    </row>
    <row r="1398" spans="2:6" ht="14.1" customHeight="1">
      <c r="B1398" s="1021"/>
      <c r="C1398" s="1021"/>
      <c r="D1398" s="1021"/>
      <c r="E1398" s="1021"/>
      <c r="F1398" s="1021"/>
    </row>
    <row r="1399" spans="2:6" ht="14.1" customHeight="1">
      <c r="B1399" s="1021"/>
      <c r="C1399" s="1021"/>
      <c r="D1399" s="1021"/>
      <c r="E1399" s="1021"/>
      <c r="F1399" s="1021"/>
    </row>
    <row r="1400" spans="2:6" ht="14.1" customHeight="1">
      <c r="B1400" s="1021"/>
      <c r="C1400" s="1021"/>
      <c r="D1400" s="1021"/>
      <c r="E1400" s="1021"/>
      <c r="F1400" s="1021"/>
    </row>
    <row r="1401" spans="2:6" ht="14.1" customHeight="1">
      <c r="B1401" s="1021"/>
      <c r="C1401" s="1021"/>
      <c r="D1401" s="1021"/>
      <c r="E1401" s="1021"/>
      <c r="F1401" s="1021"/>
    </row>
    <row r="1402" spans="2:6" ht="14.1" customHeight="1">
      <c r="B1402" s="1021"/>
      <c r="C1402" s="1021"/>
      <c r="D1402" s="1021"/>
      <c r="E1402" s="1021"/>
      <c r="F1402" s="1021"/>
    </row>
    <row r="1403" spans="2:6" ht="14.1" customHeight="1">
      <c r="B1403" s="1021"/>
      <c r="C1403" s="1021"/>
      <c r="D1403" s="1021"/>
      <c r="E1403" s="1021"/>
      <c r="F1403" s="1021"/>
    </row>
    <row r="1404" spans="2:6" ht="14.1" customHeight="1">
      <c r="B1404" s="1021"/>
      <c r="C1404" s="1021"/>
      <c r="D1404" s="1021"/>
      <c r="E1404" s="1021"/>
      <c r="F1404" s="1021"/>
    </row>
    <row r="1405" spans="2:6" ht="14.1" customHeight="1">
      <c r="B1405" s="1021"/>
      <c r="C1405" s="1021"/>
      <c r="D1405" s="1021"/>
      <c r="E1405" s="1021"/>
      <c r="F1405" s="1021"/>
    </row>
    <row r="1406" spans="2:6" ht="14.1" customHeight="1">
      <c r="B1406" s="1021"/>
      <c r="C1406" s="1021"/>
      <c r="D1406" s="1021"/>
      <c r="E1406" s="1021"/>
      <c r="F1406" s="1021"/>
    </row>
    <row r="1407" spans="2:6" ht="14.1" customHeight="1">
      <c r="B1407" s="1021"/>
      <c r="C1407" s="1021"/>
      <c r="D1407" s="1021"/>
      <c r="E1407" s="1021"/>
      <c r="F1407" s="1021"/>
    </row>
    <row r="1408" spans="2:6" ht="14.1" customHeight="1">
      <c r="B1408" s="1021"/>
      <c r="C1408" s="1021"/>
      <c r="D1408" s="1021"/>
      <c r="E1408" s="1021"/>
      <c r="F1408" s="1021"/>
    </row>
    <row r="1409" spans="2:6" ht="14.1" customHeight="1">
      <c r="B1409" s="1021"/>
      <c r="C1409" s="1021"/>
      <c r="D1409" s="1021"/>
      <c r="E1409" s="1021"/>
      <c r="F1409" s="1021"/>
    </row>
    <row r="1410" spans="2:6" ht="14.1" customHeight="1">
      <c r="B1410" s="1021"/>
      <c r="C1410" s="1021"/>
      <c r="D1410" s="1021"/>
      <c r="E1410" s="1021"/>
      <c r="F1410" s="1021"/>
    </row>
    <row r="1411" spans="2:6" ht="14.1" customHeight="1">
      <c r="B1411" s="1021"/>
      <c r="C1411" s="1021"/>
      <c r="D1411" s="1021"/>
      <c r="E1411" s="1021"/>
      <c r="F1411" s="1021"/>
    </row>
    <row r="1412" spans="2:6" ht="14.1" customHeight="1">
      <c r="B1412" s="1021"/>
      <c r="C1412" s="1021"/>
      <c r="D1412" s="1021"/>
      <c r="E1412" s="1021"/>
      <c r="F1412" s="1021"/>
    </row>
    <row r="1413" spans="2:6" ht="14.1" customHeight="1">
      <c r="B1413" s="1021"/>
      <c r="C1413" s="1021"/>
      <c r="D1413" s="1021"/>
      <c r="E1413" s="1021"/>
      <c r="F1413" s="1021"/>
    </row>
    <row r="1414" spans="2:6" ht="14.1" customHeight="1">
      <c r="B1414" s="1021"/>
      <c r="C1414" s="1021"/>
      <c r="D1414" s="1021"/>
      <c r="E1414" s="1021"/>
      <c r="F1414" s="1021"/>
    </row>
    <row r="1415" spans="2:6" ht="14.1" customHeight="1">
      <c r="B1415" s="1021"/>
      <c r="C1415" s="1021"/>
      <c r="D1415" s="1021"/>
      <c r="E1415" s="1021"/>
      <c r="F1415" s="1021"/>
    </row>
    <row r="1416" spans="2:6" ht="14.1" customHeight="1">
      <c r="B1416" s="1021"/>
      <c r="C1416" s="1021"/>
      <c r="D1416" s="1021"/>
      <c r="E1416" s="1021"/>
      <c r="F1416" s="1021"/>
    </row>
    <row r="1417" spans="2:6" ht="14.1" customHeight="1">
      <c r="B1417" s="1021"/>
      <c r="C1417" s="1021"/>
      <c r="D1417" s="1021"/>
      <c r="E1417" s="1021"/>
      <c r="F1417" s="1021"/>
    </row>
    <row r="1418" spans="2:6" ht="14.1" customHeight="1">
      <c r="B1418" s="1021"/>
      <c r="C1418" s="1021"/>
      <c r="D1418" s="1021"/>
      <c r="E1418" s="1021"/>
      <c r="F1418" s="1021"/>
    </row>
    <row r="1419" spans="2:6" ht="14.1" customHeight="1">
      <c r="B1419" s="1021"/>
      <c r="C1419" s="1021"/>
      <c r="D1419" s="1021"/>
      <c r="E1419" s="1021"/>
      <c r="F1419" s="1021"/>
    </row>
    <row r="1420" spans="2:6" ht="14.1" customHeight="1">
      <c r="B1420" s="1021"/>
      <c r="C1420" s="1021"/>
      <c r="D1420" s="1021"/>
      <c r="E1420" s="1021"/>
      <c r="F1420" s="1021"/>
    </row>
    <row r="1421" spans="2:6" ht="14.1" customHeight="1">
      <c r="B1421" s="1021"/>
      <c r="C1421" s="1021"/>
      <c r="D1421" s="1021"/>
      <c r="E1421" s="1021"/>
      <c r="F1421" s="1021"/>
    </row>
    <row r="1422" spans="2:6" ht="14.1" customHeight="1">
      <c r="B1422" s="1021"/>
      <c r="C1422" s="1021"/>
      <c r="D1422" s="1021"/>
      <c r="E1422" s="1021"/>
      <c r="F1422" s="1021"/>
    </row>
    <row r="1423" spans="2:6" ht="14.1" customHeight="1">
      <c r="B1423" s="1021"/>
      <c r="C1423" s="1021"/>
      <c r="D1423" s="1021"/>
      <c r="E1423" s="1021"/>
      <c r="F1423" s="1021"/>
    </row>
    <row r="1424" spans="2:6" ht="14.1" customHeight="1">
      <c r="B1424" s="1021"/>
      <c r="C1424" s="1021"/>
      <c r="D1424" s="1021"/>
      <c r="E1424" s="1021"/>
      <c r="F1424" s="1021"/>
    </row>
    <row r="1425" spans="2:6" ht="14.1" customHeight="1">
      <c r="B1425" s="1021"/>
      <c r="C1425" s="1021"/>
      <c r="D1425" s="1021"/>
      <c r="E1425" s="1021"/>
      <c r="F1425" s="1021"/>
    </row>
    <row r="1426" spans="2:6" ht="14.1" customHeight="1">
      <c r="B1426" s="1021"/>
      <c r="C1426" s="1021"/>
      <c r="D1426" s="1021"/>
      <c r="E1426" s="1021"/>
      <c r="F1426" s="1021"/>
    </row>
    <row r="1427" spans="2:6" ht="14.1" customHeight="1">
      <c r="B1427" s="1021"/>
      <c r="C1427" s="1021"/>
      <c r="D1427" s="1021"/>
      <c r="E1427" s="1021"/>
      <c r="F1427" s="1021"/>
    </row>
    <row r="1428" spans="2:6" ht="14.1" customHeight="1">
      <c r="B1428" s="1021"/>
      <c r="C1428" s="1021"/>
      <c r="D1428" s="1021"/>
      <c r="E1428" s="1021"/>
      <c r="F1428" s="1021"/>
    </row>
    <row r="1429" spans="2:6" ht="14.1" customHeight="1">
      <c r="B1429" s="1021"/>
      <c r="C1429" s="1021"/>
      <c r="D1429" s="1021"/>
      <c r="E1429" s="1021"/>
      <c r="F1429" s="1021"/>
    </row>
    <row r="1430" spans="2:6" ht="14.1" customHeight="1">
      <c r="B1430" s="1021"/>
      <c r="C1430" s="1021"/>
      <c r="D1430" s="1021"/>
      <c r="E1430" s="1021"/>
      <c r="F1430" s="1021"/>
    </row>
    <row r="1431" spans="2:6" ht="14.1" customHeight="1">
      <c r="B1431" s="1021"/>
      <c r="C1431" s="1021"/>
      <c r="D1431" s="1021"/>
      <c r="E1431" s="1021"/>
      <c r="F1431" s="1021"/>
    </row>
    <row r="1432" spans="2:6" ht="14.1" customHeight="1">
      <c r="B1432" s="1021"/>
      <c r="C1432" s="1021"/>
      <c r="D1432" s="1021"/>
      <c r="E1432" s="1021"/>
      <c r="F1432" s="1021"/>
    </row>
    <row r="1433" spans="2:6" ht="14.1" customHeight="1">
      <c r="B1433" s="1021"/>
      <c r="C1433" s="1021"/>
      <c r="D1433" s="1021"/>
      <c r="E1433" s="1021"/>
      <c r="F1433" s="1021"/>
    </row>
    <row r="1434" spans="2:6" ht="14.1" customHeight="1">
      <c r="B1434" s="1021"/>
      <c r="C1434" s="1021"/>
      <c r="D1434" s="1021"/>
      <c r="E1434" s="1021"/>
      <c r="F1434" s="1021"/>
    </row>
    <row r="1435" spans="2:6" ht="14.1" customHeight="1">
      <c r="B1435" s="1021"/>
      <c r="C1435" s="1021"/>
      <c r="D1435" s="1021"/>
      <c r="E1435" s="1021"/>
      <c r="F1435" s="1021"/>
    </row>
    <row r="1436" spans="2:6" ht="14.1" customHeight="1">
      <c r="B1436" s="1021"/>
      <c r="C1436" s="1021"/>
      <c r="D1436" s="1021"/>
      <c r="E1436" s="1021"/>
      <c r="F1436" s="1021"/>
    </row>
    <row r="1437" spans="2:6" ht="14.1" customHeight="1">
      <c r="B1437" s="1021"/>
      <c r="C1437" s="1021"/>
      <c r="D1437" s="1021"/>
      <c r="E1437" s="1021"/>
      <c r="F1437" s="1021"/>
    </row>
    <row r="1438" spans="2:6" ht="14.1" customHeight="1">
      <c r="B1438" s="1021"/>
      <c r="C1438" s="1021"/>
      <c r="D1438" s="1021"/>
      <c r="E1438" s="1021"/>
      <c r="F1438" s="1021"/>
    </row>
    <row r="1439" spans="2:6" ht="14.1" customHeight="1">
      <c r="B1439" s="1021"/>
      <c r="C1439" s="1021"/>
      <c r="D1439" s="1021"/>
      <c r="E1439" s="1021"/>
      <c r="F1439" s="1021"/>
    </row>
    <row r="1440" spans="2:6" ht="14.1" customHeight="1">
      <c r="B1440" s="1021"/>
      <c r="C1440" s="1021"/>
      <c r="D1440" s="1021"/>
      <c r="E1440" s="1021"/>
      <c r="F1440" s="1021"/>
    </row>
    <row r="1441" spans="2:6" ht="14.1" customHeight="1">
      <c r="B1441" s="1021"/>
      <c r="C1441" s="1021"/>
      <c r="D1441" s="1021"/>
      <c r="E1441" s="1021"/>
      <c r="F1441" s="1021"/>
    </row>
    <row r="1442" spans="2:6" ht="14.1" customHeight="1">
      <c r="B1442" s="1021"/>
      <c r="C1442" s="1021"/>
      <c r="D1442" s="1021"/>
      <c r="E1442" s="1021"/>
      <c r="F1442" s="1021"/>
    </row>
    <row r="1443" spans="2:6" ht="14.1" customHeight="1">
      <c r="B1443" s="1021"/>
      <c r="C1443" s="1021"/>
      <c r="D1443" s="1021"/>
      <c r="E1443" s="1021"/>
      <c r="F1443" s="1021"/>
    </row>
    <row r="1444" spans="2:6" ht="14.1" customHeight="1">
      <c r="B1444" s="1021"/>
      <c r="C1444" s="1021"/>
      <c r="D1444" s="1021"/>
      <c r="E1444" s="1021"/>
      <c r="F1444" s="1021"/>
    </row>
    <row r="1445" spans="2:6" ht="14.1" customHeight="1">
      <c r="B1445" s="1021"/>
      <c r="C1445" s="1021"/>
      <c r="D1445" s="1021"/>
      <c r="E1445" s="1021"/>
      <c r="F1445" s="1021"/>
    </row>
    <row r="1446" spans="2:6" ht="14.1" customHeight="1">
      <c r="B1446" s="1021"/>
      <c r="C1446" s="1021"/>
      <c r="D1446" s="1021"/>
      <c r="E1446" s="1021"/>
      <c r="F1446" s="1021"/>
    </row>
    <row r="1447" spans="2:6" ht="14.1" customHeight="1">
      <c r="B1447" s="1021"/>
      <c r="C1447" s="1021"/>
      <c r="D1447" s="1021"/>
      <c r="E1447" s="1021"/>
      <c r="F1447" s="1021"/>
    </row>
    <row r="1448" spans="2:6" ht="14.1" customHeight="1">
      <c r="B1448" s="1021"/>
      <c r="C1448" s="1021"/>
      <c r="D1448" s="1021"/>
      <c r="E1448" s="1021"/>
      <c r="F1448" s="1021"/>
    </row>
    <row r="1449" spans="2:6" ht="14.1" customHeight="1">
      <c r="B1449" s="1021"/>
      <c r="C1449" s="1021"/>
      <c r="D1449" s="1021"/>
      <c r="E1449" s="1021"/>
      <c r="F1449" s="1021"/>
    </row>
    <row r="1450" spans="2:6" ht="14.1" customHeight="1">
      <c r="B1450" s="1021"/>
      <c r="C1450" s="1021"/>
      <c r="D1450" s="1021"/>
      <c r="E1450" s="1021"/>
      <c r="F1450" s="1021"/>
    </row>
    <row r="1451" spans="2:6" ht="14.1" customHeight="1">
      <c r="B1451" s="1021"/>
      <c r="C1451" s="1021"/>
      <c r="D1451" s="1021"/>
      <c r="E1451" s="1021"/>
      <c r="F1451" s="1021"/>
    </row>
    <row r="1452" spans="2:6" ht="14.1" customHeight="1">
      <c r="B1452" s="1021"/>
      <c r="C1452" s="1021"/>
      <c r="D1452" s="1021"/>
      <c r="E1452" s="1021"/>
      <c r="F1452" s="1021"/>
    </row>
    <row r="1453" spans="2:6" ht="14.1" customHeight="1">
      <c r="B1453" s="1021"/>
      <c r="C1453" s="1021"/>
      <c r="D1453" s="1021"/>
      <c r="E1453" s="1021"/>
      <c r="F1453" s="1021"/>
    </row>
    <row r="1454" spans="2:6" ht="14.1" customHeight="1">
      <c r="B1454" s="1021"/>
      <c r="C1454" s="1021"/>
      <c r="D1454" s="1021"/>
      <c r="E1454" s="1021"/>
      <c r="F1454" s="1021"/>
    </row>
    <row r="1455" spans="2:6" ht="14.1" customHeight="1">
      <c r="B1455" s="1021"/>
      <c r="C1455" s="1021"/>
      <c r="D1455" s="1021"/>
      <c r="E1455" s="1021"/>
      <c r="F1455" s="1021"/>
    </row>
    <row r="1456" spans="2:6" ht="14.1" customHeight="1">
      <c r="B1456" s="1021"/>
      <c r="C1456" s="1021"/>
      <c r="D1456" s="1021"/>
      <c r="E1456" s="1021"/>
      <c r="F1456" s="1021"/>
    </row>
    <row r="1457" spans="2:6" ht="14.1" customHeight="1">
      <c r="B1457" s="1021"/>
      <c r="C1457" s="1021"/>
      <c r="D1457" s="1021"/>
      <c r="E1457" s="1021"/>
      <c r="F1457" s="1021"/>
    </row>
    <row r="1458" spans="2:6" ht="14.1" customHeight="1">
      <c r="B1458" s="1021"/>
      <c r="C1458" s="1021"/>
      <c r="D1458" s="1021"/>
      <c r="E1458" s="1021"/>
      <c r="F1458" s="1021"/>
    </row>
    <row r="1459" spans="2:6" ht="14.1" customHeight="1">
      <c r="B1459" s="1021"/>
      <c r="C1459" s="1021"/>
      <c r="D1459" s="1021"/>
      <c r="E1459" s="1021"/>
      <c r="F1459" s="1021"/>
    </row>
    <row r="1460" spans="2:6" ht="14.1" customHeight="1">
      <c r="B1460" s="1021"/>
      <c r="C1460" s="1021"/>
      <c r="D1460" s="1021"/>
      <c r="E1460" s="1021"/>
      <c r="F1460" s="1021"/>
    </row>
    <row r="1461" spans="2:6" ht="14.1" customHeight="1">
      <c r="B1461" s="1021"/>
      <c r="C1461" s="1021"/>
      <c r="D1461" s="1021"/>
      <c r="E1461" s="1021"/>
      <c r="F1461" s="1021"/>
    </row>
    <row r="1462" spans="2:6" ht="14.1" customHeight="1">
      <c r="B1462" s="1021"/>
      <c r="C1462" s="1021"/>
      <c r="D1462" s="1021"/>
      <c r="E1462" s="1021"/>
      <c r="F1462" s="1021"/>
    </row>
    <row r="1463" spans="2:6" ht="14.1" customHeight="1">
      <c r="B1463" s="1021"/>
      <c r="C1463" s="1021"/>
      <c r="D1463" s="1021"/>
      <c r="E1463" s="1021"/>
      <c r="F1463" s="1021"/>
    </row>
    <row r="1464" spans="2:6" ht="14.1" customHeight="1">
      <c r="B1464" s="1021"/>
      <c r="C1464" s="1021"/>
      <c r="D1464" s="1021"/>
      <c r="E1464" s="1021"/>
      <c r="F1464" s="1021"/>
    </row>
    <row r="1465" spans="2:6" ht="14.1" customHeight="1">
      <c r="B1465" s="1021"/>
      <c r="C1465" s="1021"/>
      <c r="D1465" s="1021"/>
      <c r="E1465" s="1021"/>
      <c r="F1465" s="1021"/>
    </row>
    <row r="1466" spans="2:6" ht="14.1" customHeight="1">
      <c r="B1466" s="1021"/>
      <c r="C1466" s="1021"/>
      <c r="D1466" s="1021"/>
      <c r="E1466" s="1021"/>
      <c r="F1466" s="1021"/>
    </row>
    <row r="1467" spans="2:6" ht="14.1" customHeight="1">
      <c r="B1467" s="1021"/>
      <c r="C1467" s="1021"/>
      <c r="D1467" s="1021"/>
      <c r="E1467" s="1021"/>
      <c r="F1467" s="1021"/>
    </row>
    <row r="1468" spans="2:6" ht="14.1" customHeight="1">
      <c r="B1468" s="1021"/>
      <c r="C1468" s="1021"/>
      <c r="D1468" s="1021"/>
      <c r="E1468" s="1021"/>
      <c r="F1468" s="1021"/>
    </row>
    <row r="1469" spans="2:6" ht="14.1" customHeight="1">
      <c r="B1469" s="1021"/>
      <c r="C1469" s="1021"/>
      <c r="D1469" s="1021"/>
      <c r="E1469" s="1021"/>
      <c r="F1469" s="1021"/>
    </row>
    <row r="1470" spans="2:6" ht="14.1" customHeight="1">
      <c r="B1470" s="1021"/>
      <c r="C1470" s="1021"/>
      <c r="D1470" s="1021"/>
      <c r="E1470" s="1021"/>
      <c r="F1470" s="1021"/>
    </row>
    <row r="1471" spans="2:6" ht="14.1" customHeight="1">
      <c r="B1471" s="1021"/>
      <c r="C1471" s="1021"/>
      <c r="D1471" s="1021"/>
      <c r="E1471" s="1021"/>
      <c r="F1471" s="1021"/>
    </row>
    <row r="1472" spans="2:6" ht="14.1" customHeight="1">
      <c r="B1472" s="1021"/>
      <c r="C1472" s="1021"/>
      <c r="D1472" s="1021"/>
      <c r="E1472" s="1021"/>
      <c r="F1472" s="1021"/>
    </row>
    <row r="1473" spans="2:6" ht="14.1" customHeight="1">
      <c r="B1473" s="1021"/>
      <c r="C1473" s="1021"/>
      <c r="D1473" s="1021"/>
      <c r="E1473" s="1021"/>
      <c r="F1473" s="1021"/>
    </row>
    <row r="1474" spans="2:6" ht="14.1" customHeight="1">
      <c r="B1474" s="1021"/>
      <c r="C1474" s="1021"/>
      <c r="D1474" s="1021"/>
      <c r="E1474" s="1021"/>
      <c r="F1474" s="1021"/>
    </row>
    <row r="1475" spans="2:6" ht="14.1" customHeight="1">
      <c r="B1475" s="1021"/>
      <c r="C1475" s="1021"/>
      <c r="D1475" s="1021"/>
      <c r="E1475" s="1021"/>
      <c r="F1475" s="1021"/>
    </row>
    <row r="1476" spans="2:6" ht="14.1" customHeight="1">
      <c r="B1476" s="1021"/>
      <c r="C1476" s="1021"/>
      <c r="D1476" s="1021"/>
      <c r="E1476" s="1021"/>
      <c r="F1476" s="1021"/>
    </row>
    <row r="1477" spans="2:6" ht="14.1" customHeight="1">
      <c r="B1477" s="1021"/>
      <c r="C1477" s="1021"/>
      <c r="D1477" s="1021"/>
      <c r="E1477" s="1021"/>
      <c r="F1477" s="1021"/>
    </row>
    <row r="1478" spans="2:6" ht="14.1" customHeight="1">
      <c r="B1478" s="1021"/>
      <c r="C1478" s="1021"/>
      <c r="D1478" s="1021"/>
      <c r="E1478" s="1021"/>
      <c r="F1478" s="1021"/>
    </row>
    <row r="1479" spans="2:6" ht="14.1" customHeight="1">
      <c r="B1479" s="1021"/>
      <c r="C1479" s="1021"/>
      <c r="D1479" s="1021"/>
      <c r="E1479" s="1021"/>
      <c r="F1479" s="1021"/>
    </row>
    <row r="1480" spans="2:6" ht="14.1" customHeight="1">
      <c r="B1480" s="1021"/>
      <c r="C1480" s="1021"/>
      <c r="D1480" s="1021"/>
      <c r="E1480" s="1021"/>
      <c r="F1480" s="1021"/>
    </row>
    <row r="1481" spans="2:6" ht="14.1" customHeight="1">
      <c r="B1481" s="1021"/>
      <c r="C1481" s="1021"/>
      <c r="D1481" s="1021"/>
      <c r="E1481" s="1021"/>
      <c r="F1481" s="1021"/>
    </row>
    <row r="1482" spans="2:6" ht="14.1" customHeight="1">
      <c r="B1482" s="1021"/>
      <c r="C1482" s="1021"/>
      <c r="D1482" s="1021"/>
      <c r="E1482" s="1021"/>
      <c r="F1482" s="1021"/>
    </row>
    <row r="1483" spans="2:6" ht="14.1" customHeight="1">
      <c r="B1483" s="1021"/>
      <c r="C1483" s="1021"/>
      <c r="D1483" s="1021"/>
      <c r="E1483" s="1021"/>
      <c r="F1483" s="1021"/>
    </row>
    <row r="1484" spans="2:6" ht="14.1" customHeight="1">
      <c r="B1484" s="1021"/>
      <c r="C1484" s="1021"/>
      <c r="D1484" s="1021"/>
      <c r="E1484" s="1021"/>
      <c r="F1484" s="1021"/>
    </row>
    <row r="1485" spans="2:6" ht="14.1" customHeight="1">
      <c r="B1485" s="1021"/>
      <c r="C1485" s="1021"/>
      <c r="D1485" s="1021"/>
      <c r="E1485" s="1021"/>
      <c r="F1485" s="1021"/>
    </row>
    <row r="1486" spans="2:6" ht="14.1" customHeight="1">
      <c r="B1486" s="1021"/>
      <c r="C1486" s="1021"/>
      <c r="D1486" s="1021"/>
      <c r="E1486" s="1021"/>
      <c r="F1486" s="1021"/>
    </row>
    <row r="1487" spans="2:6" ht="14.1" customHeight="1">
      <c r="B1487" s="1021"/>
      <c r="C1487" s="1021"/>
      <c r="D1487" s="1021"/>
      <c r="E1487" s="1021"/>
      <c r="F1487" s="1021"/>
    </row>
    <row r="1488" spans="2:6" ht="14.1" customHeight="1">
      <c r="B1488" s="1021"/>
      <c r="C1488" s="1021"/>
      <c r="D1488" s="1021"/>
      <c r="E1488" s="1021"/>
      <c r="F1488" s="1021"/>
    </row>
    <row r="1489" spans="2:6" ht="14.1" customHeight="1">
      <c r="B1489" s="1021"/>
      <c r="C1489" s="1021"/>
      <c r="D1489" s="1021"/>
      <c r="E1489" s="1021"/>
      <c r="F1489" s="1021"/>
    </row>
    <row r="1490" spans="2:6" ht="14.1" customHeight="1">
      <c r="B1490" s="1021"/>
      <c r="C1490" s="1021"/>
      <c r="D1490" s="1021"/>
      <c r="E1490" s="1021"/>
      <c r="F1490" s="1021"/>
    </row>
    <row r="1491" spans="2:6" ht="14.1" customHeight="1">
      <c r="B1491" s="1021"/>
      <c r="C1491" s="1021"/>
      <c r="D1491" s="1021"/>
      <c r="E1491" s="1021"/>
      <c r="F1491" s="1021"/>
    </row>
    <row r="1492" spans="2:6" ht="14.1" customHeight="1">
      <c r="B1492" s="1021"/>
      <c r="C1492" s="1021"/>
      <c r="D1492" s="1021"/>
      <c r="E1492" s="1021"/>
      <c r="F1492" s="1021"/>
    </row>
    <row r="1493" spans="2:6" ht="14.1" customHeight="1">
      <c r="B1493" s="1021"/>
      <c r="C1493" s="1021"/>
      <c r="D1493" s="1021"/>
      <c r="E1493" s="1021"/>
      <c r="F1493" s="1021"/>
    </row>
    <row r="1494" spans="2:6" ht="14.1" customHeight="1">
      <c r="B1494" s="1021"/>
      <c r="C1494" s="1021"/>
      <c r="D1494" s="1021"/>
      <c r="E1494" s="1021"/>
      <c r="F1494" s="1021"/>
    </row>
    <row r="1495" spans="2:6" ht="14.1" customHeight="1">
      <c r="B1495" s="1021"/>
      <c r="C1495" s="1021"/>
      <c r="D1495" s="1021"/>
      <c r="E1495" s="1021"/>
      <c r="F1495" s="1021"/>
    </row>
    <row r="1496" spans="2:6" ht="14.1" customHeight="1">
      <c r="B1496" s="1021"/>
      <c r="C1496" s="1021"/>
      <c r="D1496" s="1021"/>
      <c r="E1496" s="1021"/>
      <c r="F1496" s="1021"/>
    </row>
    <row r="1497" spans="2:6" ht="14.1" customHeight="1">
      <c r="B1497" s="1021"/>
      <c r="C1497" s="1021"/>
      <c r="D1497" s="1021"/>
      <c r="E1497" s="1021"/>
      <c r="F1497" s="1021"/>
    </row>
    <row r="1498" spans="2:6" ht="14.1" customHeight="1">
      <c r="B1498" s="1021"/>
      <c r="C1498" s="1021"/>
      <c r="D1498" s="1021"/>
      <c r="E1498" s="1021"/>
      <c r="F1498" s="1021"/>
    </row>
    <row r="1499" spans="2:6" ht="14.1" customHeight="1">
      <c r="B1499" s="1021"/>
      <c r="C1499" s="1021"/>
      <c r="D1499" s="1021"/>
      <c r="E1499" s="1021"/>
      <c r="F1499" s="1021"/>
    </row>
    <row r="1500" spans="2:6" ht="14.1" customHeight="1">
      <c r="B1500" s="1021"/>
      <c r="C1500" s="1021"/>
      <c r="D1500" s="1021"/>
      <c r="E1500" s="1021"/>
      <c r="F1500" s="1021"/>
    </row>
    <row r="1501" spans="2:6" ht="14.1" customHeight="1">
      <c r="B1501" s="1021"/>
      <c r="C1501" s="1021"/>
      <c r="D1501" s="1021"/>
      <c r="E1501" s="1021"/>
      <c r="F1501" s="1021"/>
    </row>
    <row r="1502" spans="2:6" ht="14.1" customHeight="1">
      <c r="B1502" s="1021"/>
      <c r="C1502" s="1021"/>
      <c r="D1502" s="1021"/>
      <c r="E1502" s="1021"/>
      <c r="F1502" s="1021"/>
    </row>
    <row r="1503" spans="2:6" ht="14.1" customHeight="1">
      <c r="B1503" s="1021"/>
      <c r="C1503" s="1021"/>
      <c r="D1503" s="1021"/>
      <c r="E1503" s="1021"/>
      <c r="F1503" s="1021"/>
    </row>
    <row r="1504" spans="2:6" ht="14.1" customHeight="1">
      <c r="B1504" s="1021"/>
      <c r="C1504" s="1021"/>
      <c r="D1504" s="1021"/>
      <c r="E1504" s="1021"/>
      <c r="F1504" s="1021"/>
    </row>
    <row r="1505" spans="2:6" ht="14.1" customHeight="1">
      <c r="B1505" s="1021"/>
      <c r="C1505" s="1021"/>
      <c r="D1505" s="1021"/>
      <c r="E1505" s="1021"/>
      <c r="F1505" s="1021"/>
    </row>
    <row r="1506" spans="2:6" ht="14.1" customHeight="1">
      <c r="B1506" s="1021"/>
      <c r="C1506" s="1021"/>
      <c r="D1506" s="1021"/>
      <c r="E1506" s="1021"/>
      <c r="F1506" s="1021"/>
    </row>
    <row r="1507" spans="2:6" ht="14.1" customHeight="1">
      <c r="B1507" s="1021"/>
      <c r="C1507" s="1021"/>
      <c r="D1507" s="1021"/>
      <c r="E1507" s="1021"/>
      <c r="F1507" s="1021"/>
    </row>
    <row r="1508" spans="2:6" ht="14.1" customHeight="1">
      <c r="B1508" s="1021"/>
      <c r="C1508" s="1021"/>
      <c r="D1508" s="1021"/>
      <c r="E1508" s="1021"/>
      <c r="F1508" s="1021"/>
    </row>
    <row r="1509" spans="2:6" ht="14.1" customHeight="1">
      <c r="B1509" s="1021"/>
      <c r="C1509" s="1021"/>
      <c r="D1509" s="1021"/>
      <c r="E1509" s="1021"/>
      <c r="F1509" s="1021"/>
    </row>
    <row r="1510" spans="2:6" ht="14.1" customHeight="1">
      <c r="B1510" s="1021"/>
      <c r="C1510" s="1021"/>
      <c r="D1510" s="1021"/>
      <c r="E1510" s="1021"/>
      <c r="F1510" s="1021"/>
    </row>
    <row r="1511" spans="2:6" ht="14.1" customHeight="1">
      <c r="B1511" s="1021"/>
      <c r="C1511" s="1021"/>
      <c r="D1511" s="1021"/>
      <c r="E1511" s="1021"/>
      <c r="F1511" s="1021"/>
    </row>
    <row r="1512" spans="2:6" ht="14.1" customHeight="1">
      <c r="B1512" s="1021"/>
      <c r="C1512" s="1021"/>
      <c r="D1512" s="1021"/>
      <c r="E1512" s="1021"/>
      <c r="F1512" s="1021"/>
    </row>
    <row r="1513" spans="2:6" ht="14.1" customHeight="1">
      <c r="B1513" s="1021"/>
      <c r="C1513" s="1021"/>
      <c r="D1513" s="1021"/>
      <c r="E1513" s="1021"/>
      <c r="F1513" s="1021"/>
    </row>
    <row r="1514" spans="2:6" ht="14.1" customHeight="1">
      <c r="B1514" s="1021"/>
      <c r="C1514" s="1021"/>
      <c r="D1514" s="1021"/>
      <c r="E1514" s="1021"/>
      <c r="F1514" s="1021"/>
    </row>
    <row r="1515" spans="2:6" ht="14.1" customHeight="1">
      <c r="B1515" s="1021"/>
      <c r="C1515" s="1021"/>
      <c r="D1515" s="1021"/>
      <c r="E1515" s="1021"/>
      <c r="F1515" s="1021"/>
    </row>
    <row r="1516" spans="2:6" ht="14.1" customHeight="1">
      <c r="B1516" s="1021"/>
      <c r="C1516" s="1021"/>
      <c r="D1516" s="1021"/>
      <c r="E1516" s="1021"/>
      <c r="F1516" s="1021"/>
    </row>
    <row r="1517" spans="2:6" ht="14.1" customHeight="1">
      <c r="B1517" s="1021"/>
      <c r="C1517" s="1021"/>
      <c r="D1517" s="1021"/>
      <c r="E1517" s="1021"/>
      <c r="F1517" s="1021"/>
    </row>
    <row r="1518" spans="2:6" ht="14.1" customHeight="1">
      <c r="B1518" s="1021"/>
      <c r="C1518" s="1021"/>
      <c r="D1518" s="1021"/>
      <c r="E1518" s="1021"/>
      <c r="F1518" s="1021"/>
    </row>
    <row r="1519" spans="2:6" ht="14.1" customHeight="1">
      <c r="B1519" s="1021"/>
      <c r="C1519" s="1021"/>
      <c r="D1519" s="1021"/>
      <c r="E1519" s="1021"/>
      <c r="F1519" s="1021"/>
    </row>
    <row r="1520" spans="2:6" ht="14.1" customHeight="1">
      <c r="B1520" s="1021"/>
      <c r="C1520" s="1021"/>
      <c r="D1520" s="1021"/>
      <c r="E1520" s="1021"/>
      <c r="F1520" s="1021"/>
    </row>
    <row r="1521" spans="2:6" ht="14.1" customHeight="1">
      <c r="B1521" s="1021"/>
      <c r="C1521" s="1021"/>
      <c r="D1521" s="1021"/>
      <c r="E1521" s="1021"/>
      <c r="F1521" s="1021"/>
    </row>
    <row r="1522" spans="2:6" ht="14.1" customHeight="1">
      <c r="B1522" s="1021"/>
      <c r="C1522" s="1021"/>
      <c r="D1522" s="1021"/>
      <c r="E1522" s="1021"/>
      <c r="F1522" s="1021"/>
    </row>
    <row r="1523" spans="2:6" ht="14.1" customHeight="1">
      <c r="B1523" s="1021"/>
      <c r="C1523" s="1021"/>
      <c r="D1523" s="1021"/>
      <c r="E1523" s="1021"/>
      <c r="F1523" s="1021"/>
    </row>
    <row r="1524" spans="2:6" ht="14.1" customHeight="1">
      <c r="B1524" s="1021"/>
      <c r="C1524" s="1021"/>
      <c r="D1524" s="1021"/>
      <c r="E1524" s="1021"/>
      <c r="F1524" s="1021"/>
    </row>
    <row r="1525" spans="2:6" ht="14.1" customHeight="1">
      <c r="B1525" s="1021"/>
      <c r="C1525" s="1021"/>
      <c r="D1525" s="1021"/>
      <c r="E1525" s="1021"/>
      <c r="F1525" s="1021"/>
    </row>
    <row r="1526" spans="2:6" ht="14.1" customHeight="1">
      <c r="B1526" s="1021"/>
      <c r="C1526" s="1021"/>
      <c r="D1526" s="1021"/>
      <c r="E1526" s="1021"/>
      <c r="F1526" s="1021"/>
    </row>
    <row r="1527" spans="2:6" ht="14.1" customHeight="1">
      <c r="B1527" s="1021"/>
      <c r="C1527" s="1021"/>
      <c r="D1527" s="1021"/>
      <c r="E1527" s="1021"/>
      <c r="F1527" s="1021"/>
    </row>
    <row r="1528" spans="2:6" ht="14.1" customHeight="1">
      <c r="B1528" s="1021"/>
      <c r="C1528" s="1021"/>
      <c r="D1528" s="1021"/>
      <c r="E1528" s="1021"/>
      <c r="F1528" s="1021"/>
    </row>
    <row r="1529" spans="2:6" ht="14.1" customHeight="1">
      <c r="B1529" s="1021"/>
      <c r="C1529" s="1021"/>
      <c r="D1529" s="1021"/>
      <c r="E1529" s="1021"/>
      <c r="F1529" s="1021"/>
    </row>
    <row r="1530" spans="2:6" ht="14.1" customHeight="1">
      <c r="B1530" s="1021"/>
      <c r="C1530" s="1021"/>
      <c r="D1530" s="1021"/>
      <c r="E1530" s="1021"/>
      <c r="F1530" s="1021"/>
    </row>
    <row r="1531" spans="2:6" ht="14.1" customHeight="1">
      <c r="B1531" s="1021"/>
      <c r="C1531" s="1021"/>
      <c r="D1531" s="1021"/>
      <c r="E1531" s="1021"/>
      <c r="F1531" s="1021"/>
    </row>
    <row r="1532" spans="2:6" ht="14.1" customHeight="1">
      <c r="B1532" s="1021"/>
      <c r="C1532" s="1021"/>
      <c r="D1532" s="1021"/>
      <c r="E1532" s="1021"/>
      <c r="F1532" s="1021"/>
    </row>
    <row r="1533" spans="2:6" ht="14.1" customHeight="1">
      <c r="B1533" s="1021"/>
      <c r="C1533" s="1021"/>
      <c r="D1533" s="1021"/>
      <c r="E1533" s="1021"/>
      <c r="F1533" s="1021"/>
    </row>
    <row r="1534" spans="2:6" ht="14.1" customHeight="1">
      <c r="B1534" s="1021"/>
      <c r="C1534" s="1021"/>
      <c r="D1534" s="1021"/>
      <c r="E1534" s="1021"/>
      <c r="F1534" s="1021"/>
    </row>
    <row r="1535" spans="2:6" ht="14.1" customHeight="1">
      <c r="B1535" s="1021"/>
      <c r="C1535" s="1021"/>
      <c r="D1535" s="1021"/>
      <c r="E1535" s="1021"/>
      <c r="F1535" s="1021"/>
    </row>
    <row r="1536" spans="2:6" ht="14.1" customHeight="1">
      <c r="B1536" s="1021"/>
      <c r="C1536" s="1021"/>
      <c r="D1536" s="1021"/>
      <c r="E1536" s="1021"/>
      <c r="F1536" s="1021"/>
    </row>
    <row r="1537" spans="2:6" ht="14.1" customHeight="1">
      <c r="B1537" s="1021"/>
      <c r="C1537" s="1021"/>
      <c r="D1537" s="1021"/>
      <c r="E1537" s="1021"/>
      <c r="F1537" s="1021"/>
    </row>
    <row r="1538" spans="2:6" ht="14.1" customHeight="1">
      <c r="B1538" s="1021"/>
      <c r="C1538" s="1021"/>
      <c r="D1538" s="1021"/>
      <c r="E1538" s="1021"/>
      <c r="F1538" s="1021"/>
    </row>
    <row r="1539" spans="2:6" ht="14.1" customHeight="1">
      <c r="B1539" s="1021"/>
      <c r="C1539" s="1021"/>
      <c r="D1539" s="1021"/>
      <c r="E1539" s="1021"/>
      <c r="F1539" s="1021"/>
    </row>
    <row r="1540" spans="2:6" ht="14.1" customHeight="1">
      <c r="B1540" s="1021"/>
      <c r="C1540" s="1021"/>
      <c r="D1540" s="1021"/>
      <c r="E1540" s="1021"/>
      <c r="F1540" s="1021"/>
    </row>
    <row r="1541" spans="2:6" ht="14.1" customHeight="1">
      <c r="B1541" s="1021"/>
      <c r="C1541" s="1021"/>
      <c r="D1541" s="1021"/>
      <c r="E1541" s="1021"/>
      <c r="F1541" s="1021"/>
    </row>
    <row r="1542" spans="2:6" ht="14.1" customHeight="1">
      <c r="B1542" s="1021"/>
      <c r="C1542" s="1021"/>
      <c r="D1542" s="1021"/>
      <c r="E1542" s="1021"/>
      <c r="F1542" s="1021"/>
    </row>
    <row r="1543" spans="2:6" ht="14.1" customHeight="1">
      <c r="B1543" s="1021"/>
      <c r="C1543" s="1021"/>
      <c r="D1543" s="1021"/>
      <c r="E1543" s="1021"/>
      <c r="F1543" s="1021"/>
    </row>
    <row r="1544" spans="2:6" ht="14.1" customHeight="1">
      <c r="B1544" s="1021"/>
      <c r="C1544" s="1021"/>
      <c r="D1544" s="1021"/>
      <c r="E1544" s="1021"/>
      <c r="F1544" s="1021"/>
    </row>
    <row r="1545" spans="2:6" ht="14.1" customHeight="1">
      <c r="B1545" s="1021"/>
      <c r="C1545" s="1021"/>
      <c r="D1545" s="1021"/>
      <c r="E1545" s="1021"/>
      <c r="F1545" s="1021"/>
    </row>
    <row r="1546" spans="2:6" ht="14.1" customHeight="1">
      <c r="B1546" s="1021"/>
      <c r="C1546" s="1021"/>
      <c r="D1546" s="1021"/>
      <c r="E1546" s="1021"/>
      <c r="F1546" s="1021"/>
    </row>
    <row r="1547" spans="2:6" ht="14.1" customHeight="1">
      <c r="B1547" s="1021"/>
      <c r="C1547" s="1021"/>
      <c r="D1547" s="1021"/>
      <c r="E1547" s="1021"/>
      <c r="F1547" s="1021"/>
    </row>
    <row r="1548" spans="2:6" ht="14.1" customHeight="1">
      <c r="B1548" s="1021"/>
      <c r="C1548" s="1021"/>
      <c r="D1548" s="1021"/>
      <c r="E1548" s="1021"/>
      <c r="F1548" s="1021"/>
    </row>
    <row r="1549" spans="2:6" ht="14.1" customHeight="1">
      <c r="B1549" s="1021"/>
      <c r="C1549" s="1021"/>
      <c r="D1549" s="1021"/>
      <c r="E1549" s="1021"/>
      <c r="F1549" s="1021"/>
    </row>
    <row r="1550" spans="2:6" ht="14.1" customHeight="1">
      <c r="B1550" s="1021"/>
      <c r="C1550" s="1021"/>
      <c r="D1550" s="1021"/>
      <c r="E1550" s="1021"/>
      <c r="F1550" s="1021"/>
    </row>
    <row r="1551" spans="2:6" ht="14.1" customHeight="1">
      <c r="B1551" s="1021"/>
      <c r="C1551" s="1021"/>
      <c r="D1551" s="1021"/>
      <c r="E1551" s="1021"/>
      <c r="F1551" s="1021"/>
    </row>
    <row r="1552" spans="2:6" ht="14.1" customHeight="1">
      <c r="B1552" s="1021"/>
      <c r="C1552" s="1021"/>
      <c r="D1552" s="1021"/>
      <c r="E1552" s="1021"/>
      <c r="F1552" s="1021"/>
    </row>
    <row r="1553" spans="2:6" ht="14.1" customHeight="1">
      <c r="B1553" s="1021"/>
      <c r="C1553" s="1021"/>
      <c r="D1553" s="1021"/>
      <c r="E1553" s="1021"/>
      <c r="F1553" s="1021"/>
    </row>
    <row r="1554" spans="2:6" ht="14.1" customHeight="1">
      <c r="B1554" s="1021"/>
      <c r="C1554" s="1021"/>
      <c r="D1554" s="1021"/>
      <c r="E1554" s="1021"/>
      <c r="F1554" s="1021"/>
    </row>
    <row r="1555" spans="2:6" ht="14.1" customHeight="1">
      <c r="B1555" s="1021"/>
      <c r="C1555" s="1021"/>
      <c r="D1555" s="1021"/>
      <c r="E1555" s="1021"/>
      <c r="F1555" s="1021"/>
    </row>
    <row r="1556" spans="2:6" ht="14.1" customHeight="1">
      <c r="B1556" s="1021"/>
      <c r="C1556" s="1021"/>
      <c r="D1556" s="1021"/>
      <c r="E1556" s="1021"/>
      <c r="F1556" s="1021"/>
    </row>
    <row r="1557" spans="2:6" ht="14.1" customHeight="1">
      <c r="B1557" s="1021"/>
      <c r="C1557" s="1021"/>
      <c r="D1557" s="1021"/>
      <c r="E1557" s="1021"/>
      <c r="F1557" s="1021"/>
    </row>
    <row r="1558" spans="2:6" ht="14.1" customHeight="1">
      <c r="B1558" s="1021"/>
      <c r="C1558" s="1021"/>
      <c r="D1558" s="1021"/>
      <c r="E1558" s="1021"/>
      <c r="F1558" s="1021"/>
    </row>
    <row r="1559" spans="2:6" ht="14.1" customHeight="1">
      <c r="B1559" s="1021"/>
      <c r="C1559" s="1021"/>
      <c r="D1559" s="1021"/>
      <c r="E1559" s="1021"/>
      <c r="F1559" s="1021"/>
    </row>
    <row r="1560" spans="2:6" ht="14.1" customHeight="1">
      <c r="B1560" s="1021"/>
      <c r="C1560" s="1021"/>
      <c r="D1560" s="1021"/>
      <c r="E1560" s="1021"/>
      <c r="F1560" s="1021"/>
    </row>
    <row r="1561" spans="2:6" ht="14.1" customHeight="1">
      <c r="B1561" s="1021"/>
      <c r="C1561" s="1021"/>
      <c r="D1561" s="1021"/>
      <c r="E1561" s="1021"/>
      <c r="F1561" s="1021"/>
    </row>
    <row r="1562" spans="2:6" ht="14.1" customHeight="1">
      <c r="B1562" s="1021"/>
      <c r="C1562" s="1021"/>
      <c r="D1562" s="1021"/>
      <c r="E1562" s="1021"/>
      <c r="F1562" s="1021"/>
    </row>
    <row r="1563" spans="2:6" ht="14.1" customHeight="1">
      <c r="B1563" s="1021"/>
      <c r="C1563" s="1021"/>
      <c r="D1563" s="1021"/>
      <c r="E1563" s="1021"/>
      <c r="F1563" s="1021"/>
    </row>
    <row r="1564" spans="2:6" ht="14.1" customHeight="1">
      <c r="B1564" s="1021"/>
      <c r="C1564" s="1021"/>
      <c r="D1564" s="1021"/>
      <c r="E1564" s="1021"/>
      <c r="F1564" s="1021"/>
    </row>
    <row r="1565" spans="2:6" ht="14.1" customHeight="1">
      <c r="B1565" s="1021"/>
      <c r="C1565" s="1021"/>
      <c r="D1565" s="1021"/>
      <c r="E1565" s="1021"/>
      <c r="F1565" s="1021"/>
    </row>
    <row r="1566" spans="2:6" ht="14.1" customHeight="1">
      <c r="B1566" s="1021"/>
      <c r="C1566" s="1021"/>
      <c r="D1566" s="1021"/>
      <c r="E1566" s="1021"/>
      <c r="F1566" s="1021"/>
    </row>
    <row r="1567" spans="2:6" ht="14.1" customHeight="1">
      <c r="B1567" s="1021"/>
      <c r="C1567" s="1021"/>
      <c r="D1567" s="1021"/>
      <c r="E1567" s="1021"/>
      <c r="F1567" s="1021"/>
    </row>
    <row r="1568" spans="2:6" ht="14.1" customHeight="1">
      <c r="B1568" s="1021"/>
      <c r="C1568" s="1021"/>
      <c r="D1568" s="1021"/>
      <c r="E1568" s="1021"/>
      <c r="F1568" s="1021"/>
    </row>
    <row r="1569" spans="2:6" ht="14.1" customHeight="1">
      <c r="B1569" s="1021"/>
      <c r="C1569" s="1021"/>
      <c r="D1569" s="1021"/>
      <c r="E1569" s="1021"/>
      <c r="F1569" s="1021"/>
    </row>
    <row r="1570" spans="2:6" ht="14.1" customHeight="1">
      <c r="B1570" s="1021"/>
      <c r="C1570" s="1021"/>
      <c r="D1570" s="1021"/>
      <c r="E1570" s="1021"/>
      <c r="F1570" s="1021"/>
    </row>
    <row r="1571" spans="2:6" ht="14.1" customHeight="1">
      <c r="B1571" s="1021"/>
      <c r="C1571" s="1021"/>
      <c r="D1571" s="1021"/>
      <c r="E1571" s="1021"/>
      <c r="F1571" s="1021"/>
    </row>
    <row r="1572" spans="2:6" ht="14.1" customHeight="1">
      <c r="B1572" s="1021"/>
      <c r="C1572" s="1021"/>
      <c r="D1572" s="1021"/>
      <c r="E1572" s="1021"/>
      <c r="F1572" s="1021"/>
    </row>
    <row r="1573" spans="2:6" ht="14.1" customHeight="1">
      <c r="B1573" s="1021"/>
      <c r="C1573" s="1021"/>
      <c r="D1573" s="1021"/>
      <c r="E1573" s="1021"/>
      <c r="F1573" s="1021"/>
    </row>
    <row r="1574" spans="2:6" ht="14.1" customHeight="1">
      <c r="B1574" s="1021"/>
      <c r="C1574" s="1021"/>
      <c r="D1574" s="1021"/>
      <c r="E1574" s="1021"/>
      <c r="F1574" s="1021"/>
    </row>
    <row r="1575" spans="2:6" ht="14.1" customHeight="1">
      <c r="B1575" s="1021"/>
      <c r="C1575" s="1021"/>
      <c r="D1575" s="1021"/>
      <c r="E1575" s="1021"/>
      <c r="F1575" s="1021"/>
    </row>
    <row r="1576" spans="2:6" ht="14.1" customHeight="1">
      <c r="B1576" s="1021"/>
      <c r="C1576" s="1021"/>
      <c r="D1576" s="1021"/>
      <c r="E1576" s="1021"/>
      <c r="F1576" s="1021"/>
    </row>
    <row r="1577" spans="2:6" ht="14.1" customHeight="1">
      <c r="B1577" s="1021"/>
      <c r="C1577" s="1021"/>
      <c r="D1577" s="1021"/>
      <c r="E1577" s="1021"/>
      <c r="F1577" s="1021"/>
    </row>
    <row r="1578" spans="2:6" ht="14.1" customHeight="1">
      <c r="B1578" s="1021"/>
      <c r="C1578" s="1021"/>
      <c r="D1578" s="1021"/>
      <c r="E1578" s="1021"/>
      <c r="F1578" s="1021"/>
    </row>
    <row r="1579" spans="2:6" ht="14.1" customHeight="1">
      <c r="B1579" s="1021"/>
      <c r="C1579" s="1021"/>
      <c r="D1579" s="1021"/>
      <c r="E1579" s="1021"/>
      <c r="F1579" s="1021"/>
    </row>
    <row r="1580" spans="2:6" ht="14.1" customHeight="1">
      <c r="B1580" s="1021"/>
      <c r="C1580" s="1021"/>
      <c r="D1580" s="1021"/>
      <c r="E1580" s="1021"/>
      <c r="F1580" s="1021"/>
    </row>
    <row r="1581" spans="2:6" ht="14.1" customHeight="1">
      <c r="B1581" s="1021"/>
      <c r="C1581" s="1021"/>
      <c r="D1581" s="1021"/>
      <c r="E1581" s="1021"/>
      <c r="F1581" s="1021"/>
    </row>
    <row r="1582" spans="2:6" ht="14.1" customHeight="1">
      <c r="B1582" s="1021"/>
      <c r="C1582" s="1021"/>
      <c r="D1582" s="1021"/>
      <c r="E1582" s="1021"/>
      <c r="F1582" s="1021"/>
    </row>
    <row r="1583" spans="2:6" ht="14.1" customHeight="1">
      <c r="B1583" s="1021"/>
      <c r="C1583" s="1021"/>
      <c r="D1583" s="1021"/>
      <c r="E1583" s="1021"/>
      <c r="F1583" s="1021"/>
    </row>
    <row r="1584" spans="2:6" ht="14.1" customHeight="1">
      <c r="B1584" s="1021"/>
      <c r="C1584" s="1021"/>
      <c r="D1584" s="1021"/>
      <c r="E1584" s="1021"/>
      <c r="F1584" s="1021"/>
    </row>
    <row r="1585" spans="2:6" ht="14.1" customHeight="1">
      <c r="B1585" s="1021"/>
      <c r="C1585" s="1021"/>
      <c r="D1585" s="1021"/>
      <c r="E1585" s="1021"/>
      <c r="F1585" s="1021"/>
    </row>
    <row r="1586" spans="2:6" ht="14.1" customHeight="1">
      <c r="B1586" s="1021"/>
      <c r="C1586" s="1021"/>
      <c r="D1586" s="1021"/>
      <c r="E1586" s="1021"/>
      <c r="F1586" s="1021"/>
    </row>
    <row r="1587" spans="2:6" ht="14.1" customHeight="1">
      <c r="B1587" s="1021"/>
      <c r="C1587" s="1021"/>
      <c r="D1587" s="1021"/>
      <c r="E1587" s="1021"/>
      <c r="F1587" s="1021"/>
    </row>
    <row r="1588" spans="2:6" ht="14.1" customHeight="1">
      <c r="B1588" s="1021"/>
      <c r="C1588" s="1021"/>
      <c r="D1588" s="1021"/>
      <c r="E1588" s="1021"/>
      <c r="F1588" s="1021"/>
    </row>
    <row r="1589" spans="2:6" ht="14.1" customHeight="1">
      <c r="B1589" s="1021"/>
      <c r="C1589" s="1021"/>
      <c r="D1589" s="1021"/>
      <c r="E1589" s="1021"/>
      <c r="F1589" s="1021"/>
    </row>
    <row r="1590" spans="2:6" ht="14.1" customHeight="1">
      <c r="B1590" s="1021"/>
      <c r="C1590" s="1021"/>
      <c r="D1590" s="1021"/>
      <c r="E1590" s="1021"/>
      <c r="F1590" s="1021"/>
    </row>
    <row r="1591" spans="2:6" ht="14.1" customHeight="1">
      <c r="B1591" s="1021"/>
      <c r="C1591" s="1021"/>
      <c r="D1591" s="1021"/>
      <c r="E1591" s="1021"/>
      <c r="F1591" s="1021"/>
    </row>
    <row r="1592" spans="2:6" ht="14.1" customHeight="1">
      <c r="B1592" s="1021"/>
      <c r="C1592" s="1021"/>
      <c r="D1592" s="1021"/>
      <c r="E1592" s="1021"/>
      <c r="F1592" s="1021"/>
    </row>
    <row r="1593" spans="2:6" ht="14.1" customHeight="1">
      <c r="B1593" s="1021"/>
      <c r="C1593" s="1021"/>
      <c r="D1593" s="1021"/>
      <c r="E1593" s="1021"/>
      <c r="F1593" s="1021"/>
    </row>
    <row r="1594" spans="2:6" ht="14.1" customHeight="1">
      <c r="B1594" s="1021"/>
      <c r="C1594" s="1021"/>
      <c r="D1594" s="1021"/>
      <c r="E1594" s="1021"/>
      <c r="F1594" s="1021"/>
    </row>
    <row r="1595" spans="2:6" ht="14.1" customHeight="1">
      <c r="B1595" s="1021"/>
      <c r="C1595" s="1021"/>
      <c r="D1595" s="1021"/>
      <c r="E1595" s="1021"/>
      <c r="F1595" s="1021"/>
    </row>
    <row r="1596" spans="2:6" ht="14.1" customHeight="1">
      <c r="B1596" s="1021"/>
      <c r="C1596" s="1021"/>
      <c r="D1596" s="1021"/>
      <c r="E1596" s="1021"/>
      <c r="F1596" s="1021"/>
    </row>
    <row r="1597" spans="2:6" ht="14.1" customHeight="1">
      <c r="B1597" s="1021"/>
      <c r="C1597" s="1021"/>
      <c r="D1597" s="1021"/>
      <c r="E1597" s="1021"/>
      <c r="F1597" s="1021"/>
    </row>
    <row r="1598" spans="2:6" ht="14.1" customHeight="1">
      <c r="B1598" s="1021"/>
      <c r="C1598" s="1021"/>
      <c r="D1598" s="1021"/>
      <c r="E1598" s="1021"/>
      <c r="F1598" s="1021"/>
    </row>
    <row r="1599" spans="2:6" ht="14.1" customHeight="1">
      <c r="B1599" s="1021"/>
      <c r="C1599" s="1021"/>
      <c r="D1599" s="1021"/>
      <c r="E1599" s="1021"/>
      <c r="F1599" s="1021"/>
    </row>
    <row r="1600" spans="2:6" ht="14.1" customHeight="1">
      <c r="B1600" s="1021"/>
      <c r="C1600" s="1021"/>
      <c r="D1600" s="1021"/>
      <c r="E1600" s="1021"/>
      <c r="F1600" s="1021"/>
    </row>
    <row r="1601" spans="2:6" ht="14.1" customHeight="1">
      <c r="B1601" s="1021"/>
      <c r="C1601" s="1021"/>
      <c r="D1601" s="1021"/>
      <c r="E1601" s="1021"/>
      <c r="F1601" s="1021"/>
    </row>
    <row r="1602" spans="2:6" ht="14.1" customHeight="1">
      <c r="B1602" s="1021"/>
      <c r="C1602" s="1021"/>
      <c r="D1602" s="1021"/>
      <c r="E1602" s="1021"/>
      <c r="F1602" s="1021"/>
    </row>
    <row r="1603" spans="2:6" ht="14.1" customHeight="1">
      <c r="B1603" s="1021"/>
      <c r="C1603" s="1021"/>
      <c r="D1603" s="1021"/>
      <c r="E1603" s="1021"/>
      <c r="F1603" s="1021"/>
    </row>
    <row r="1604" spans="2:6" ht="14.1" customHeight="1">
      <c r="B1604" s="1021"/>
      <c r="C1604" s="1021"/>
      <c r="D1604" s="1021"/>
      <c r="E1604" s="1021"/>
      <c r="F1604" s="1021"/>
    </row>
    <row r="1605" spans="2:6" ht="14.1" customHeight="1">
      <c r="B1605" s="1021"/>
      <c r="C1605" s="1021"/>
      <c r="D1605" s="1021"/>
      <c r="E1605" s="1021"/>
      <c r="F1605" s="1021"/>
    </row>
    <row r="1606" spans="2:6" ht="14.1" customHeight="1">
      <c r="B1606" s="1021"/>
      <c r="C1606" s="1021"/>
      <c r="D1606" s="1021"/>
      <c r="E1606" s="1021"/>
      <c r="F1606" s="1021"/>
    </row>
    <row r="1607" spans="2:6" ht="14.1" customHeight="1">
      <c r="B1607" s="1021"/>
      <c r="C1607" s="1021"/>
      <c r="D1607" s="1021"/>
      <c r="E1607" s="1021"/>
      <c r="F1607" s="1021"/>
    </row>
    <row r="1608" spans="2:6" ht="14.1" customHeight="1">
      <c r="B1608" s="1021"/>
      <c r="C1608" s="1021"/>
      <c r="D1608" s="1021"/>
      <c r="E1608" s="1021"/>
      <c r="F1608" s="1021"/>
    </row>
    <row r="1609" spans="2:6" ht="14.1" customHeight="1">
      <c r="B1609" s="1021"/>
      <c r="C1609" s="1021"/>
      <c r="D1609" s="1021"/>
      <c r="E1609" s="1021"/>
      <c r="F1609" s="1021"/>
    </row>
    <row r="1610" spans="2:6" ht="14.1" customHeight="1">
      <c r="B1610" s="1021"/>
      <c r="C1610" s="1021"/>
      <c r="D1610" s="1021"/>
      <c r="E1610" s="1021"/>
      <c r="F1610" s="1021"/>
    </row>
    <row r="1611" spans="2:6" ht="14.1" customHeight="1">
      <c r="B1611" s="1021"/>
      <c r="C1611" s="1021"/>
      <c r="D1611" s="1021"/>
      <c r="E1611" s="1021"/>
      <c r="F1611" s="1021"/>
    </row>
    <row r="1612" spans="2:6" ht="14.1" customHeight="1">
      <c r="B1612" s="1021"/>
      <c r="C1612" s="1021"/>
      <c r="D1612" s="1021"/>
      <c r="E1612" s="1021"/>
      <c r="F1612" s="1021"/>
    </row>
    <row r="1613" spans="2:6" ht="14.1" customHeight="1">
      <c r="B1613" s="1021"/>
      <c r="C1613" s="1021"/>
      <c r="D1613" s="1021"/>
      <c r="E1613" s="1021"/>
      <c r="F1613" s="1021"/>
    </row>
    <row r="1614" spans="2:6" ht="14.1" customHeight="1">
      <c r="B1614" s="1021"/>
      <c r="C1614" s="1021"/>
      <c r="D1614" s="1021"/>
      <c r="E1614" s="1021"/>
      <c r="F1614" s="1021"/>
    </row>
    <row r="1615" spans="2:6" ht="14.1" customHeight="1">
      <c r="B1615" s="1021"/>
      <c r="C1615" s="1021"/>
      <c r="D1615" s="1021"/>
      <c r="E1615" s="1021"/>
      <c r="F1615" s="1021"/>
    </row>
    <row r="1616" spans="2:6" ht="14.1" customHeight="1">
      <c r="B1616" s="1021"/>
      <c r="C1616" s="1021"/>
      <c r="D1616" s="1021"/>
      <c r="E1616" s="1021"/>
      <c r="F1616" s="1021"/>
    </row>
    <row r="1617" spans="2:6" ht="14.1" customHeight="1">
      <c r="B1617" s="1021"/>
      <c r="C1617" s="1021"/>
      <c r="D1617" s="1021"/>
      <c r="E1617" s="1021"/>
      <c r="F1617" s="1021"/>
    </row>
    <row r="1618" spans="2:6" ht="14.1" customHeight="1">
      <c r="B1618" s="1021"/>
      <c r="C1618" s="1021"/>
      <c r="D1618" s="1021"/>
      <c r="E1618" s="1021"/>
      <c r="F1618" s="1021"/>
    </row>
    <row r="1619" spans="2:6" ht="14.1" customHeight="1">
      <c r="B1619" s="1021"/>
      <c r="C1619" s="1021"/>
      <c r="D1619" s="1021"/>
      <c r="E1619" s="1021"/>
      <c r="F1619" s="1021"/>
    </row>
    <row r="1620" spans="2:6" ht="14.1" customHeight="1">
      <c r="B1620" s="1021"/>
      <c r="C1620" s="1021"/>
      <c r="D1620" s="1021"/>
      <c r="E1620" s="1021"/>
      <c r="F1620" s="1021"/>
    </row>
    <row r="1621" spans="2:6" ht="14.1" customHeight="1">
      <c r="B1621" s="1021"/>
      <c r="C1621" s="1021"/>
      <c r="D1621" s="1021"/>
      <c r="E1621" s="1021"/>
      <c r="F1621" s="1021"/>
    </row>
    <row r="1622" spans="2:6" ht="14.1" customHeight="1">
      <c r="B1622" s="1021"/>
      <c r="C1622" s="1021"/>
      <c r="D1622" s="1021"/>
      <c r="E1622" s="1021"/>
      <c r="F1622" s="1021"/>
    </row>
    <row r="1623" spans="2:6" ht="14.1" customHeight="1">
      <c r="B1623" s="1021"/>
      <c r="C1623" s="1021"/>
      <c r="D1623" s="1021"/>
      <c r="E1623" s="1021"/>
      <c r="F1623" s="1021"/>
    </row>
    <row r="1624" spans="2:6" ht="14.1" customHeight="1">
      <c r="B1624" s="1021"/>
      <c r="C1624" s="1021"/>
      <c r="D1624" s="1021"/>
      <c r="E1624" s="1021"/>
      <c r="F1624" s="1021"/>
    </row>
    <row r="1625" spans="2:6" ht="14.1" customHeight="1">
      <c r="B1625" s="1021"/>
      <c r="C1625" s="1021"/>
      <c r="D1625" s="1021"/>
      <c r="E1625" s="1021"/>
      <c r="F1625" s="1021"/>
    </row>
    <row r="1626" spans="2:6" ht="14.1" customHeight="1">
      <c r="B1626" s="1021"/>
      <c r="C1626" s="1021"/>
      <c r="D1626" s="1021"/>
      <c r="E1626" s="1021"/>
      <c r="F1626" s="1021"/>
    </row>
    <row r="1627" spans="2:6" ht="14.1" customHeight="1">
      <c r="B1627" s="1021"/>
      <c r="C1627" s="1021"/>
      <c r="D1627" s="1021"/>
      <c r="E1627" s="1021"/>
      <c r="F1627" s="1021"/>
    </row>
    <row r="1628" spans="2:6" ht="14.1" customHeight="1">
      <c r="B1628" s="1021"/>
      <c r="C1628" s="1021"/>
      <c r="D1628" s="1021"/>
      <c r="E1628" s="1021"/>
      <c r="F1628" s="1021"/>
    </row>
    <row r="1629" spans="2:6" ht="14.1" customHeight="1">
      <c r="B1629" s="1021"/>
      <c r="C1629" s="1021"/>
      <c r="D1629" s="1021"/>
      <c r="E1629" s="1021"/>
      <c r="F1629" s="1021"/>
    </row>
    <row r="1630" spans="2:6" ht="14.1" customHeight="1">
      <c r="B1630" s="1021"/>
      <c r="C1630" s="1021"/>
      <c r="D1630" s="1021"/>
      <c r="E1630" s="1021"/>
      <c r="F1630" s="1021"/>
    </row>
    <row r="1631" spans="2:6" ht="14.1" customHeight="1">
      <c r="B1631" s="1021"/>
      <c r="C1631" s="1021"/>
      <c r="D1631" s="1021"/>
      <c r="E1631" s="1021"/>
      <c r="F1631" s="1021"/>
    </row>
    <row r="1632" spans="2:6" ht="14.1" customHeight="1">
      <c r="B1632" s="1021"/>
      <c r="C1632" s="1021"/>
      <c r="D1632" s="1021"/>
      <c r="E1632" s="1021"/>
      <c r="F1632" s="1021"/>
    </row>
    <row r="1633" spans="2:6" ht="14.1" customHeight="1">
      <c r="B1633" s="1021"/>
      <c r="C1633" s="1021"/>
      <c r="D1633" s="1021"/>
      <c r="E1633" s="1021"/>
      <c r="F1633" s="1021"/>
    </row>
    <row r="1634" spans="2:6" ht="14.1" customHeight="1">
      <c r="B1634" s="1021"/>
      <c r="C1634" s="1021"/>
      <c r="D1634" s="1021"/>
      <c r="E1634" s="1021"/>
      <c r="F1634" s="1021"/>
    </row>
    <row r="1635" spans="2:6" ht="14.1" customHeight="1">
      <c r="B1635" s="1021"/>
      <c r="C1635" s="1021"/>
      <c r="D1635" s="1021"/>
      <c r="E1635" s="1021"/>
      <c r="F1635" s="1021"/>
    </row>
    <row r="1636" spans="2:6" ht="14.1" customHeight="1">
      <c r="B1636" s="1021"/>
      <c r="C1636" s="1021"/>
      <c r="D1636" s="1021"/>
      <c r="E1636" s="1021"/>
      <c r="F1636" s="1021"/>
    </row>
    <row r="1637" spans="2:6" ht="14.1" customHeight="1">
      <c r="B1637" s="1021"/>
      <c r="C1637" s="1021"/>
      <c r="D1637" s="1021"/>
      <c r="E1637" s="1021"/>
      <c r="F1637" s="1021"/>
    </row>
    <row r="1638" spans="2:6" ht="14.1" customHeight="1">
      <c r="B1638" s="1021"/>
      <c r="C1638" s="1021"/>
      <c r="D1638" s="1021"/>
      <c r="E1638" s="1021"/>
      <c r="F1638" s="1021"/>
    </row>
    <row r="1639" spans="2:6" ht="14.1" customHeight="1">
      <c r="B1639" s="1021"/>
      <c r="C1639" s="1021"/>
      <c r="D1639" s="1021"/>
      <c r="E1639" s="1021"/>
      <c r="F1639" s="1021"/>
    </row>
    <row r="1640" spans="2:6" ht="14.1" customHeight="1">
      <c r="B1640" s="1021"/>
      <c r="C1640" s="1021"/>
      <c r="D1640" s="1021"/>
      <c r="E1640" s="1021"/>
      <c r="F1640" s="1021"/>
    </row>
    <row r="1641" spans="2:6" ht="14.1" customHeight="1">
      <c r="B1641" s="1021"/>
      <c r="C1641" s="1021"/>
      <c r="D1641" s="1021"/>
      <c r="E1641" s="1021"/>
      <c r="F1641" s="1021"/>
    </row>
    <row r="1642" spans="2:6" ht="14.1" customHeight="1">
      <c r="B1642" s="1021"/>
      <c r="C1642" s="1021"/>
      <c r="D1642" s="1021"/>
      <c r="E1642" s="1021"/>
      <c r="F1642" s="1021"/>
    </row>
    <row r="1643" spans="2:6" ht="14.1" customHeight="1">
      <c r="B1643" s="1021"/>
      <c r="C1643" s="1021"/>
      <c r="D1643" s="1021"/>
      <c r="E1643" s="1021"/>
      <c r="F1643" s="1021"/>
    </row>
    <row r="1644" spans="2:6" ht="14.1" customHeight="1">
      <c r="B1644" s="1021"/>
      <c r="C1644" s="1021"/>
      <c r="D1644" s="1021"/>
      <c r="E1644" s="1021"/>
      <c r="F1644" s="1021"/>
    </row>
    <row r="1645" spans="2:6" ht="14.1" customHeight="1">
      <c r="B1645" s="1021"/>
      <c r="C1645" s="1021"/>
      <c r="D1645" s="1021"/>
      <c r="E1645" s="1021"/>
      <c r="F1645" s="1021"/>
    </row>
    <row r="1646" spans="2:6" ht="14.1" customHeight="1">
      <c r="B1646" s="1021"/>
      <c r="C1646" s="1021"/>
      <c r="D1646" s="1021"/>
      <c r="E1646" s="1021"/>
      <c r="F1646" s="1021"/>
    </row>
    <row r="1647" spans="2:6" ht="14.1" customHeight="1">
      <c r="B1647" s="1021"/>
      <c r="C1647" s="1021"/>
      <c r="D1647" s="1021"/>
      <c r="E1647" s="1021"/>
      <c r="F1647" s="1021"/>
    </row>
    <row r="1648" spans="2:6" ht="14.1" customHeight="1">
      <c r="B1648" s="1021"/>
      <c r="C1648" s="1021"/>
      <c r="D1648" s="1021"/>
      <c r="E1648" s="1021"/>
      <c r="F1648" s="1021"/>
    </row>
    <row r="1649" spans="2:6" ht="14.1" customHeight="1">
      <c r="B1649" s="1021"/>
      <c r="C1649" s="1021"/>
      <c r="D1649" s="1021"/>
      <c r="E1649" s="1021"/>
      <c r="F1649" s="1021"/>
    </row>
    <row r="1650" spans="2:6" ht="14.1" customHeight="1">
      <c r="B1650" s="1021"/>
      <c r="C1650" s="1021"/>
      <c r="D1650" s="1021"/>
      <c r="E1650" s="1021"/>
      <c r="F1650" s="1021"/>
    </row>
    <row r="1651" spans="2:6" ht="14.1" customHeight="1">
      <c r="B1651" s="1021"/>
      <c r="C1651" s="1021"/>
      <c r="D1651" s="1021"/>
      <c r="E1651" s="1021"/>
      <c r="F1651" s="1021"/>
    </row>
    <row r="1652" spans="2:6" ht="14.1" customHeight="1">
      <c r="B1652" s="1021"/>
      <c r="C1652" s="1021"/>
      <c r="D1652" s="1021"/>
      <c r="E1652" s="1021"/>
      <c r="F1652" s="1021"/>
    </row>
    <row r="1653" spans="2:6" ht="14.1" customHeight="1">
      <c r="B1653" s="1021"/>
      <c r="C1653" s="1021"/>
      <c r="D1653" s="1021"/>
      <c r="E1653" s="1021"/>
      <c r="F1653" s="1021"/>
    </row>
    <row r="1654" spans="2:6" ht="14.1" customHeight="1">
      <c r="B1654" s="1021"/>
      <c r="C1654" s="1021"/>
      <c r="D1654" s="1021"/>
      <c r="E1654" s="1021"/>
      <c r="F1654" s="1021"/>
    </row>
    <row r="1655" spans="2:6" ht="14.1" customHeight="1">
      <c r="B1655" s="1021"/>
      <c r="C1655" s="1021"/>
      <c r="D1655" s="1021"/>
      <c r="E1655" s="1021"/>
      <c r="F1655" s="1021"/>
    </row>
    <row r="1656" spans="2:6" ht="14.1" customHeight="1">
      <c r="B1656" s="1021"/>
      <c r="C1656" s="1021"/>
      <c r="D1656" s="1021"/>
      <c r="E1656" s="1021"/>
      <c r="F1656" s="1021"/>
    </row>
    <row r="1657" spans="2:6" ht="14.1" customHeight="1">
      <c r="B1657" s="1021"/>
      <c r="C1657" s="1021"/>
      <c r="D1657" s="1021"/>
      <c r="E1657" s="1021"/>
      <c r="F1657" s="1021"/>
    </row>
    <row r="1658" spans="2:6" ht="14.1" customHeight="1">
      <c r="B1658" s="1021"/>
      <c r="C1658" s="1021"/>
      <c r="D1658" s="1021"/>
      <c r="E1658" s="1021"/>
      <c r="F1658" s="1021"/>
    </row>
    <row r="1659" spans="2:6" ht="14.1" customHeight="1">
      <c r="B1659" s="1021"/>
      <c r="C1659" s="1021"/>
      <c r="D1659" s="1021"/>
      <c r="E1659" s="1021"/>
      <c r="F1659" s="1021"/>
    </row>
    <row r="1660" spans="2:6" ht="14.1" customHeight="1">
      <c r="B1660" s="1021"/>
      <c r="C1660" s="1021"/>
      <c r="D1660" s="1021"/>
      <c r="E1660" s="1021"/>
      <c r="F1660" s="1021"/>
    </row>
    <row r="1661" spans="2:6" ht="14.1" customHeight="1">
      <c r="B1661" s="1021"/>
      <c r="C1661" s="1021"/>
      <c r="D1661" s="1021"/>
      <c r="E1661" s="1021"/>
      <c r="F1661" s="1021"/>
    </row>
    <row r="1662" spans="2:6" ht="14.1" customHeight="1">
      <c r="B1662" s="1021"/>
      <c r="C1662" s="1021"/>
      <c r="D1662" s="1021"/>
      <c r="E1662" s="1021"/>
      <c r="F1662" s="1021"/>
    </row>
    <row r="1663" spans="2:6" ht="14.1" customHeight="1">
      <c r="B1663" s="1021"/>
      <c r="C1663" s="1021"/>
      <c r="D1663" s="1021"/>
      <c r="E1663" s="1021"/>
      <c r="F1663" s="1021"/>
    </row>
    <row r="1664" spans="2:6" ht="14.1" customHeight="1">
      <c r="B1664" s="1021"/>
      <c r="C1664" s="1021"/>
      <c r="D1664" s="1021"/>
      <c r="E1664" s="1021"/>
      <c r="F1664" s="1021"/>
    </row>
    <row r="1665" spans="2:6" ht="14.1" customHeight="1">
      <c r="B1665" s="1021"/>
      <c r="C1665" s="1021"/>
      <c r="D1665" s="1021"/>
      <c r="E1665" s="1021"/>
      <c r="F1665" s="1021"/>
    </row>
    <row r="1666" spans="2:6" ht="14.1" customHeight="1">
      <c r="B1666" s="1021"/>
      <c r="C1666" s="1021"/>
      <c r="D1666" s="1021"/>
      <c r="E1666" s="1021"/>
      <c r="F1666" s="1021"/>
    </row>
    <row r="1667" spans="2:6" ht="14.1" customHeight="1">
      <c r="B1667" s="1021"/>
      <c r="C1667" s="1021"/>
      <c r="D1667" s="1021"/>
      <c r="E1667" s="1021"/>
      <c r="F1667" s="1021"/>
    </row>
    <row r="1668" spans="2:6" ht="14.1" customHeight="1">
      <c r="B1668" s="1021"/>
      <c r="C1668" s="1021"/>
      <c r="D1668" s="1021"/>
      <c r="E1668" s="1021"/>
      <c r="F1668" s="1021"/>
    </row>
    <row r="1669" spans="2:6" ht="14.1" customHeight="1">
      <c r="B1669" s="1021"/>
      <c r="C1669" s="1021"/>
      <c r="D1669" s="1021"/>
      <c r="E1669" s="1021"/>
      <c r="F1669" s="1021"/>
    </row>
    <row r="1670" spans="2:6" ht="14.1" customHeight="1">
      <c r="B1670" s="1021"/>
      <c r="C1670" s="1021"/>
      <c r="D1670" s="1021"/>
      <c r="E1670" s="1021"/>
      <c r="F1670" s="1021"/>
    </row>
    <row r="1671" spans="2:6" ht="14.1" customHeight="1">
      <c r="B1671" s="1021"/>
      <c r="C1671" s="1021"/>
      <c r="D1671" s="1021"/>
      <c r="E1671" s="1021"/>
      <c r="F1671" s="1021"/>
    </row>
    <row r="1672" spans="2:6" ht="14.1" customHeight="1">
      <c r="B1672" s="1021"/>
      <c r="C1672" s="1021"/>
      <c r="D1672" s="1021"/>
      <c r="E1672" s="1021"/>
      <c r="F1672" s="1021"/>
    </row>
    <row r="1673" spans="2:6" ht="14.1" customHeight="1">
      <c r="B1673" s="1021"/>
      <c r="C1673" s="1021"/>
      <c r="D1673" s="1021"/>
      <c r="E1673" s="1021"/>
      <c r="F1673" s="1021"/>
    </row>
    <row r="1674" spans="2:6" ht="14.1" customHeight="1">
      <c r="B1674" s="1021"/>
      <c r="C1674" s="1021"/>
      <c r="D1674" s="1021"/>
      <c r="E1674" s="1021"/>
      <c r="F1674" s="1021"/>
    </row>
    <row r="1675" spans="2:6" ht="14.1" customHeight="1">
      <c r="B1675" s="1021"/>
      <c r="C1675" s="1021"/>
      <c r="D1675" s="1021"/>
      <c r="E1675" s="1021"/>
      <c r="F1675" s="1021"/>
    </row>
    <row r="1676" spans="2:6" ht="14.1" customHeight="1">
      <c r="B1676" s="1021"/>
      <c r="C1676" s="1021"/>
      <c r="D1676" s="1021"/>
      <c r="E1676" s="1021"/>
      <c r="F1676" s="1021"/>
    </row>
    <row r="1677" spans="2:6" ht="14.1" customHeight="1">
      <c r="B1677" s="1021"/>
      <c r="C1677" s="1021"/>
      <c r="D1677" s="1021"/>
      <c r="E1677" s="1021"/>
      <c r="F1677" s="1021"/>
    </row>
    <row r="1678" spans="2:6" ht="14.1" customHeight="1">
      <c r="B1678" s="1021"/>
      <c r="C1678" s="1021"/>
      <c r="D1678" s="1021"/>
      <c r="E1678" s="1021"/>
      <c r="F1678" s="1021"/>
    </row>
    <row r="1679" spans="2:6" ht="14.1" customHeight="1">
      <c r="B1679" s="1021"/>
      <c r="C1679" s="1021"/>
      <c r="D1679" s="1021"/>
      <c r="E1679" s="1021"/>
      <c r="F1679" s="1021"/>
    </row>
    <row r="1680" spans="2:6" ht="14.1" customHeight="1">
      <c r="B1680" s="1021"/>
      <c r="C1680" s="1021"/>
      <c r="D1680" s="1021"/>
      <c r="E1680" s="1021"/>
      <c r="F1680" s="1021"/>
    </row>
    <row r="1681" spans="2:6" ht="14.1" customHeight="1">
      <c r="B1681" s="1021"/>
      <c r="C1681" s="1021"/>
      <c r="D1681" s="1021"/>
      <c r="E1681" s="1021"/>
      <c r="F1681" s="1021"/>
    </row>
    <row r="1682" spans="2:6" ht="14.1" customHeight="1">
      <c r="B1682" s="1021"/>
      <c r="C1682" s="1021"/>
      <c r="D1682" s="1021"/>
      <c r="E1682" s="1021"/>
      <c r="F1682" s="1021"/>
    </row>
    <row r="1683" spans="2:6" ht="14.1" customHeight="1">
      <c r="B1683" s="1021"/>
      <c r="C1683" s="1021"/>
      <c r="D1683" s="1021"/>
      <c r="E1683" s="1021"/>
      <c r="F1683" s="1021"/>
    </row>
    <row r="1684" spans="2:6" ht="14.1" customHeight="1">
      <c r="B1684" s="1021"/>
      <c r="C1684" s="1021"/>
      <c r="D1684" s="1021"/>
      <c r="E1684" s="1021"/>
      <c r="F1684" s="1021"/>
    </row>
    <row r="1685" spans="2:6" ht="14.1" customHeight="1">
      <c r="B1685" s="1021"/>
      <c r="C1685" s="1021"/>
      <c r="D1685" s="1021"/>
      <c r="E1685" s="1021"/>
      <c r="F1685" s="1021"/>
    </row>
    <row r="1686" spans="2:6" ht="14.1" customHeight="1">
      <c r="B1686" s="1021"/>
      <c r="C1686" s="1021"/>
      <c r="D1686" s="1021"/>
      <c r="E1686" s="1021"/>
      <c r="F1686" s="1021"/>
    </row>
    <row r="1687" spans="2:6" ht="14.1" customHeight="1">
      <c r="B1687" s="1021"/>
      <c r="C1687" s="1021"/>
      <c r="D1687" s="1021"/>
      <c r="E1687" s="1021"/>
      <c r="F1687" s="1021"/>
    </row>
    <row r="1688" spans="2:6" ht="14.1" customHeight="1">
      <c r="B1688" s="1021"/>
      <c r="C1688" s="1021"/>
      <c r="D1688" s="1021"/>
      <c r="E1688" s="1021"/>
      <c r="F1688" s="1021"/>
    </row>
    <row r="1689" spans="2:6" ht="14.1" customHeight="1">
      <c r="B1689" s="1021"/>
      <c r="C1689" s="1021"/>
      <c r="D1689" s="1021"/>
      <c r="E1689" s="1021"/>
      <c r="F1689" s="1021"/>
    </row>
    <row r="1690" spans="2:6" ht="14.1" customHeight="1">
      <c r="B1690" s="1021"/>
      <c r="C1690" s="1021"/>
      <c r="D1690" s="1021"/>
      <c r="E1690" s="1021"/>
      <c r="F1690" s="1021"/>
    </row>
    <row r="1691" spans="2:6" ht="14.1" customHeight="1">
      <c r="B1691" s="1021"/>
      <c r="C1691" s="1021"/>
      <c r="D1691" s="1021"/>
      <c r="E1691" s="1021"/>
      <c r="F1691" s="1021"/>
    </row>
    <row r="1692" spans="2:6" ht="14.1" customHeight="1">
      <c r="B1692" s="1021"/>
      <c r="C1692" s="1021"/>
      <c r="D1692" s="1021"/>
      <c r="E1692" s="1021"/>
      <c r="F1692" s="1021"/>
    </row>
    <row r="1693" spans="2:6" ht="14.1" customHeight="1">
      <c r="B1693" s="1021"/>
      <c r="C1693" s="1021"/>
      <c r="D1693" s="1021"/>
      <c r="E1693" s="1021"/>
      <c r="F1693" s="1021"/>
    </row>
    <row r="1694" spans="2:6" ht="14.1" customHeight="1">
      <c r="B1694" s="1021"/>
      <c r="C1694" s="1021"/>
      <c r="D1694" s="1021"/>
      <c r="E1694" s="1021"/>
      <c r="F1694" s="1021"/>
    </row>
    <row r="1695" spans="2:6" ht="14.1" customHeight="1">
      <c r="B1695" s="1021"/>
      <c r="C1695" s="1021"/>
      <c r="D1695" s="1021"/>
      <c r="E1695" s="1021"/>
      <c r="F1695" s="1021"/>
    </row>
    <row r="1696" spans="2:6" ht="14.1" customHeight="1">
      <c r="B1696" s="1021"/>
      <c r="C1696" s="1021"/>
      <c r="D1696" s="1021"/>
      <c r="E1696" s="1021"/>
      <c r="F1696" s="1021"/>
    </row>
    <row r="1697" spans="2:6" ht="14.1" customHeight="1">
      <c r="B1697" s="1021"/>
      <c r="C1697" s="1021"/>
      <c r="D1697" s="1021"/>
      <c r="E1697" s="1021"/>
      <c r="F1697" s="1021"/>
    </row>
    <row r="1698" spans="2:6" ht="14.1" customHeight="1">
      <c r="B1698" s="1021"/>
      <c r="C1698" s="1021"/>
      <c r="D1698" s="1021"/>
      <c r="E1698" s="1021"/>
      <c r="F1698" s="1021"/>
    </row>
    <row r="1699" spans="2:6" ht="14.1" customHeight="1">
      <c r="B1699" s="1021"/>
      <c r="C1699" s="1021"/>
      <c r="D1699" s="1021"/>
      <c r="E1699" s="1021"/>
      <c r="F1699" s="1021"/>
    </row>
    <row r="1700" spans="2:6" ht="14.1" customHeight="1">
      <c r="B1700" s="1021"/>
      <c r="C1700" s="1021"/>
      <c r="D1700" s="1021"/>
      <c r="E1700" s="1021"/>
      <c r="F1700" s="1021"/>
    </row>
    <row r="1701" spans="2:6" ht="14.1" customHeight="1">
      <c r="B1701" s="1021"/>
      <c r="C1701" s="1021"/>
      <c r="D1701" s="1021"/>
      <c r="E1701" s="1021"/>
      <c r="F1701" s="1021"/>
    </row>
    <row r="1702" spans="2:6" ht="14.1" customHeight="1">
      <c r="B1702" s="1021"/>
      <c r="C1702" s="1021"/>
      <c r="D1702" s="1021"/>
      <c r="E1702" s="1021"/>
      <c r="F1702" s="1021"/>
    </row>
    <row r="1703" spans="2:6" ht="14.1" customHeight="1">
      <c r="B1703" s="1021"/>
      <c r="C1703" s="1021"/>
      <c r="D1703" s="1021"/>
      <c r="E1703" s="1021"/>
      <c r="F1703" s="1021"/>
    </row>
    <row r="1704" spans="2:6" ht="14.1" customHeight="1">
      <c r="B1704" s="1021"/>
      <c r="C1704" s="1021"/>
      <c r="D1704" s="1021"/>
      <c r="E1704" s="1021"/>
      <c r="F1704" s="1021"/>
    </row>
    <row r="1705" spans="2:6" ht="14.1" customHeight="1">
      <c r="B1705" s="1021"/>
      <c r="C1705" s="1021"/>
      <c r="D1705" s="1021"/>
      <c r="E1705" s="1021"/>
      <c r="F1705" s="1021"/>
    </row>
    <row r="1706" spans="2:6" ht="14.1" customHeight="1">
      <c r="B1706" s="1021"/>
      <c r="C1706" s="1021"/>
      <c r="D1706" s="1021"/>
      <c r="E1706" s="1021"/>
      <c r="F1706" s="1021"/>
    </row>
    <row r="1707" spans="2:6" ht="14.1" customHeight="1">
      <c r="B1707" s="1021"/>
      <c r="C1707" s="1021"/>
      <c r="D1707" s="1021"/>
      <c r="E1707" s="1021"/>
      <c r="F1707" s="1021"/>
    </row>
    <row r="1708" spans="2:6" ht="14.1" customHeight="1">
      <c r="B1708" s="1021"/>
      <c r="C1708" s="1021"/>
      <c r="D1708" s="1021"/>
      <c r="E1708" s="1021"/>
      <c r="F1708" s="1021"/>
    </row>
    <row r="1709" spans="2:6" ht="14.1" customHeight="1">
      <c r="B1709" s="1021"/>
      <c r="C1709" s="1021"/>
      <c r="D1709" s="1021"/>
      <c r="E1709" s="1021"/>
      <c r="F1709" s="1021"/>
    </row>
    <row r="1710" spans="2:6" ht="14.1" customHeight="1">
      <c r="B1710" s="1021"/>
      <c r="C1710" s="1021"/>
      <c r="D1710" s="1021"/>
      <c r="E1710" s="1021"/>
      <c r="F1710" s="1021"/>
    </row>
    <row r="1711" spans="2:6" ht="14.1" customHeight="1">
      <c r="B1711" s="1021"/>
      <c r="C1711" s="1021"/>
      <c r="D1711" s="1021"/>
      <c r="E1711" s="1021"/>
      <c r="F1711" s="1021"/>
    </row>
    <row r="1712" spans="2:6" ht="14.1" customHeight="1">
      <c r="B1712" s="1021"/>
      <c r="C1712" s="1021"/>
      <c r="D1712" s="1021"/>
      <c r="E1712" s="1021"/>
      <c r="F1712" s="1021"/>
    </row>
    <row r="1713" spans="2:6" ht="14.1" customHeight="1">
      <c r="B1713" s="1021"/>
      <c r="C1713" s="1021"/>
      <c r="D1713" s="1021"/>
      <c r="E1713" s="1021"/>
      <c r="F1713" s="1021"/>
    </row>
    <row r="1714" spans="2:6" ht="14.1" customHeight="1">
      <c r="B1714" s="1021"/>
      <c r="C1714" s="1021"/>
      <c r="D1714" s="1021"/>
      <c r="E1714" s="1021"/>
      <c r="F1714" s="1021"/>
    </row>
    <row r="1715" spans="2:6" ht="14.1" customHeight="1">
      <c r="B1715" s="1021"/>
      <c r="C1715" s="1021"/>
      <c r="D1715" s="1021"/>
      <c r="E1715" s="1021"/>
      <c r="F1715" s="1021"/>
    </row>
    <row r="1716" spans="2:6" ht="14.1" customHeight="1">
      <c r="B1716" s="1021"/>
      <c r="C1716" s="1021"/>
      <c r="D1716" s="1021"/>
      <c r="E1716" s="1021"/>
      <c r="F1716" s="1021"/>
    </row>
    <row r="1717" spans="2:6" ht="14.1" customHeight="1">
      <c r="B1717" s="1021"/>
      <c r="C1717" s="1021"/>
      <c r="D1717" s="1021"/>
      <c r="E1717" s="1021"/>
      <c r="F1717" s="1021"/>
    </row>
    <row r="1718" spans="2:6" ht="14.1" customHeight="1">
      <c r="B1718" s="1021"/>
      <c r="C1718" s="1021"/>
      <c r="D1718" s="1021"/>
      <c r="E1718" s="1021"/>
      <c r="F1718" s="1021"/>
    </row>
    <row r="1719" spans="2:6" ht="14.1" customHeight="1">
      <c r="B1719" s="1021"/>
      <c r="C1719" s="1021"/>
      <c r="D1719" s="1021"/>
      <c r="E1719" s="1021"/>
      <c r="F1719" s="1021"/>
    </row>
    <row r="1720" spans="2:6" ht="14.1" customHeight="1">
      <c r="B1720" s="1021"/>
      <c r="C1720" s="1021"/>
      <c r="D1720" s="1021"/>
      <c r="E1720" s="1021"/>
      <c r="F1720" s="1021"/>
    </row>
    <row r="1721" spans="2:6" ht="14.1" customHeight="1">
      <c r="B1721" s="1021"/>
      <c r="C1721" s="1021"/>
      <c r="D1721" s="1021"/>
      <c r="E1721" s="1021"/>
      <c r="F1721" s="1021"/>
    </row>
    <row r="1722" spans="2:6" ht="14.1" customHeight="1">
      <c r="B1722" s="1021"/>
      <c r="C1722" s="1021"/>
      <c r="D1722" s="1021"/>
      <c r="E1722" s="1021"/>
      <c r="F1722" s="1021"/>
    </row>
    <row r="1723" spans="2:6" ht="14.1" customHeight="1">
      <c r="B1723" s="1021"/>
      <c r="C1723" s="1021"/>
      <c r="D1723" s="1021"/>
      <c r="E1723" s="1021"/>
      <c r="F1723" s="1021"/>
    </row>
    <row r="1724" spans="2:6" ht="14.1" customHeight="1">
      <c r="B1724" s="1021"/>
      <c r="C1724" s="1021"/>
      <c r="D1724" s="1021"/>
      <c r="E1724" s="1021"/>
      <c r="F1724" s="1021"/>
    </row>
    <row r="1725" spans="2:6" ht="14.1" customHeight="1">
      <c r="B1725" s="1021"/>
      <c r="C1725" s="1021"/>
      <c r="D1725" s="1021"/>
      <c r="E1725" s="1021"/>
      <c r="F1725" s="1021"/>
    </row>
    <row r="1726" spans="2:6" ht="14.1" customHeight="1">
      <c r="B1726" s="1021"/>
      <c r="C1726" s="1021"/>
      <c r="D1726" s="1021"/>
      <c r="E1726" s="1021"/>
      <c r="F1726" s="1021"/>
    </row>
    <row r="1727" spans="2:6" ht="14.1" customHeight="1">
      <c r="B1727" s="1021"/>
      <c r="C1727" s="1021"/>
      <c r="D1727" s="1021"/>
      <c r="E1727" s="1021"/>
      <c r="F1727" s="1021"/>
    </row>
    <row r="1728" spans="2:6" ht="14.1" customHeight="1">
      <c r="B1728" s="1021"/>
      <c r="C1728" s="1021"/>
      <c r="D1728" s="1021"/>
      <c r="E1728" s="1021"/>
      <c r="F1728" s="1021"/>
    </row>
    <row r="1729" spans="2:6" ht="14.1" customHeight="1">
      <c r="B1729" s="1021"/>
      <c r="C1729" s="1021"/>
      <c r="D1729" s="1021"/>
      <c r="E1729" s="1021"/>
      <c r="F1729" s="1021"/>
    </row>
    <row r="1730" spans="2:6" ht="14.1" customHeight="1">
      <c r="B1730" s="1021"/>
      <c r="C1730" s="1021"/>
      <c r="D1730" s="1021"/>
      <c r="E1730" s="1021"/>
      <c r="F1730" s="1021"/>
    </row>
    <row r="1731" spans="2:6" ht="14.1" customHeight="1">
      <c r="B1731" s="1021"/>
      <c r="C1731" s="1021"/>
      <c r="D1731" s="1021"/>
      <c r="E1731" s="1021"/>
      <c r="F1731" s="1021"/>
    </row>
    <row r="1732" spans="2:6" ht="14.1" customHeight="1">
      <c r="B1732" s="1021"/>
      <c r="C1732" s="1021"/>
      <c r="D1732" s="1021"/>
      <c r="E1732" s="1021"/>
      <c r="F1732" s="1021"/>
    </row>
    <row r="1733" spans="2:6" ht="14.1" customHeight="1">
      <c r="B1733" s="1021"/>
      <c r="C1733" s="1021"/>
      <c r="D1733" s="1021"/>
      <c r="E1733" s="1021"/>
      <c r="F1733" s="1021"/>
    </row>
    <row r="1734" spans="2:6" ht="14.1" customHeight="1">
      <c r="B1734" s="1021"/>
      <c r="C1734" s="1021"/>
      <c r="D1734" s="1021"/>
      <c r="E1734" s="1021"/>
      <c r="F1734" s="1021"/>
    </row>
    <row r="1735" spans="2:6" ht="14.1" customHeight="1">
      <c r="B1735" s="1021"/>
      <c r="C1735" s="1021"/>
      <c r="D1735" s="1021"/>
      <c r="E1735" s="1021"/>
      <c r="F1735" s="1021"/>
    </row>
    <row r="1736" spans="2:6" ht="14.1" customHeight="1">
      <c r="B1736" s="1021"/>
      <c r="C1736" s="1021"/>
      <c r="D1736" s="1021"/>
      <c r="E1736" s="1021"/>
      <c r="F1736" s="1021"/>
    </row>
    <row r="1737" spans="2:6" ht="14.1" customHeight="1">
      <c r="B1737" s="1021"/>
      <c r="C1737" s="1021"/>
      <c r="D1737" s="1021"/>
      <c r="E1737" s="1021"/>
      <c r="F1737" s="1021"/>
    </row>
    <row r="1738" spans="2:6" ht="14.1" customHeight="1">
      <c r="B1738" s="1021"/>
      <c r="C1738" s="1021"/>
      <c r="D1738" s="1021"/>
      <c r="E1738" s="1021"/>
      <c r="F1738" s="1021"/>
    </row>
    <row r="1739" spans="2:6" ht="14.1" customHeight="1">
      <c r="B1739" s="1021"/>
      <c r="C1739" s="1021"/>
      <c r="D1739" s="1021"/>
      <c r="E1739" s="1021"/>
      <c r="F1739" s="1021"/>
    </row>
    <row r="1740" spans="2:6" ht="14.1" customHeight="1">
      <c r="B1740" s="1021"/>
      <c r="C1740" s="1021"/>
      <c r="D1740" s="1021"/>
      <c r="E1740" s="1021"/>
      <c r="F1740" s="1021"/>
    </row>
    <row r="1741" spans="2:6" ht="14.1" customHeight="1">
      <c r="B1741" s="1021"/>
      <c r="C1741" s="1021"/>
      <c r="D1741" s="1021"/>
      <c r="E1741" s="1021"/>
      <c r="F1741" s="1021"/>
    </row>
    <row r="1742" spans="2:6" ht="14.1" customHeight="1">
      <c r="B1742" s="1021"/>
      <c r="C1742" s="1021"/>
      <c r="D1742" s="1021"/>
      <c r="E1742" s="1021"/>
      <c r="F1742" s="1021"/>
    </row>
    <row r="1743" spans="2:6" ht="14.1" customHeight="1">
      <c r="B1743" s="1021"/>
      <c r="C1743" s="1021"/>
      <c r="D1743" s="1021"/>
      <c r="E1743" s="1021"/>
      <c r="F1743" s="1021"/>
    </row>
    <row r="1744" spans="2:6" ht="14.1" customHeight="1">
      <c r="B1744" s="1021"/>
      <c r="C1744" s="1021"/>
      <c r="D1744" s="1021"/>
      <c r="E1744" s="1021"/>
      <c r="F1744" s="1021"/>
    </row>
    <row r="1745" spans="2:6" ht="14.1" customHeight="1">
      <c r="B1745" s="1021"/>
      <c r="C1745" s="1021"/>
      <c r="D1745" s="1021"/>
      <c r="E1745" s="1021"/>
      <c r="F1745" s="1021"/>
    </row>
    <row r="1746" spans="2:6" ht="14.1" customHeight="1">
      <c r="B1746" s="1021"/>
      <c r="C1746" s="1021"/>
      <c r="D1746" s="1021"/>
      <c r="E1746" s="1021"/>
      <c r="F1746" s="1021"/>
    </row>
    <row r="1747" spans="2:6" ht="14.1" customHeight="1">
      <c r="B1747" s="1021"/>
      <c r="C1747" s="1021"/>
      <c r="D1747" s="1021"/>
      <c r="E1747" s="1021"/>
      <c r="F1747" s="1021"/>
    </row>
    <row r="1748" spans="2:6" ht="14.1" customHeight="1">
      <c r="B1748" s="1021"/>
      <c r="C1748" s="1021"/>
      <c r="D1748" s="1021"/>
      <c r="E1748" s="1021"/>
      <c r="F1748" s="1021"/>
    </row>
    <row r="1749" spans="2:6" ht="14.1" customHeight="1">
      <c r="B1749" s="1021"/>
      <c r="C1749" s="1021"/>
      <c r="D1749" s="1021"/>
      <c r="E1749" s="1021"/>
      <c r="F1749" s="1021"/>
    </row>
    <row r="1750" spans="2:6" ht="14.1" customHeight="1">
      <c r="B1750" s="1021"/>
      <c r="C1750" s="1021"/>
      <c r="D1750" s="1021"/>
      <c r="E1750" s="1021"/>
      <c r="F1750" s="1021"/>
    </row>
    <row r="1751" spans="2:6" ht="14.1" customHeight="1">
      <c r="B1751" s="1021"/>
      <c r="C1751" s="1021"/>
      <c r="D1751" s="1021"/>
      <c r="E1751" s="1021"/>
      <c r="F1751" s="1021"/>
    </row>
    <row r="1752" spans="2:6" ht="14.1" customHeight="1">
      <c r="B1752" s="1021"/>
      <c r="C1752" s="1021"/>
      <c r="D1752" s="1021"/>
      <c r="E1752" s="1021"/>
      <c r="F1752" s="1021"/>
    </row>
    <row r="1753" spans="2:6" ht="14.1" customHeight="1">
      <c r="B1753" s="1021"/>
      <c r="C1753" s="1021"/>
      <c r="D1753" s="1021"/>
      <c r="E1753" s="1021"/>
      <c r="F1753" s="1021"/>
    </row>
    <row r="1754" spans="2:6" ht="14.1" customHeight="1">
      <c r="B1754" s="1021"/>
      <c r="C1754" s="1021"/>
      <c r="D1754" s="1021"/>
      <c r="E1754" s="1021"/>
      <c r="F1754" s="1021"/>
    </row>
    <row r="1755" spans="2:6" ht="14.1" customHeight="1">
      <c r="B1755" s="1021"/>
      <c r="C1755" s="1021"/>
      <c r="D1755" s="1021"/>
      <c r="E1755" s="1021"/>
      <c r="F1755" s="1021"/>
    </row>
    <row r="1756" spans="2:6" ht="14.1" customHeight="1">
      <c r="B1756" s="1021"/>
      <c r="C1756" s="1021"/>
      <c r="D1756" s="1021"/>
      <c r="E1756" s="1021"/>
      <c r="F1756" s="1021"/>
    </row>
    <row r="1757" spans="2:6" ht="14.1" customHeight="1">
      <c r="B1757" s="1021"/>
      <c r="C1757" s="1021"/>
      <c r="D1757" s="1021"/>
      <c r="E1757" s="1021"/>
      <c r="F1757" s="1021"/>
    </row>
    <row r="1758" spans="2:6" ht="14.1" customHeight="1">
      <c r="B1758" s="1021"/>
      <c r="C1758" s="1021"/>
      <c r="D1758" s="1021"/>
      <c r="E1758" s="1021"/>
      <c r="F1758" s="1021"/>
    </row>
    <row r="1759" spans="2:6" ht="14.1" customHeight="1">
      <c r="B1759" s="1021"/>
      <c r="C1759" s="1021"/>
      <c r="D1759" s="1021"/>
      <c r="E1759" s="1021"/>
      <c r="F1759" s="1021"/>
    </row>
    <row r="1760" spans="2:6" ht="14.1" customHeight="1">
      <c r="B1760" s="1021"/>
      <c r="C1760" s="1021"/>
      <c r="D1760" s="1021"/>
      <c r="E1760" s="1021"/>
      <c r="F1760" s="1021"/>
    </row>
    <row r="1761" spans="2:6" ht="14.1" customHeight="1">
      <c r="B1761" s="1021"/>
      <c r="C1761" s="1021"/>
      <c r="D1761" s="1021"/>
      <c r="E1761" s="1021"/>
      <c r="F1761" s="1021"/>
    </row>
    <row r="1762" spans="2:6" ht="14.1" customHeight="1">
      <c r="B1762" s="1021"/>
      <c r="C1762" s="1021"/>
      <c r="D1762" s="1021"/>
      <c r="E1762" s="1021"/>
      <c r="F1762" s="1021"/>
    </row>
    <row r="1763" spans="2:6" ht="14.1" customHeight="1">
      <c r="B1763" s="1021"/>
      <c r="C1763" s="1021"/>
      <c r="D1763" s="1021"/>
      <c r="E1763" s="1021"/>
      <c r="F1763" s="1021"/>
    </row>
    <row r="1764" spans="2:6" ht="14.1" customHeight="1">
      <c r="B1764" s="1021"/>
      <c r="C1764" s="1021"/>
      <c r="D1764" s="1021"/>
      <c r="E1764" s="1021"/>
      <c r="F1764" s="1021"/>
    </row>
    <row r="1765" spans="2:6" ht="14.1" customHeight="1">
      <c r="B1765" s="1021"/>
      <c r="C1765" s="1021"/>
      <c r="D1765" s="1021"/>
      <c r="E1765" s="1021"/>
      <c r="F1765" s="1021"/>
    </row>
    <row r="1766" spans="2:6" ht="14.1" customHeight="1">
      <c r="B1766" s="1021"/>
      <c r="C1766" s="1021"/>
      <c r="D1766" s="1021"/>
      <c r="E1766" s="1021"/>
      <c r="F1766" s="1021"/>
    </row>
    <row r="1767" spans="2:6" ht="14.1" customHeight="1">
      <c r="B1767" s="1021"/>
      <c r="C1767" s="1021"/>
      <c r="D1767" s="1021"/>
      <c r="E1767" s="1021"/>
      <c r="F1767" s="1021"/>
    </row>
    <row r="1768" spans="2:6" ht="14.1" customHeight="1">
      <c r="B1768" s="1021"/>
      <c r="C1768" s="1021"/>
      <c r="D1768" s="1021"/>
      <c r="E1768" s="1021"/>
      <c r="F1768" s="1021"/>
    </row>
    <row r="1769" spans="2:6" ht="14.1" customHeight="1">
      <c r="B1769" s="1021"/>
      <c r="C1769" s="1021"/>
      <c r="D1769" s="1021"/>
      <c r="E1769" s="1021"/>
      <c r="F1769" s="1021"/>
    </row>
    <row r="1770" spans="2:6" ht="14.1" customHeight="1">
      <c r="B1770" s="1021"/>
      <c r="C1770" s="1021"/>
      <c r="D1770" s="1021"/>
      <c r="E1770" s="1021"/>
      <c r="F1770" s="1021"/>
    </row>
    <row r="1771" spans="2:6" ht="14.1" customHeight="1">
      <c r="B1771" s="1021"/>
      <c r="C1771" s="1021"/>
      <c r="D1771" s="1021"/>
      <c r="E1771" s="1021"/>
      <c r="F1771" s="1021"/>
    </row>
    <row r="1772" spans="2:6" ht="14.1" customHeight="1">
      <c r="B1772" s="1021"/>
      <c r="C1772" s="1021"/>
      <c r="D1772" s="1021"/>
      <c r="E1772" s="1021"/>
      <c r="F1772" s="1021"/>
    </row>
    <row r="1773" spans="2:6" ht="14.1" customHeight="1">
      <c r="B1773" s="1021"/>
      <c r="C1773" s="1021"/>
      <c r="D1773" s="1021"/>
      <c r="E1773" s="1021"/>
      <c r="F1773" s="1021"/>
    </row>
    <row r="1774" spans="2:6" ht="14.1" customHeight="1">
      <c r="B1774" s="1021"/>
      <c r="C1774" s="1021"/>
      <c r="D1774" s="1021"/>
      <c r="E1774" s="1021"/>
      <c r="F1774" s="1021"/>
    </row>
    <row r="1775" spans="2:6" ht="14.1" customHeight="1">
      <c r="B1775" s="1021"/>
      <c r="C1775" s="1021"/>
      <c r="D1775" s="1021"/>
      <c r="E1775" s="1021"/>
      <c r="F1775" s="1021"/>
    </row>
    <row r="1776" spans="2:6" ht="14.1" customHeight="1">
      <c r="B1776" s="1021"/>
      <c r="C1776" s="1021"/>
      <c r="D1776" s="1021"/>
      <c r="E1776" s="1021"/>
      <c r="F1776" s="1021"/>
    </row>
    <row r="1777" spans="2:6" ht="14.1" customHeight="1">
      <c r="B1777" s="1021"/>
      <c r="C1777" s="1021"/>
      <c r="D1777" s="1021"/>
      <c r="E1777" s="1021"/>
      <c r="F1777" s="1021"/>
    </row>
    <row r="1778" spans="2:6" ht="14.1" customHeight="1">
      <c r="B1778" s="1021"/>
      <c r="C1778" s="1021"/>
      <c r="D1778" s="1021"/>
      <c r="E1778" s="1021"/>
      <c r="F1778" s="1021"/>
    </row>
    <row r="1779" spans="2:6" ht="14.1" customHeight="1">
      <c r="B1779" s="1021"/>
      <c r="C1779" s="1021"/>
      <c r="D1779" s="1021"/>
      <c r="E1779" s="1021"/>
      <c r="F1779" s="1021"/>
    </row>
    <row r="1780" spans="2:6" ht="14.1" customHeight="1">
      <c r="B1780" s="1021"/>
      <c r="C1780" s="1021"/>
      <c r="D1780" s="1021"/>
      <c r="E1780" s="1021"/>
      <c r="F1780" s="1021"/>
    </row>
    <row r="1781" spans="2:6" ht="14.1" customHeight="1">
      <c r="B1781" s="1021"/>
      <c r="C1781" s="1021"/>
      <c r="D1781" s="1021"/>
      <c r="E1781" s="1021"/>
      <c r="F1781" s="1021"/>
    </row>
    <row r="1782" spans="2:6" ht="14.1" customHeight="1">
      <c r="B1782" s="1021"/>
      <c r="C1782" s="1021"/>
      <c r="D1782" s="1021"/>
      <c r="E1782" s="1021"/>
      <c r="F1782" s="1021"/>
    </row>
    <row r="1783" spans="2:6" ht="14.1" customHeight="1">
      <c r="B1783" s="1021"/>
      <c r="C1783" s="1021"/>
      <c r="D1783" s="1021"/>
      <c r="E1783" s="1021"/>
      <c r="F1783" s="1021"/>
    </row>
    <row r="1784" spans="2:6" ht="14.1" customHeight="1">
      <c r="B1784" s="1021"/>
      <c r="C1784" s="1021"/>
      <c r="D1784" s="1021"/>
      <c r="E1784" s="1021"/>
      <c r="F1784" s="1021"/>
    </row>
    <row r="1785" spans="2:6" ht="14.1" customHeight="1">
      <c r="B1785" s="1021"/>
      <c r="C1785" s="1021"/>
      <c r="D1785" s="1021"/>
      <c r="E1785" s="1021"/>
      <c r="F1785" s="1021"/>
    </row>
    <row r="1786" spans="2:6" ht="14.1" customHeight="1">
      <c r="B1786" s="1021"/>
      <c r="C1786" s="1021"/>
      <c r="D1786" s="1021"/>
      <c r="E1786" s="1021"/>
      <c r="F1786" s="1021"/>
    </row>
    <row r="1787" spans="2:6" ht="14.1" customHeight="1">
      <c r="B1787" s="1021"/>
      <c r="C1787" s="1021"/>
      <c r="D1787" s="1021"/>
      <c r="E1787" s="1021"/>
      <c r="F1787" s="1021"/>
    </row>
    <row r="1788" spans="2:6" ht="14.1" customHeight="1">
      <c r="B1788" s="1021"/>
      <c r="C1788" s="1021"/>
      <c r="D1788" s="1021"/>
      <c r="E1788" s="1021"/>
      <c r="F1788" s="1021"/>
    </row>
    <row r="1789" spans="2:6" ht="14.1" customHeight="1">
      <c r="B1789" s="1021"/>
      <c r="C1789" s="1021"/>
      <c r="D1789" s="1021"/>
      <c r="E1789" s="1021"/>
      <c r="F1789" s="1021"/>
    </row>
    <row r="1790" spans="2:6" ht="14.1" customHeight="1">
      <c r="B1790" s="1021"/>
      <c r="C1790" s="1021"/>
      <c r="D1790" s="1021"/>
      <c r="E1790" s="1021"/>
      <c r="F1790" s="1021"/>
    </row>
    <row r="1791" spans="2:6" ht="14.1" customHeight="1">
      <c r="B1791" s="1021"/>
      <c r="C1791" s="1021"/>
      <c r="D1791" s="1021"/>
      <c r="E1791" s="1021"/>
      <c r="F1791" s="1021"/>
    </row>
    <row r="1792" spans="2:6" ht="14.1" customHeight="1">
      <c r="B1792" s="1021"/>
      <c r="C1792" s="1021"/>
      <c r="D1792" s="1021"/>
      <c r="E1792" s="1021"/>
      <c r="F1792" s="1021"/>
    </row>
    <row r="1793" spans="2:6" ht="14.1" customHeight="1">
      <c r="B1793" s="1021"/>
      <c r="C1793" s="1021"/>
      <c r="D1793" s="1021"/>
      <c r="E1793" s="1021"/>
      <c r="F1793" s="1021"/>
    </row>
    <row r="1794" spans="2:6" ht="14.1" customHeight="1">
      <c r="B1794" s="1021"/>
      <c r="C1794" s="1021"/>
      <c r="D1794" s="1021"/>
      <c r="E1794" s="1021"/>
      <c r="F1794" s="1021"/>
    </row>
    <row r="1795" spans="2:6" ht="14.1" customHeight="1">
      <c r="B1795" s="1021"/>
      <c r="C1795" s="1021"/>
      <c r="D1795" s="1021"/>
      <c r="E1795" s="1021"/>
      <c r="F1795" s="1021"/>
    </row>
    <row r="1796" spans="2:6" ht="14.1" customHeight="1">
      <c r="B1796" s="1021"/>
      <c r="C1796" s="1021"/>
      <c r="D1796" s="1021"/>
      <c r="E1796" s="1021"/>
      <c r="F1796" s="1021"/>
    </row>
    <row r="1797" spans="2:6" ht="14.1" customHeight="1">
      <c r="B1797" s="1021"/>
      <c r="C1797" s="1021"/>
      <c r="D1797" s="1021"/>
      <c r="E1797" s="1021"/>
      <c r="F1797" s="1021"/>
    </row>
    <row r="1798" spans="2:6" ht="14.1" customHeight="1">
      <c r="B1798" s="1021"/>
      <c r="C1798" s="1021"/>
      <c r="D1798" s="1021"/>
      <c r="E1798" s="1021"/>
      <c r="F1798" s="1021"/>
    </row>
    <row r="1799" spans="2:6" ht="14.1" customHeight="1">
      <c r="B1799" s="1021"/>
      <c r="C1799" s="1021"/>
      <c r="D1799" s="1021"/>
      <c r="E1799" s="1021"/>
      <c r="F1799" s="1021"/>
    </row>
    <row r="1800" spans="2:6" ht="14.1" customHeight="1">
      <c r="B1800" s="1021"/>
      <c r="C1800" s="1021"/>
      <c r="D1800" s="1021"/>
      <c r="E1800" s="1021"/>
      <c r="F1800" s="1021"/>
    </row>
    <row r="1801" spans="2:6" ht="14.1" customHeight="1">
      <c r="B1801" s="1021"/>
      <c r="C1801" s="1021"/>
      <c r="D1801" s="1021"/>
      <c r="E1801" s="1021"/>
      <c r="F1801" s="1021"/>
    </row>
    <row r="1802" spans="2:6" ht="14.1" customHeight="1">
      <c r="B1802" s="1021"/>
      <c r="C1802" s="1021"/>
      <c r="D1802" s="1021"/>
      <c r="E1802" s="1021"/>
      <c r="F1802" s="1021"/>
    </row>
    <row r="1803" spans="2:6" ht="14.1" customHeight="1">
      <c r="B1803" s="1021"/>
      <c r="C1803" s="1021"/>
      <c r="D1803" s="1021"/>
      <c r="E1803" s="1021"/>
      <c r="F1803" s="1021"/>
    </row>
    <row r="1804" spans="2:6" ht="14.1" customHeight="1">
      <c r="B1804" s="1021"/>
      <c r="C1804" s="1021"/>
      <c r="D1804" s="1021"/>
      <c r="E1804" s="1021"/>
      <c r="F1804" s="1021"/>
    </row>
    <row r="1805" spans="2:6" ht="14.1" customHeight="1">
      <c r="B1805" s="1021"/>
      <c r="C1805" s="1021"/>
      <c r="D1805" s="1021"/>
      <c r="E1805" s="1021"/>
      <c r="F1805" s="1021"/>
    </row>
    <row r="1806" spans="2:6" ht="14.1" customHeight="1">
      <c r="B1806" s="1021"/>
      <c r="C1806" s="1021"/>
      <c r="D1806" s="1021"/>
      <c r="E1806" s="1021"/>
      <c r="F1806" s="1021"/>
    </row>
    <row r="1807" spans="2:6" ht="14.1" customHeight="1">
      <c r="B1807" s="1021"/>
      <c r="C1807" s="1021"/>
      <c r="D1807" s="1021"/>
      <c r="E1807" s="1021"/>
      <c r="F1807" s="1021"/>
    </row>
    <row r="1808" spans="2:6" ht="14.1" customHeight="1">
      <c r="B1808" s="1021"/>
      <c r="C1808" s="1021"/>
      <c r="D1808" s="1021"/>
      <c r="E1808" s="1021"/>
      <c r="F1808" s="1021"/>
    </row>
    <row r="1809" spans="2:6" ht="14.1" customHeight="1">
      <c r="B1809" s="1021"/>
      <c r="C1809" s="1021"/>
      <c r="D1809" s="1021"/>
      <c r="E1809" s="1021"/>
      <c r="F1809" s="1021"/>
    </row>
    <row r="1810" spans="2:6" ht="14.1" customHeight="1">
      <c r="B1810" s="1021"/>
      <c r="C1810" s="1021"/>
      <c r="D1810" s="1021"/>
      <c r="E1810" s="1021"/>
      <c r="F1810" s="1021"/>
    </row>
    <row r="1811" spans="2:6" ht="14.1" customHeight="1">
      <c r="B1811" s="1021"/>
      <c r="C1811" s="1021"/>
      <c r="D1811" s="1021"/>
      <c r="E1811" s="1021"/>
      <c r="F1811" s="1021"/>
    </row>
    <row r="1812" spans="2:6" ht="14.1" customHeight="1">
      <c r="B1812" s="1021"/>
      <c r="C1812" s="1021"/>
      <c r="D1812" s="1021"/>
      <c r="E1812" s="1021"/>
      <c r="F1812" s="1021"/>
    </row>
    <row r="1813" spans="2:6" ht="14.1" customHeight="1">
      <c r="B1813" s="1021"/>
      <c r="C1813" s="1021"/>
      <c r="D1813" s="1021"/>
      <c r="E1813" s="1021"/>
      <c r="F1813" s="1021"/>
    </row>
    <row r="1814" spans="2:6" ht="14.1" customHeight="1">
      <c r="B1814" s="1021"/>
      <c r="C1814" s="1021"/>
      <c r="D1814" s="1021"/>
      <c r="E1814" s="1021"/>
      <c r="F1814" s="1021"/>
    </row>
    <row r="1815" spans="2:6" ht="14.1" customHeight="1">
      <c r="B1815" s="1021"/>
      <c r="C1815" s="1021"/>
      <c r="D1815" s="1021"/>
      <c r="E1815" s="1021"/>
      <c r="F1815" s="1021"/>
    </row>
    <row r="1816" spans="2:6" ht="14.1" customHeight="1">
      <c r="B1816" s="1021"/>
      <c r="C1816" s="1021"/>
      <c r="D1816" s="1021"/>
      <c r="E1816" s="1021"/>
      <c r="F1816" s="1021"/>
    </row>
    <row r="1817" spans="2:6" ht="14.1" customHeight="1">
      <c r="B1817" s="1021"/>
      <c r="C1817" s="1021"/>
      <c r="D1817" s="1021"/>
      <c r="E1817" s="1021"/>
      <c r="F1817" s="1021"/>
    </row>
    <row r="1818" spans="2:6" ht="14.1" customHeight="1">
      <c r="B1818" s="1021"/>
      <c r="C1818" s="1021"/>
      <c r="D1818" s="1021"/>
      <c r="E1818" s="1021"/>
      <c r="F1818" s="1021"/>
    </row>
    <row r="1819" spans="2:6" ht="14.1" customHeight="1">
      <c r="B1819" s="1021"/>
      <c r="C1819" s="1021"/>
      <c r="D1819" s="1021"/>
      <c r="E1819" s="1021"/>
      <c r="F1819" s="1021"/>
    </row>
    <row r="1820" spans="2:6" ht="14.1" customHeight="1">
      <c r="B1820" s="1021"/>
      <c r="C1820" s="1021"/>
      <c r="D1820" s="1021"/>
      <c r="E1820" s="1021"/>
      <c r="F1820" s="1021"/>
    </row>
    <row r="1821" spans="2:6" ht="14.1" customHeight="1">
      <c r="B1821" s="1021"/>
      <c r="C1821" s="1021"/>
      <c r="D1821" s="1021"/>
      <c r="E1821" s="1021"/>
      <c r="F1821" s="1021"/>
    </row>
    <row r="1822" spans="2:6" ht="14.1" customHeight="1">
      <c r="B1822" s="1021"/>
      <c r="C1822" s="1021"/>
      <c r="D1822" s="1021"/>
      <c r="E1822" s="1021"/>
      <c r="F1822" s="1021"/>
    </row>
    <row r="1823" spans="2:6" ht="14.1" customHeight="1">
      <c r="B1823" s="1021"/>
      <c r="C1823" s="1021"/>
      <c r="D1823" s="1021"/>
      <c r="E1823" s="1021"/>
      <c r="F1823" s="1021"/>
    </row>
    <row r="1824" spans="2:6" ht="14.1" customHeight="1">
      <c r="B1824" s="1021"/>
      <c r="C1824" s="1021"/>
      <c r="D1824" s="1021"/>
      <c r="E1824" s="1021"/>
      <c r="F1824" s="1021"/>
    </row>
    <row r="1825" spans="2:6" ht="14.1" customHeight="1">
      <c r="B1825" s="1021"/>
      <c r="C1825" s="1021"/>
      <c r="D1825" s="1021"/>
      <c r="E1825" s="1021"/>
      <c r="F1825" s="1021"/>
    </row>
    <row r="1826" spans="2:6" ht="14.1" customHeight="1">
      <c r="B1826" s="1021"/>
      <c r="C1826" s="1021"/>
      <c r="D1826" s="1021"/>
      <c r="E1826" s="1021"/>
      <c r="F1826" s="1021"/>
    </row>
    <row r="1827" spans="2:6" ht="14.1" customHeight="1">
      <c r="B1827" s="1021"/>
      <c r="C1827" s="1021"/>
      <c r="D1827" s="1021"/>
      <c r="E1827" s="1021"/>
      <c r="F1827" s="1021"/>
    </row>
    <row r="1828" spans="2:6" ht="14.1" customHeight="1">
      <c r="B1828" s="1021"/>
      <c r="C1828" s="1021"/>
      <c r="D1828" s="1021"/>
      <c r="E1828" s="1021"/>
      <c r="F1828" s="1021"/>
    </row>
    <row r="1829" spans="2:6" ht="14.1" customHeight="1">
      <c r="B1829" s="1021"/>
      <c r="C1829" s="1021"/>
      <c r="D1829" s="1021"/>
      <c r="E1829" s="1021"/>
      <c r="F1829" s="1021"/>
    </row>
    <row r="1830" spans="2:6" ht="14.1" customHeight="1">
      <c r="B1830" s="1021"/>
      <c r="C1830" s="1021"/>
      <c r="D1830" s="1021"/>
      <c r="E1830" s="1021"/>
      <c r="F1830" s="1021"/>
    </row>
    <row r="1831" spans="2:6" ht="14.1" customHeight="1">
      <c r="B1831" s="1021"/>
      <c r="C1831" s="1021"/>
      <c r="D1831" s="1021"/>
      <c r="E1831" s="1021"/>
      <c r="F1831" s="1021"/>
    </row>
    <row r="1832" spans="2:6" ht="14.1" customHeight="1">
      <c r="B1832" s="1021"/>
      <c r="C1832" s="1021"/>
      <c r="D1832" s="1021"/>
      <c r="E1832" s="1021"/>
      <c r="F1832" s="1021"/>
    </row>
    <row r="1833" spans="2:6" ht="14.1" customHeight="1">
      <c r="B1833" s="1021"/>
      <c r="C1833" s="1021"/>
      <c r="D1833" s="1021"/>
      <c r="E1833" s="1021"/>
      <c r="F1833" s="1021"/>
    </row>
    <row r="1834" spans="2:6" ht="14.1" customHeight="1">
      <c r="B1834" s="1021"/>
      <c r="C1834" s="1021"/>
      <c r="D1834" s="1021"/>
      <c r="E1834" s="1021"/>
      <c r="F1834" s="1021"/>
    </row>
    <row r="1835" spans="2:6" ht="14.1" customHeight="1">
      <c r="B1835" s="1021"/>
      <c r="C1835" s="1021"/>
      <c r="D1835" s="1021"/>
      <c r="E1835" s="1021"/>
      <c r="F1835" s="1021"/>
    </row>
    <row r="1836" spans="2:6" ht="14.1" customHeight="1">
      <c r="B1836" s="1021"/>
      <c r="C1836" s="1021"/>
      <c r="D1836" s="1021"/>
      <c r="E1836" s="1021"/>
      <c r="F1836" s="1021"/>
    </row>
    <row r="1837" spans="2:6" ht="14.1" customHeight="1">
      <c r="B1837" s="1021"/>
      <c r="C1837" s="1021"/>
      <c r="D1837" s="1021"/>
      <c r="E1837" s="1021"/>
      <c r="F1837" s="1021"/>
    </row>
    <row r="1838" spans="2:6" ht="14.1" customHeight="1">
      <c r="B1838" s="1021"/>
      <c r="C1838" s="1021"/>
      <c r="D1838" s="1021"/>
      <c r="E1838" s="1021"/>
      <c r="F1838" s="1021"/>
    </row>
    <row r="1839" spans="2:6" ht="14.1" customHeight="1">
      <c r="B1839" s="1021"/>
      <c r="C1839" s="1021"/>
      <c r="D1839" s="1021"/>
      <c r="E1839" s="1021"/>
      <c r="F1839" s="1021"/>
    </row>
    <row r="1840" spans="2:6" ht="14.1" customHeight="1">
      <c r="B1840" s="1021"/>
      <c r="C1840" s="1021"/>
      <c r="D1840" s="1021"/>
      <c r="E1840" s="1021"/>
      <c r="F1840" s="1021"/>
    </row>
    <row r="1841" spans="2:6" ht="14.1" customHeight="1">
      <c r="B1841" s="1021"/>
      <c r="C1841" s="1021"/>
      <c r="D1841" s="1021"/>
      <c r="E1841" s="1021"/>
      <c r="F1841" s="1021"/>
    </row>
    <row r="1842" spans="2:6" ht="14.1" customHeight="1">
      <c r="B1842" s="1021"/>
      <c r="C1842" s="1021"/>
      <c r="D1842" s="1021"/>
      <c r="E1842" s="1021"/>
      <c r="F1842" s="1021"/>
    </row>
    <row r="1843" spans="2:6" ht="14.1" customHeight="1">
      <c r="B1843" s="1021"/>
      <c r="C1843" s="1021"/>
      <c r="D1843" s="1021"/>
      <c r="E1843" s="1021"/>
      <c r="F1843" s="1021"/>
    </row>
    <row r="1844" spans="2:6" ht="14.1" customHeight="1">
      <c r="B1844" s="1021"/>
      <c r="C1844" s="1021"/>
      <c r="D1844" s="1021"/>
      <c r="E1844" s="1021"/>
      <c r="F1844" s="1021"/>
    </row>
    <row r="1845" spans="2:6" ht="14.1" customHeight="1">
      <c r="B1845" s="1021"/>
      <c r="C1845" s="1021"/>
      <c r="D1845" s="1021"/>
      <c r="E1845" s="1021"/>
      <c r="F1845" s="1021"/>
    </row>
    <row r="1846" spans="2:6" ht="14.1" customHeight="1">
      <c r="B1846" s="1021"/>
      <c r="C1846" s="1021"/>
      <c r="D1846" s="1021"/>
      <c r="E1846" s="1021"/>
      <c r="F1846" s="1021"/>
    </row>
    <row r="1847" spans="2:6" ht="14.1" customHeight="1">
      <c r="B1847" s="1021"/>
      <c r="C1847" s="1021"/>
      <c r="D1847" s="1021"/>
      <c r="E1847" s="1021"/>
      <c r="F1847" s="1021"/>
    </row>
    <row r="1848" spans="2:6" ht="14.1" customHeight="1">
      <c r="B1848" s="1021"/>
      <c r="C1848" s="1021"/>
      <c r="D1848" s="1021"/>
      <c r="E1848" s="1021"/>
      <c r="F1848" s="1021"/>
    </row>
    <row r="1849" spans="2:6" ht="14.1" customHeight="1">
      <c r="B1849" s="1021"/>
      <c r="C1849" s="1021"/>
      <c r="D1849" s="1021"/>
      <c r="E1849" s="1021"/>
      <c r="F1849" s="1021"/>
    </row>
    <row r="1850" spans="2:6" ht="14.1" customHeight="1">
      <c r="B1850" s="1021"/>
      <c r="C1850" s="1021"/>
      <c r="D1850" s="1021"/>
      <c r="E1850" s="1021"/>
      <c r="F1850" s="1021"/>
    </row>
    <row r="1851" spans="2:6" ht="14.1" customHeight="1">
      <c r="B1851" s="1021"/>
      <c r="C1851" s="1021"/>
      <c r="D1851" s="1021"/>
      <c r="E1851" s="1021"/>
      <c r="F1851" s="1021"/>
    </row>
    <row r="1852" spans="2:6" ht="14.1" customHeight="1">
      <c r="B1852" s="1021"/>
      <c r="C1852" s="1021"/>
      <c r="D1852" s="1021"/>
      <c r="E1852" s="1021"/>
      <c r="F1852" s="1021"/>
    </row>
    <row r="1853" spans="2:6" ht="14.1" customHeight="1">
      <c r="B1853" s="1021"/>
      <c r="C1853" s="1021"/>
      <c r="D1853" s="1021"/>
      <c r="E1853" s="1021"/>
      <c r="F1853" s="1021"/>
    </row>
    <row r="1854" spans="2:6" ht="14.1" customHeight="1">
      <c r="B1854" s="1021"/>
      <c r="C1854" s="1021"/>
      <c r="D1854" s="1021"/>
      <c r="E1854" s="1021"/>
      <c r="F1854" s="1021"/>
    </row>
    <row r="1855" spans="2:6" ht="14.1" customHeight="1">
      <c r="B1855" s="1021"/>
      <c r="C1855" s="1021"/>
      <c r="D1855" s="1021"/>
      <c r="E1855" s="1021"/>
      <c r="F1855" s="1021"/>
    </row>
    <row r="1856" spans="2:6" ht="14.1" customHeight="1">
      <c r="B1856" s="1021"/>
      <c r="C1856" s="1021"/>
      <c r="D1856" s="1021"/>
      <c r="E1856" s="1021"/>
      <c r="F1856" s="1021"/>
    </row>
    <row r="1857" spans="2:6" ht="14.1" customHeight="1">
      <c r="B1857" s="1021"/>
      <c r="C1857" s="1021"/>
      <c r="D1857" s="1021"/>
      <c r="E1857" s="1021"/>
      <c r="F1857" s="1021"/>
    </row>
    <row r="1858" spans="2:6" ht="14.1" customHeight="1">
      <c r="B1858" s="1021"/>
      <c r="C1858" s="1021"/>
      <c r="D1858" s="1021"/>
      <c r="E1858" s="1021"/>
      <c r="F1858" s="1021"/>
    </row>
    <row r="1859" spans="2:6" ht="14.1" customHeight="1">
      <c r="B1859" s="1021"/>
      <c r="C1859" s="1021"/>
      <c r="D1859" s="1021"/>
      <c r="E1859" s="1021"/>
      <c r="F1859" s="1021"/>
    </row>
    <row r="1860" spans="2:6" ht="14.1" customHeight="1">
      <c r="B1860" s="1021"/>
      <c r="C1860" s="1021"/>
      <c r="D1860" s="1021"/>
      <c r="E1860" s="1021"/>
      <c r="F1860" s="1021"/>
    </row>
    <row r="1861" spans="2:6" ht="14.1" customHeight="1">
      <c r="B1861" s="1021"/>
      <c r="C1861" s="1021"/>
      <c r="D1861" s="1021"/>
      <c r="E1861" s="1021"/>
      <c r="F1861" s="1021"/>
    </row>
    <row r="1862" spans="2:6" ht="14.1" customHeight="1">
      <c r="B1862" s="1021"/>
      <c r="C1862" s="1021"/>
      <c r="D1862" s="1021"/>
      <c r="E1862" s="1021"/>
      <c r="F1862" s="1021"/>
    </row>
    <row r="1863" spans="2:6" ht="14.1" customHeight="1">
      <c r="B1863" s="1021"/>
      <c r="C1863" s="1021"/>
      <c r="D1863" s="1021"/>
      <c r="E1863" s="1021"/>
      <c r="F1863" s="1021"/>
    </row>
    <row r="1864" spans="2:6" ht="14.1" customHeight="1">
      <c r="B1864" s="1021"/>
      <c r="C1864" s="1021"/>
      <c r="D1864" s="1021"/>
      <c r="E1864" s="1021"/>
      <c r="F1864" s="1021"/>
    </row>
    <row r="1865" spans="2:6" ht="14.1" customHeight="1">
      <c r="B1865" s="1021"/>
      <c r="C1865" s="1021"/>
      <c r="D1865" s="1021"/>
      <c r="E1865" s="1021"/>
      <c r="F1865" s="1021"/>
    </row>
    <row r="1866" spans="2:6" ht="14.1" customHeight="1">
      <c r="B1866" s="1021"/>
      <c r="C1866" s="1021"/>
      <c r="D1866" s="1021"/>
      <c r="E1866" s="1021"/>
      <c r="F1866" s="1021"/>
    </row>
    <row r="1867" spans="2:6" ht="14.1" customHeight="1">
      <c r="B1867" s="1021"/>
      <c r="C1867" s="1021"/>
      <c r="D1867" s="1021"/>
      <c r="E1867" s="1021"/>
      <c r="F1867" s="1021"/>
    </row>
    <row r="1868" spans="2:6" ht="14.1" customHeight="1">
      <c r="B1868" s="1021"/>
      <c r="C1868" s="1021"/>
      <c r="D1868" s="1021"/>
      <c r="E1868" s="1021"/>
      <c r="F1868" s="1021"/>
    </row>
    <row r="1869" spans="2:6" ht="14.1" customHeight="1">
      <c r="B1869" s="1021"/>
      <c r="C1869" s="1021"/>
      <c r="D1869" s="1021"/>
      <c r="E1869" s="1021"/>
      <c r="F1869" s="1021"/>
    </row>
    <row r="1870" spans="2:6" ht="14.1" customHeight="1">
      <c r="B1870" s="1021"/>
      <c r="C1870" s="1021"/>
      <c r="D1870" s="1021"/>
      <c r="E1870" s="1021"/>
      <c r="F1870" s="1021"/>
    </row>
    <row r="1871" spans="2:6" ht="14.1" customHeight="1">
      <c r="B1871" s="1021"/>
      <c r="C1871" s="1021"/>
      <c r="D1871" s="1021"/>
      <c r="E1871" s="1021"/>
      <c r="F1871" s="1021"/>
    </row>
    <row r="1872" spans="2:6" ht="14.1" customHeight="1">
      <c r="B1872" s="1021"/>
      <c r="C1872" s="1021"/>
      <c r="D1872" s="1021"/>
      <c r="E1872" s="1021"/>
      <c r="F1872" s="1021"/>
    </row>
    <row r="1873" spans="2:6" ht="14.1" customHeight="1">
      <c r="B1873" s="1021"/>
      <c r="C1873" s="1021"/>
      <c r="D1873" s="1021"/>
      <c r="E1873" s="1021"/>
      <c r="F1873" s="1021"/>
    </row>
    <row r="1874" spans="2:6" ht="14.1" customHeight="1">
      <c r="B1874" s="1021"/>
      <c r="C1874" s="1021"/>
      <c r="D1874" s="1021"/>
      <c r="E1874" s="1021"/>
      <c r="F1874" s="1021"/>
    </row>
    <row r="1875" spans="2:6" ht="14.1" customHeight="1">
      <c r="B1875" s="1021"/>
      <c r="C1875" s="1021"/>
      <c r="D1875" s="1021"/>
      <c r="E1875" s="1021"/>
      <c r="F1875" s="1021"/>
    </row>
    <row r="1876" spans="2:6" ht="14.1" customHeight="1">
      <c r="B1876" s="1021"/>
      <c r="C1876" s="1021"/>
      <c r="D1876" s="1021"/>
      <c r="E1876" s="1021"/>
      <c r="F1876" s="1021"/>
    </row>
    <row r="1877" spans="2:6" ht="14.1" customHeight="1">
      <c r="B1877" s="1021"/>
      <c r="C1877" s="1021"/>
      <c r="D1877" s="1021"/>
      <c r="E1877" s="1021"/>
      <c r="F1877" s="1021"/>
    </row>
    <row r="1878" spans="2:6" ht="14.1" customHeight="1">
      <c r="B1878" s="1021"/>
      <c r="C1878" s="1021"/>
      <c r="D1878" s="1021"/>
      <c r="E1878" s="1021"/>
      <c r="F1878" s="1021"/>
    </row>
    <row r="1879" spans="2:6" ht="14.1" customHeight="1">
      <c r="B1879" s="1021"/>
      <c r="C1879" s="1021"/>
      <c r="D1879" s="1021"/>
      <c r="E1879" s="1021"/>
      <c r="F1879" s="1021"/>
    </row>
    <row r="1880" spans="2:6" ht="14.1" customHeight="1">
      <c r="B1880" s="1021"/>
      <c r="C1880" s="1021"/>
      <c r="D1880" s="1021"/>
      <c r="E1880" s="1021"/>
      <c r="F1880" s="1021"/>
    </row>
    <row r="1881" spans="2:6" ht="14.1" customHeight="1">
      <c r="B1881" s="1021"/>
      <c r="C1881" s="1021"/>
      <c r="D1881" s="1021"/>
      <c r="E1881" s="1021"/>
      <c r="F1881" s="1021"/>
    </row>
    <row r="1882" spans="2:6" ht="14.1" customHeight="1">
      <c r="B1882" s="1021"/>
      <c r="C1882" s="1021"/>
      <c r="D1882" s="1021"/>
      <c r="E1882" s="1021"/>
      <c r="F1882" s="1021"/>
    </row>
    <row r="1883" spans="2:6" ht="14.1" customHeight="1">
      <c r="B1883" s="1021"/>
      <c r="C1883" s="1021"/>
      <c r="D1883" s="1021"/>
      <c r="E1883" s="1021"/>
      <c r="F1883" s="1021"/>
    </row>
    <row r="1884" spans="2:6" ht="14.1" customHeight="1">
      <c r="B1884" s="1021"/>
      <c r="C1884" s="1021"/>
      <c r="D1884" s="1021"/>
      <c r="E1884" s="1021"/>
      <c r="F1884" s="1021"/>
    </row>
    <row r="1885" spans="2:6" ht="14.1" customHeight="1">
      <c r="B1885" s="1021"/>
      <c r="C1885" s="1021"/>
      <c r="D1885" s="1021"/>
      <c r="E1885" s="1021"/>
      <c r="F1885" s="1021"/>
    </row>
    <row r="1886" spans="2:6" ht="14.1" customHeight="1">
      <c r="B1886" s="1021"/>
      <c r="C1886" s="1021"/>
      <c r="D1886" s="1021"/>
      <c r="E1886" s="1021"/>
      <c r="F1886" s="1021"/>
    </row>
    <row r="1887" spans="2:6" ht="14.1" customHeight="1">
      <c r="B1887" s="1021"/>
      <c r="C1887" s="1021"/>
      <c r="D1887" s="1021"/>
      <c r="E1887" s="1021"/>
      <c r="F1887" s="1021"/>
    </row>
    <row r="1888" spans="2:6" ht="14.1" customHeight="1">
      <c r="B1888" s="1021"/>
      <c r="C1888" s="1021"/>
      <c r="D1888" s="1021"/>
      <c r="E1888" s="1021"/>
      <c r="F1888" s="1021"/>
    </row>
    <row r="1889" spans="2:6" ht="14.1" customHeight="1">
      <c r="B1889" s="1021"/>
      <c r="C1889" s="1021"/>
      <c r="D1889" s="1021"/>
      <c r="E1889" s="1021"/>
      <c r="F1889" s="1021"/>
    </row>
    <row r="1890" spans="2:6" ht="14.1" customHeight="1">
      <c r="B1890" s="1021"/>
      <c r="C1890" s="1021"/>
      <c r="D1890" s="1021"/>
      <c r="E1890" s="1021"/>
      <c r="F1890" s="1021"/>
    </row>
    <row r="1891" spans="2:6" ht="14.1" customHeight="1">
      <c r="B1891" s="1021"/>
      <c r="C1891" s="1021"/>
      <c r="D1891" s="1021"/>
      <c r="E1891" s="1021"/>
      <c r="F1891" s="1021"/>
    </row>
    <row r="1892" spans="2:6" ht="14.1" customHeight="1">
      <c r="B1892" s="1021"/>
      <c r="C1892" s="1021"/>
      <c r="D1892" s="1021"/>
      <c r="E1892" s="1021"/>
      <c r="F1892" s="1021"/>
    </row>
    <row r="1893" spans="2:6" ht="14.1" customHeight="1">
      <c r="B1893" s="1021"/>
      <c r="C1893" s="1021"/>
      <c r="D1893" s="1021"/>
      <c r="E1893" s="1021"/>
      <c r="F1893" s="1021"/>
    </row>
    <row r="1894" spans="2:6" ht="14.1" customHeight="1">
      <c r="B1894" s="1021"/>
      <c r="C1894" s="1021"/>
      <c r="D1894" s="1021"/>
      <c r="E1894" s="1021"/>
      <c r="F1894" s="1021"/>
    </row>
    <row r="1895" spans="2:6" ht="14.1" customHeight="1"/>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37"/>
  <sheetViews>
    <sheetView zoomScale="75" workbookViewId="0">
      <selection sqref="A1:P1"/>
    </sheetView>
  </sheetViews>
  <sheetFormatPr defaultRowHeight="15"/>
  <cols>
    <col min="1" max="1" width="78.42578125" style="113" customWidth="1"/>
    <col min="2" max="8" width="10.42578125" style="1005" bestFit="1" customWidth="1"/>
    <col min="9" max="10" width="9.42578125" style="1005" bestFit="1" customWidth="1"/>
    <col min="11" max="11" width="8" style="1005" bestFit="1" customWidth="1"/>
    <col min="12" max="12" width="10.42578125" style="1005" bestFit="1" customWidth="1"/>
    <col min="13" max="13" width="9.42578125" style="1005" bestFit="1" customWidth="1"/>
    <col min="14" max="15" width="10.42578125" style="1005" bestFit="1" customWidth="1"/>
    <col min="16" max="16" width="14.28515625" style="1005" bestFit="1" customWidth="1"/>
    <col min="17" max="256" width="9.140625" style="1005"/>
    <col min="257" max="257" width="78.42578125" style="1005" customWidth="1"/>
    <col min="258" max="264" width="10.42578125" style="1005" bestFit="1" customWidth="1"/>
    <col min="265" max="266" width="9.42578125" style="1005" bestFit="1" customWidth="1"/>
    <col min="267" max="267" width="8" style="1005" bestFit="1" customWidth="1"/>
    <col min="268" max="268" width="10.42578125" style="1005" bestFit="1" customWidth="1"/>
    <col min="269" max="269" width="9.42578125" style="1005" bestFit="1" customWidth="1"/>
    <col min="270" max="271" width="10.42578125" style="1005" bestFit="1" customWidth="1"/>
    <col min="272" max="272" width="14.28515625" style="1005" bestFit="1" customWidth="1"/>
    <col min="273" max="512" width="9.140625" style="1005"/>
    <col min="513" max="513" width="78.42578125" style="1005" customWidth="1"/>
    <col min="514" max="520" width="10.42578125" style="1005" bestFit="1" customWidth="1"/>
    <col min="521" max="522" width="9.42578125" style="1005" bestFit="1" customWidth="1"/>
    <col min="523" max="523" width="8" style="1005" bestFit="1" customWidth="1"/>
    <col min="524" max="524" width="10.42578125" style="1005" bestFit="1" customWidth="1"/>
    <col min="525" max="525" width="9.42578125" style="1005" bestFit="1" customWidth="1"/>
    <col min="526" max="527" width="10.42578125" style="1005" bestFit="1" customWidth="1"/>
    <col min="528" max="528" width="14.28515625" style="1005" bestFit="1" customWidth="1"/>
    <col min="529" max="768" width="9.140625" style="1005"/>
    <col min="769" max="769" width="78.42578125" style="1005" customWidth="1"/>
    <col min="770" max="776" width="10.42578125" style="1005" bestFit="1" customWidth="1"/>
    <col min="777" max="778" width="9.42578125" style="1005" bestFit="1" customWidth="1"/>
    <col min="779" max="779" width="8" style="1005" bestFit="1" customWidth="1"/>
    <col min="780" max="780" width="10.42578125" style="1005" bestFit="1" customWidth="1"/>
    <col min="781" max="781" width="9.42578125" style="1005" bestFit="1" customWidth="1"/>
    <col min="782" max="783" width="10.42578125" style="1005" bestFit="1" customWidth="1"/>
    <col min="784" max="784" width="14.28515625" style="1005" bestFit="1" customWidth="1"/>
    <col min="785" max="1024" width="9.140625" style="1005"/>
    <col min="1025" max="1025" width="78.42578125" style="1005" customWidth="1"/>
    <col min="1026" max="1032" width="10.42578125" style="1005" bestFit="1" customWidth="1"/>
    <col min="1033" max="1034" width="9.42578125" style="1005" bestFit="1" customWidth="1"/>
    <col min="1035" max="1035" width="8" style="1005" bestFit="1" customWidth="1"/>
    <col min="1036" max="1036" width="10.42578125" style="1005" bestFit="1" customWidth="1"/>
    <col min="1037" max="1037" width="9.42578125" style="1005" bestFit="1" customWidth="1"/>
    <col min="1038" max="1039" width="10.42578125" style="1005" bestFit="1" customWidth="1"/>
    <col min="1040" max="1040" width="14.28515625" style="1005" bestFit="1" customWidth="1"/>
    <col min="1041" max="1280" width="9.140625" style="1005"/>
    <col min="1281" max="1281" width="78.42578125" style="1005" customWidth="1"/>
    <col min="1282" max="1288" width="10.42578125" style="1005" bestFit="1" customWidth="1"/>
    <col min="1289" max="1290" width="9.42578125" style="1005" bestFit="1" customWidth="1"/>
    <col min="1291" max="1291" width="8" style="1005" bestFit="1" customWidth="1"/>
    <col min="1292" max="1292" width="10.42578125" style="1005" bestFit="1" customWidth="1"/>
    <col min="1293" max="1293" width="9.42578125" style="1005" bestFit="1" customWidth="1"/>
    <col min="1294" max="1295" width="10.42578125" style="1005" bestFit="1" customWidth="1"/>
    <col min="1296" max="1296" width="14.28515625" style="1005" bestFit="1" customWidth="1"/>
    <col min="1297" max="1536" width="9.140625" style="1005"/>
    <col min="1537" max="1537" width="78.42578125" style="1005" customWidth="1"/>
    <col min="1538" max="1544" width="10.42578125" style="1005" bestFit="1" customWidth="1"/>
    <col min="1545" max="1546" width="9.42578125" style="1005" bestFit="1" customWidth="1"/>
    <col min="1547" max="1547" width="8" style="1005" bestFit="1" customWidth="1"/>
    <col min="1548" max="1548" width="10.42578125" style="1005" bestFit="1" customWidth="1"/>
    <col min="1549" max="1549" width="9.42578125" style="1005" bestFit="1" customWidth="1"/>
    <col min="1550" max="1551" width="10.42578125" style="1005" bestFit="1" customWidth="1"/>
    <col min="1552" max="1552" width="14.28515625" style="1005" bestFit="1" customWidth="1"/>
    <col min="1553" max="1792" width="9.140625" style="1005"/>
    <col min="1793" max="1793" width="78.42578125" style="1005" customWidth="1"/>
    <col min="1794" max="1800" width="10.42578125" style="1005" bestFit="1" customWidth="1"/>
    <col min="1801" max="1802" width="9.42578125" style="1005" bestFit="1" customWidth="1"/>
    <col min="1803" max="1803" width="8" style="1005" bestFit="1" customWidth="1"/>
    <col min="1804" max="1804" width="10.42578125" style="1005" bestFit="1" customWidth="1"/>
    <col min="1805" max="1805" width="9.42578125" style="1005" bestFit="1" customWidth="1"/>
    <col min="1806" max="1807" width="10.42578125" style="1005" bestFit="1" customWidth="1"/>
    <col min="1808" max="1808" width="14.28515625" style="1005" bestFit="1" customWidth="1"/>
    <col min="1809" max="2048" width="9.140625" style="1005"/>
    <col min="2049" max="2049" width="78.42578125" style="1005" customWidth="1"/>
    <col min="2050" max="2056" width="10.42578125" style="1005" bestFit="1" customWidth="1"/>
    <col min="2057" max="2058" width="9.42578125" style="1005" bestFit="1" customWidth="1"/>
    <col min="2059" max="2059" width="8" style="1005" bestFit="1" customWidth="1"/>
    <col min="2060" max="2060" width="10.42578125" style="1005" bestFit="1" customWidth="1"/>
    <col min="2061" max="2061" width="9.42578125" style="1005" bestFit="1" customWidth="1"/>
    <col min="2062" max="2063" width="10.42578125" style="1005" bestFit="1" customWidth="1"/>
    <col min="2064" max="2064" width="14.28515625" style="1005" bestFit="1" customWidth="1"/>
    <col min="2065" max="2304" width="9.140625" style="1005"/>
    <col min="2305" max="2305" width="78.42578125" style="1005" customWidth="1"/>
    <col min="2306" max="2312" width="10.42578125" style="1005" bestFit="1" customWidth="1"/>
    <col min="2313" max="2314" width="9.42578125" style="1005" bestFit="1" customWidth="1"/>
    <col min="2315" max="2315" width="8" style="1005" bestFit="1" customWidth="1"/>
    <col min="2316" max="2316" width="10.42578125" style="1005" bestFit="1" customWidth="1"/>
    <col min="2317" max="2317" width="9.42578125" style="1005" bestFit="1" customWidth="1"/>
    <col min="2318" max="2319" width="10.42578125" style="1005" bestFit="1" customWidth="1"/>
    <col min="2320" max="2320" width="14.28515625" style="1005" bestFit="1" customWidth="1"/>
    <col min="2321" max="2560" width="9.140625" style="1005"/>
    <col min="2561" max="2561" width="78.42578125" style="1005" customWidth="1"/>
    <col min="2562" max="2568" width="10.42578125" style="1005" bestFit="1" customWidth="1"/>
    <col min="2569" max="2570" width="9.42578125" style="1005" bestFit="1" customWidth="1"/>
    <col min="2571" max="2571" width="8" style="1005" bestFit="1" customWidth="1"/>
    <col min="2572" max="2572" width="10.42578125" style="1005" bestFit="1" customWidth="1"/>
    <col min="2573" max="2573" width="9.42578125" style="1005" bestFit="1" customWidth="1"/>
    <col min="2574" max="2575" width="10.42578125" style="1005" bestFit="1" customWidth="1"/>
    <col min="2576" max="2576" width="14.28515625" style="1005" bestFit="1" customWidth="1"/>
    <col min="2577" max="2816" width="9.140625" style="1005"/>
    <col min="2817" max="2817" width="78.42578125" style="1005" customWidth="1"/>
    <col min="2818" max="2824" width="10.42578125" style="1005" bestFit="1" customWidth="1"/>
    <col min="2825" max="2826" width="9.42578125" style="1005" bestFit="1" customWidth="1"/>
    <col min="2827" max="2827" width="8" style="1005" bestFit="1" customWidth="1"/>
    <col min="2828" max="2828" width="10.42578125" style="1005" bestFit="1" customWidth="1"/>
    <col min="2829" max="2829" width="9.42578125" style="1005" bestFit="1" customWidth="1"/>
    <col min="2830" max="2831" width="10.42578125" style="1005" bestFit="1" customWidth="1"/>
    <col min="2832" max="2832" width="14.28515625" style="1005" bestFit="1" customWidth="1"/>
    <col min="2833" max="3072" width="9.140625" style="1005"/>
    <col min="3073" max="3073" width="78.42578125" style="1005" customWidth="1"/>
    <col min="3074" max="3080" width="10.42578125" style="1005" bestFit="1" customWidth="1"/>
    <col min="3081" max="3082" width="9.42578125" style="1005" bestFit="1" customWidth="1"/>
    <col min="3083" max="3083" width="8" style="1005" bestFit="1" customWidth="1"/>
    <col min="3084" max="3084" width="10.42578125" style="1005" bestFit="1" customWidth="1"/>
    <col min="3085" max="3085" width="9.42578125" style="1005" bestFit="1" customWidth="1"/>
    <col min="3086" max="3087" width="10.42578125" style="1005" bestFit="1" customWidth="1"/>
    <col min="3088" max="3088" width="14.28515625" style="1005" bestFit="1" customWidth="1"/>
    <col min="3089" max="3328" width="9.140625" style="1005"/>
    <col min="3329" max="3329" width="78.42578125" style="1005" customWidth="1"/>
    <col min="3330" max="3336" width="10.42578125" style="1005" bestFit="1" customWidth="1"/>
    <col min="3337" max="3338" width="9.42578125" style="1005" bestFit="1" customWidth="1"/>
    <col min="3339" max="3339" width="8" style="1005" bestFit="1" customWidth="1"/>
    <col min="3340" max="3340" width="10.42578125" style="1005" bestFit="1" customWidth="1"/>
    <col min="3341" max="3341" width="9.42578125" style="1005" bestFit="1" customWidth="1"/>
    <col min="3342" max="3343" width="10.42578125" style="1005" bestFit="1" customWidth="1"/>
    <col min="3344" max="3344" width="14.28515625" style="1005" bestFit="1" customWidth="1"/>
    <col min="3345" max="3584" width="9.140625" style="1005"/>
    <col min="3585" max="3585" width="78.42578125" style="1005" customWidth="1"/>
    <col min="3586" max="3592" width="10.42578125" style="1005" bestFit="1" customWidth="1"/>
    <col min="3593" max="3594" width="9.42578125" style="1005" bestFit="1" customWidth="1"/>
    <col min="3595" max="3595" width="8" style="1005" bestFit="1" customWidth="1"/>
    <col min="3596" max="3596" width="10.42578125" style="1005" bestFit="1" customWidth="1"/>
    <col min="3597" max="3597" width="9.42578125" style="1005" bestFit="1" customWidth="1"/>
    <col min="3598" max="3599" width="10.42578125" style="1005" bestFit="1" customWidth="1"/>
    <col min="3600" max="3600" width="14.28515625" style="1005" bestFit="1" customWidth="1"/>
    <col min="3601" max="3840" width="9.140625" style="1005"/>
    <col min="3841" max="3841" width="78.42578125" style="1005" customWidth="1"/>
    <col min="3842" max="3848" width="10.42578125" style="1005" bestFit="1" customWidth="1"/>
    <col min="3849" max="3850" width="9.42578125" style="1005" bestFit="1" customWidth="1"/>
    <col min="3851" max="3851" width="8" style="1005" bestFit="1" customWidth="1"/>
    <col min="3852" max="3852" width="10.42578125" style="1005" bestFit="1" customWidth="1"/>
    <col min="3853" max="3853" width="9.42578125" style="1005" bestFit="1" customWidth="1"/>
    <col min="3854" max="3855" width="10.42578125" style="1005" bestFit="1" customWidth="1"/>
    <col min="3856" max="3856" width="14.28515625" style="1005" bestFit="1" customWidth="1"/>
    <col min="3857" max="4096" width="9.140625" style="1005"/>
    <col min="4097" max="4097" width="78.42578125" style="1005" customWidth="1"/>
    <col min="4098" max="4104" width="10.42578125" style="1005" bestFit="1" customWidth="1"/>
    <col min="4105" max="4106" width="9.42578125" style="1005" bestFit="1" customWidth="1"/>
    <col min="4107" max="4107" width="8" style="1005" bestFit="1" customWidth="1"/>
    <col min="4108" max="4108" width="10.42578125" style="1005" bestFit="1" customWidth="1"/>
    <col min="4109" max="4109" width="9.42578125" style="1005" bestFit="1" customWidth="1"/>
    <col min="4110" max="4111" width="10.42578125" style="1005" bestFit="1" customWidth="1"/>
    <col min="4112" max="4112" width="14.28515625" style="1005" bestFit="1" customWidth="1"/>
    <col min="4113" max="4352" width="9.140625" style="1005"/>
    <col min="4353" max="4353" width="78.42578125" style="1005" customWidth="1"/>
    <col min="4354" max="4360" width="10.42578125" style="1005" bestFit="1" customWidth="1"/>
    <col min="4361" max="4362" width="9.42578125" style="1005" bestFit="1" customWidth="1"/>
    <col min="4363" max="4363" width="8" style="1005" bestFit="1" customWidth="1"/>
    <col min="4364" max="4364" width="10.42578125" style="1005" bestFit="1" customWidth="1"/>
    <col min="4365" max="4365" width="9.42578125" style="1005" bestFit="1" customWidth="1"/>
    <col min="4366" max="4367" width="10.42578125" style="1005" bestFit="1" customWidth="1"/>
    <col min="4368" max="4368" width="14.28515625" style="1005" bestFit="1" customWidth="1"/>
    <col min="4369" max="4608" width="9.140625" style="1005"/>
    <col min="4609" max="4609" width="78.42578125" style="1005" customWidth="1"/>
    <col min="4610" max="4616" width="10.42578125" style="1005" bestFit="1" customWidth="1"/>
    <col min="4617" max="4618" width="9.42578125" style="1005" bestFit="1" customWidth="1"/>
    <col min="4619" max="4619" width="8" style="1005" bestFit="1" customWidth="1"/>
    <col min="4620" max="4620" width="10.42578125" style="1005" bestFit="1" customWidth="1"/>
    <col min="4621" max="4621" width="9.42578125" style="1005" bestFit="1" customWidth="1"/>
    <col min="4622" max="4623" width="10.42578125" style="1005" bestFit="1" customWidth="1"/>
    <col min="4624" max="4624" width="14.28515625" style="1005" bestFit="1" customWidth="1"/>
    <col min="4625" max="4864" width="9.140625" style="1005"/>
    <col min="4865" max="4865" width="78.42578125" style="1005" customWidth="1"/>
    <col min="4866" max="4872" width="10.42578125" style="1005" bestFit="1" customWidth="1"/>
    <col min="4873" max="4874" width="9.42578125" style="1005" bestFit="1" customWidth="1"/>
    <col min="4875" max="4875" width="8" style="1005" bestFit="1" customWidth="1"/>
    <col min="4876" max="4876" width="10.42578125" style="1005" bestFit="1" customWidth="1"/>
    <col min="4877" max="4877" width="9.42578125" style="1005" bestFit="1" customWidth="1"/>
    <col min="4878" max="4879" width="10.42578125" style="1005" bestFit="1" customWidth="1"/>
    <col min="4880" max="4880" width="14.28515625" style="1005" bestFit="1" customWidth="1"/>
    <col min="4881" max="5120" width="9.140625" style="1005"/>
    <col min="5121" max="5121" width="78.42578125" style="1005" customWidth="1"/>
    <col min="5122" max="5128" width="10.42578125" style="1005" bestFit="1" customWidth="1"/>
    <col min="5129" max="5130" width="9.42578125" style="1005" bestFit="1" customWidth="1"/>
    <col min="5131" max="5131" width="8" style="1005" bestFit="1" customWidth="1"/>
    <col min="5132" max="5132" width="10.42578125" style="1005" bestFit="1" customWidth="1"/>
    <col min="5133" max="5133" width="9.42578125" style="1005" bestFit="1" customWidth="1"/>
    <col min="5134" max="5135" width="10.42578125" style="1005" bestFit="1" customWidth="1"/>
    <col min="5136" max="5136" width="14.28515625" style="1005" bestFit="1" customWidth="1"/>
    <col min="5137" max="5376" width="9.140625" style="1005"/>
    <col min="5377" max="5377" width="78.42578125" style="1005" customWidth="1"/>
    <col min="5378" max="5384" width="10.42578125" style="1005" bestFit="1" customWidth="1"/>
    <col min="5385" max="5386" width="9.42578125" style="1005" bestFit="1" customWidth="1"/>
    <col min="5387" max="5387" width="8" style="1005" bestFit="1" customWidth="1"/>
    <col min="5388" max="5388" width="10.42578125" style="1005" bestFit="1" customWidth="1"/>
    <col min="5389" max="5389" width="9.42578125" style="1005" bestFit="1" customWidth="1"/>
    <col min="5390" max="5391" width="10.42578125" style="1005" bestFit="1" customWidth="1"/>
    <col min="5392" max="5392" width="14.28515625" style="1005" bestFit="1" customWidth="1"/>
    <col min="5393" max="5632" width="9.140625" style="1005"/>
    <col min="5633" max="5633" width="78.42578125" style="1005" customWidth="1"/>
    <col min="5634" max="5640" width="10.42578125" style="1005" bestFit="1" customWidth="1"/>
    <col min="5641" max="5642" width="9.42578125" style="1005" bestFit="1" customWidth="1"/>
    <col min="5643" max="5643" width="8" style="1005" bestFit="1" customWidth="1"/>
    <col min="5644" max="5644" width="10.42578125" style="1005" bestFit="1" customWidth="1"/>
    <col min="5645" max="5645" width="9.42578125" style="1005" bestFit="1" customWidth="1"/>
    <col min="5646" max="5647" width="10.42578125" style="1005" bestFit="1" customWidth="1"/>
    <col min="5648" max="5648" width="14.28515625" style="1005" bestFit="1" customWidth="1"/>
    <col min="5649" max="5888" width="9.140625" style="1005"/>
    <col min="5889" max="5889" width="78.42578125" style="1005" customWidth="1"/>
    <col min="5890" max="5896" width="10.42578125" style="1005" bestFit="1" customWidth="1"/>
    <col min="5897" max="5898" width="9.42578125" style="1005" bestFit="1" customWidth="1"/>
    <col min="5899" max="5899" width="8" style="1005" bestFit="1" customWidth="1"/>
    <col min="5900" max="5900" width="10.42578125" style="1005" bestFit="1" customWidth="1"/>
    <col min="5901" max="5901" width="9.42578125" style="1005" bestFit="1" customWidth="1"/>
    <col min="5902" max="5903" width="10.42578125" style="1005" bestFit="1" customWidth="1"/>
    <col min="5904" max="5904" width="14.28515625" style="1005" bestFit="1" customWidth="1"/>
    <col min="5905" max="6144" width="9.140625" style="1005"/>
    <col min="6145" max="6145" width="78.42578125" style="1005" customWidth="1"/>
    <col min="6146" max="6152" width="10.42578125" style="1005" bestFit="1" customWidth="1"/>
    <col min="6153" max="6154" width="9.42578125" style="1005" bestFit="1" customWidth="1"/>
    <col min="6155" max="6155" width="8" style="1005" bestFit="1" customWidth="1"/>
    <col min="6156" max="6156" width="10.42578125" style="1005" bestFit="1" customWidth="1"/>
    <col min="6157" max="6157" width="9.42578125" style="1005" bestFit="1" customWidth="1"/>
    <col min="6158" max="6159" width="10.42578125" style="1005" bestFit="1" customWidth="1"/>
    <col min="6160" max="6160" width="14.28515625" style="1005" bestFit="1" customWidth="1"/>
    <col min="6161" max="6400" width="9.140625" style="1005"/>
    <col min="6401" max="6401" width="78.42578125" style="1005" customWidth="1"/>
    <col min="6402" max="6408" width="10.42578125" style="1005" bestFit="1" customWidth="1"/>
    <col min="6409" max="6410" width="9.42578125" style="1005" bestFit="1" customWidth="1"/>
    <col min="6411" max="6411" width="8" style="1005" bestFit="1" customWidth="1"/>
    <col min="6412" max="6412" width="10.42578125" style="1005" bestFit="1" customWidth="1"/>
    <col min="6413" max="6413" width="9.42578125" style="1005" bestFit="1" customWidth="1"/>
    <col min="6414" max="6415" width="10.42578125" style="1005" bestFit="1" customWidth="1"/>
    <col min="6416" max="6416" width="14.28515625" style="1005" bestFit="1" customWidth="1"/>
    <col min="6417" max="6656" width="9.140625" style="1005"/>
    <col min="6657" max="6657" width="78.42578125" style="1005" customWidth="1"/>
    <col min="6658" max="6664" width="10.42578125" style="1005" bestFit="1" customWidth="1"/>
    <col min="6665" max="6666" width="9.42578125" style="1005" bestFit="1" customWidth="1"/>
    <col min="6667" max="6667" width="8" style="1005" bestFit="1" customWidth="1"/>
    <col min="6668" max="6668" width="10.42578125" style="1005" bestFit="1" customWidth="1"/>
    <col min="6669" max="6669" width="9.42578125" style="1005" bestFit="1" customWidth="1"/>
    <col min="6670" max="6671" width="10.42578125" style="1005" bestFit="1" customWidth="1"/>
    <col min="6672" max="6672" width="14.28515625" style="1005" bestFit="1" customWidth="1"/>
    <col min="6673" max="6912" width="9.140625" style="1005"/>
    <col min="6913" max="6913" width="78.42578125" style="1005" customWidth="1"/>
    <col min="6914" max="6920" width="10.42578125" style="1005" bestFit="1" customWidth="1"/>
    <col min="6921" max="6922" width="9.42578125" style="1005" bestFit="1" customWidth="1"/>
    <col min="6923" max="6923" width="8" style="1005" bestFit="1" customWidth="1"/>
    <col min="6924" max="6924" width="10.42578125" style="1005" bestFit="1" customWidth="1"/>
    <col min="6925" max="6925" width="9.42578125" style="1005" bestFit="1" customWidth="1"/>
    <col min="6926" max="6927" width="10.42578125" style="1005" bestFit="1" customWidth="1"/>
    <col min="6928" max="6928" width="14.28515625" style="1005" bestFit="1" customWidth="1"/>
    <col min="6929" max="7168" width="9.140625" style="1005"/>
    <col min="7169" max="7169" width="78.42578125" style="1005" customWidth="1"/>
    <col min="7170" max="7176" width="10.42578125" style="1005" bestFit="1" customWidth="1"/>
    <col min="7177" max="7178" width="9.42578125" style="1005" bestFit="1" customWidth="1"/>
    <col min="7179" max="7179" width="8" style="1005" bestFit="1" customWidth="1"/>
    <col min="7180" max="7180" width="10.42578125" style="1005" bestFit="1" customWidth="1"/>
    <col min="7181" max="7181" width="9.42578125" style="1005" bestFit="1" customWidth="1"/>
    <col min="7182" max="7183" width="10.42578125" style="1005" bestFit="1" customWidth="1"/>
    <col min="7184" max="7184" width="14.28515625" style="1005" bestFit="1" customWidth="1"/>
    <col min="7185" max="7424" width="9.140625" style="1005"/>
    <col min="7425" max="7425" width="78.42578125" style="1005" customWidth="1"/>
    <col min="7426" max="7432" width="10.42578125" style="1005" bestFit="1" customWidth="1"/>
    <col min="7433" max="7434" width="9.42578125" style="1005" bestFit="1" customWidth="1"/>
    <col min="7435" max="7435" width="8" style="1005" bestFit="1" customWidth="1"/>
    <col min="7436" max="7436" width="10.42578125" style="1005" bestFit="1" customWidth="1"/>
    <col min="7437" max="7437" width="9.42578125" style="1005" bestFit="1" customWidth="1"/>
    <col min="7438" max="7439" width="10.42578125" style="1005" bestFit="1" customWidth="1"/>
    <col min="7440" max="7440" width="14.28515625" style="1005" bestFit="1" customWidth="1"/>
    <col min="7441" max="7680" width="9.140625" style="1005"/>
    <col min="7681" max="7681" width="78.42578125" style="1005" customWidth="1"/>
    <col min="7682" max="7688" width="10.42578125" style="1005" bestFit="1" customWidth="1"/>
    <col min="7689" max="7690" width="9.42578125" style="1005" bestFit="1" customWidth="1"/>
    <col min="7691" max="7691" width="8" style="1005" bestFit="1" customWidth="1"/>
    <col min="7692" max="7692" width="10.42578125" style="1005" bestFit="1" customWidth="1"/>
    <col min="7693" max="7693" width="9.42578125" style="1005" bestFit="1" customWidth="1"/>
    <col min="7694" max="7695" width="10.42578125" style="1005" bestFit="1" customWidth="1"/>
    <col min="7696" max="7696" width="14.28515625" style="1005" bestFit="1" customWidth="1"/>
    <col min="7697" max="7936" width="9.140625" style="1005"/>
    <col min="7937" max="7937" width="78.42578125" style="1005" customWidth="1"/>
    <col min="7938" max="7944" width="10.42578125" style="1005" bestFit="1" customWidth="1"/>
    <col min="7945" max="7946" width="9.42578125" style="1005" bestFit="1" customWidth="1"/>
    <col min="7947" max="7947" width="8" style="1005" bestFit="1" customWidth="1"/>
    <col min="7948" max="7948" width="10.42578125" style="1005" bestFit="1" customWidth="1"/>
    <col min="7949" max="7949" width="9.42578125" style="1005" bestFit="1" customWidth="1"/>
    <col min="7950" max="7951" width="10.42578125" style="1005" bestFit="1" customWidth="1"/>
    <col min="7952" max="7952" width="14.28515625" style="1005" bestFit="1" customWidth="1"/>
    <col min="7953" max="8192" width="9.140625" style="1005"/>
    <col min="8193" max="8193" width="78.42578125" style="1005" customWidth="1"/>
    <col min="8194" max="8200" width="10.42578125" style="1005" bestFit="1" customWidth="1"/>
    <col min="8201" max="8202" width="9.42578125" style="1005" bestFit="1" customWidth="1"/>
    <col min="8203" max="8203" width="8" style="1005" bestFit="1" customWidth="1"/>
    <col min="8204" max="8204" width="10.42578125" style="1005" bestFit="1" customWidth="1"/>
    <col min="8205" max="8205" width="9.42578125" style="1005" bestFit="1" customWidth="1"/>
    <col min="8206" max="8207" width="10.42578125" style="1005" bestFit="1" customWidth="1"/>
    <col min="8208" max="8208" width="14.28515625" style="1005" bestFit="1" customWidth="1"/>
    <col min="8209" max="8448" width="9.140625" style="1005"/>
    <col min="8449" max="8449" width="78.42578125" style="1005" customWidth="1"/>
    <col min="8450" max="8456" width="10.42578125" style="1005" bestFit="1" customWidth="1"/>
    <col min="8457" max="8458" width="9.42578125" style="1005" bestFit="1" customWidth="1"/>
    <col min="8459" max="8459" width="8" style="1005" bestFit="1" customWidth="1"/>
    <col min="8460" max="8460" width="10.42578125" style="1005" bestFit="1" customWidth="1"/>
    <col min="8461" max="8461" width="9.42578125" style="1005" bestFit="1" customWidth="1"/>
    <col min="8462" max="8463" width="10.42578125" style="1005" bestFit="1" customWidth="1"/>
    <col min="8464" max="8464" width="14.28515625" style="1005" bestFit="1" customWidth="1"/>
    <col min="8465" max="8704" width="9.140625" style="1005"/>
    <col min="8705" max="8705" width="78.42578125" style="1005" customWidth="1"/>
    <col min="8706" max="8712" width="10.42578125" style="1005" bestFit="1" customWidth="1"/>
    <col min="8713" max="8714" width="9.42578125" style="1005" bestFit="1" customWidth="1"/>
    <col min="8715" max="8715" width="8" style="1005" bestFit="1" customWidth="1"/>
    <col min="8716" max="8716" width="10.42578125" style="1005" bestFit="1" customWidth="1"/>
    <col min="8717" max="8717" width="9.42578125" style="1005" bestFit="1" customWidth="1"/>
    <col min="8718" max="8719" width="10.42578125" style="1005" bestFit="1" customWidth="1"/>
    <col min="8720" max="8720" width="14.28515625" style="1005" bestFit="1" customWidth="1"/>
    <col min="8721" max="8960" width="9.140625" style="1005"/>
    <col min="8961" max="8961" width="78.42578125" style="1005" customWidth="1"/>
    <col min="8962" max="8968" width="10.42578125" style="1005" bestFit="1" customWidth="1"/>
    <col min="8969" max="8970" width="9.42578125" style="1005" bestFit="1" customWidth="1"/>
    <col min="8971" max="8971" width="8" style="1005" bestFit="1" customWidth="1"/>
    <col min="8972" max="8972" width="10.42578125" style="1005" bestFit="1" customWidth="1"/>
    <col min="8973" max="8973" width="9.42578125" style="1005" bestFit="1" customWidth="1"/>
    <col min="8974" max="8975" width="10.42578125" style="1005" bestFit="1" customWidth="1"/>
    <col min="8976" max="8976" width="14.28515625" style="1005" bestFit="1" customWidth="1"/>
    <col min="8977" max="9216" width="9.140625" style="1005"/>
    <col min="9217" max="9217" width="78.42578125" style="1005" customWidth="1"/>
    <col min="9218" max="9224" width="10.42578125" style="1005" bestFit="1" customWidth="1"/>
    <col min="9225" max="9226" width="9.42578125" style="1005" bestFit="1" customWidth="1"/>
    <col min="9227" max="9227" width="8" style="1005" bestFit="1" customWidth="1"/>
    <col min="9228" max="9228" width="10.42578125" style="1005" bestFit="1" customWidth="1"/>
    <col min="9229" max="9229" width="9.42578125" style="1005" bestFit="1" customWidth="1"/>
    <col min="9230" max="9231" width="10.42578125" style="1005" bestFit="1" customWidth="1"/>
    <col min="9232" max="9232" width="14.28515625" style="1005" bestFit="1" customWidth="1"/>
    <col min="9233" max="9472" width="9.140625" style="1005"/>
    <col min="9473" max="9473" width="78.42578125" style="1005" customWidth="1"/>
    <col min="9474" max="9480" width="10.42578125" style="1005" bestFit="1" customWidth="1"/>
    <col min="9481" max="9482" width="9.42578125" style="1005" bestFit="1" customWidth="1"/>
    <col min="9483" max="9483" width="8" style="1005" bestFit="1" customWidth="1"/>
    <col min="9484" max="9484" width="10.42578125" style="1005" bestFit="1" customWidth="1"/>
    <col min="9485" max="9485" width="9.42578125" style="1005" bestFit="1" customWidth="1"/>
    <col min="9486" max="9487" width="10.42578125" style="1005" bestFit="1" customWidth="1"/>
    <col min="9488" max="9488" width="14.28515625" style="1005" bestFit="1" customWidth="1"/>
    <col min="9489" max="9728" width="9.140625" style="1005"/>
    <col min="9729" max="9729" width="78.42578125" style="1005" customWidth="1"/>
    <col min="9730" max="9736" width="10.42578125" style="1005" bestFit="1" customWidth="1"/>
    <col min="9737" max="9738" width="9.42578125" style="1005" bestFit="1" customWidth="1"/>
    <col min="9739" max="9739" width="8" style="1005" bestFit="1" customWidth="1"/>
    <col min="9740" max="9740" width="10.42578125" style="1005" bestFit="1" customWidth="1"/>
    <col min="9741" max="9741" width="9.42578125" style="1005" bestFit="1" customWidth="1"/>
    <col min="9742" max="9743" width="10.42578125" style="1005" bestFit="1" customWidth="1"/>
    <col min="9744" max="9744" width="14.28515625" style="1005" bestFit="1" customWidth="1"/>
    <col min="9745" max="9984" width="9.140625" style="1005"/>
    <col min="9985" max="9985" width="78.42578125" style="1005" customWidth="1"/>
    <col min="9986" max="9992" width="10.42578125" style="1005" bestFit="1" customWidth="1"/>
    <col min="9993" max="9994" width="9.42578125" style="1005" bestFit="1" customWidth="1"/>
    <col min="9995" max="9995" width="8" style="1005" bestFit="1" customWidth="1"/>
    <col min="9996" max="9996" width="10.42578125" style="1005" bestFit="1" customWidth="1"/>
    <col min="9997" max="9997" width="9.42578125" style="1005" bestFit="1" customWidth="1"/>
    <col min="9998" max="9999" width="10.42578125" style="1005" bestFit="1" customWidth="1"/>
    <col min="10000" max="10000" width="14.28515625" style="1005" bestFit="1" customWidth="1"/>
    <col min="10001" max="10240" width="9.140625" style="1005"/>
    <col min="10241" max="10241" width="78.42578125" style="1005" customWidth="1"/>
    <col min="10242" max="10248" width="10.42578125" style="1005" bestFit="1" customWidth="1"/>
    <col min="10249" max="10250" width="9.42578125" style="1005" bestFit="1" customWidth="1"/>
    <col min="10251" max="10251" width="8" style="1005" bestFit="1" customWidth="1"/>
    <col min="10252" max="10252" width="10.42578125" style="1005" bestFit="1" customWidth="1"/>
    <col min="10253" max="10253" width="9.42578125" style="1005" bestFit="1" customWidth="1"/>
    <col min="10254" max="10255" width="10.42578125" style="1005" bestFit="1" customWidth="1"/>
    <col min="10256" max="10256" width="14.28515625" style="1005" bestFit="1" customWidth="1"/>
    <col min="10257" max="10496" width="9.140625" style="1005"/>
    <col min="10497" max="10497" width="78.42578125" style="1005" customWidth="1"/>
    <col min="10498" max="10504" width="10.42578125" style="1005" bestFit="1" customWidth="1"/>
    <col min="10505" max="10506" width="9.42578125" style="1005" bestFit="1" customWidth="1"/>
    <col min="10507" max="10507" width="8" style="1005" bestFit="1" customWidth="1"/>
    <col min="10508" max="10508" width="10.42578125" style="1005" bestFit="1" customWidth="1"/>
    <col min="10509" max="10509" width="9.42578125" style="1005" bestFit="1" customWidth="1"/>
    <col min="10510" max="10511" width="10.42578125" style="1005" bestFit="1" customWidth="1"/>
    <col min="10512" max="10512" width="14.28515625" style="1005" bestFit="1" customWidth="1"/>
    <col min="10513" max="10752" width="9.140625" style="1005"/>
    <col min="10753" max="10753" width="78.42578125" style="1005" customWidth="1"/>
    <col min="10754" max="10760" width="10.42578125" style="1005" bestFit="1" customWidth="1"/>
    <col min="10761" max="10762" width="9.42578125" style="1005" bestFit="1" customWidth="1"/>
    <col min="10763" max="10763" width="8" style="1005" bestFit="1" customWidth="1"/>
    <col min="10764" max="10764" width="10.42578125" style="1005" bestFit="1" customWidth="1"/>
    <col min="10765" max="10765" width="9.42578125" style="1005" bestFit="1" customWidth="1"/>
    <col min="10766" max="10767" width="10.42578125" style="1005" bestFit="1" customWidth="1"/>
    <col min="10768" max="10768" width="14.28515625" style="1005" bestFit="1" customWidth="1"/>
    <col min="10769" max="11008" width="9.140625" style="1005"/>
    <col min="11009" max="11009" width="78.42578125" style="1005" customWidth="1"/>
    <col min="11010" max="11016" width="10.42578125" style="1005" bestFit="1" customWidth="1"/>
    <col min="11017" max="11018" width="9.42578125" style="1005" bestFit="1" customWidth="1"/>
    <col min="11019" max="11019" width="8" style="1005" bestFit="1" customWidth="1"/>
    <col min="11020" max="11020" width="10.42578125" style="1005" bestFit="1" customWidth="1"/>
    <col min="11021" max="11021" width="9.42578125" style="1005" bestFit="1" customWidth="1"/>
    <col min="11022" max="11023" width="10.42578125" style="1005" bestFit="1" customWidth="1"/>
    <col min="11024" max="11024" width="14.28515625" style="1005" bestFit="1" customWidth="1"/>
    <col min="11025" max="11264" width="9.140625" style="1005"/>
    <col min="11265" max="11265" width="78.42578125" style="1005" customWidth="1"/>
    <col min="11266" max="11272" width="10.42578125" style="1005" bestFit="1" customWidth="1"/>
    <col min="11273" max="11274" width="9.42578125" style="1005" bestFit="1" customWidth="1"/>
    <col min="11275" max="11275" width="8" style="1005" bestFit="1" customWidth="1"/>
    <col min="11276" max="11276" width="10.42578125" style="1005" bestFit="1" customWidth="1"/>
    <col min="11277" max="11277" width="9.42578125" style="1005" bestFit="1" customWidth="1"/>
    <col min="11278" max="11279" width="10.42578125" style="1005" bestFit="1" customWidth="1"/>
    <col min="11280" max="11280" width="14.28515625" style="1005" bestFit="1" customWidth="1"/>
    <col min="11281" max="11520" width="9.140625" style="1005"/>
    <col min="11521" max="11521" width="78.42578125" style="1005" customWidth="1"/>
    <col min="11522" max="11528" width="10.42578125" style="1005" bestFit="1" customWidth="1"/>
    <col min="11529" max="11530" width="9.42578125" style="1005" bestFit="1" customWidth="1"/>
    <col min="11531" max="11531" width="8" style="1005" bestFit="1" customWidth="1"/>
    <col min="11532" max="11532" width="10.42578125" style="1005" bestFit="1" customWidth="1"/>
    <col min="11533" max="11533" width="9.42578125" style="1005" bestFit="1" customWidth="1"/>
    <col min="11534" max="11535" width="10.42578125" style="1005" bestFit="1" customWidth="1"/>
    <col min="11536" max="11536" width="14.28515625" style="1005" bestFit="1" customWidth="1"/>
    <col min="11537" max="11776" width="9.140625" style="1005"/>
    <col min="11777" max="11777" width="78.42578125" style="1005" customWidth="1"/>
    <col min="11778" max="11784" width="10.42578125" style="1005" bestFit="1" customWidth="1"/>
    <col min="11785" max="11786" width="9.42578125" style="1005" bestFit="1" customWidth="1"/>
    <col min="11787" max="11787" width="8" style="1005" bestFit="1" customWidth="1"/>
    <col min="11788" max="11788" width="10.42578125" style="1005" bestFit="1" customWidth="1"/>
    <col min="11789" max="11789" width="9.42578125" style="1005" bestFit="1" customWidth="1"/>
    <col min="11790" max="11791" width="10.42578125" style="1005" bestFit="1" customWidth="1"/>
    <col min="11792" max="11792" width="14.28515625" style="1005" bestFit="1" customWidth="1"/>
    <col min="11793" max="12032" width="9.140625" style="1005"/>
    <col min="12033" max="12033" width="78.42578125" style="1005" customWidth="1"/>
    <col min="12034" max="12040" width="10.42578125" style="1005" bestFit="1" customWidth="1"/>
    <col min="12041" max="12042" width="9.42578125" style="1005" bestFit="1" customWidth="1"/>
    <col min="12043" max="12043" width="8" style="1005" bestFit="1" customWidth="1"/>
    <col min="12044" max="12044" width="10.42578125" style="1005" bestFit="1" customWidth="1"/>
    <col min="12045" max="12045" width="9.42578125" style="1005" bestFit="1" customWidth="1"/>
    <col min="12046" max="12047" width="10.42578125" style="1005" bestFit="1" customWidth="1"/>
    <col min="12048" max="12048" width="14.28515625" style="1005" bestFit="1" customWidth="1"/>
    <col min="12049" max="12288" width="9.140625" style="1005"/>
    <col min="12289" max="12289" width="78.42578125" style="1005" customWidth="1"/>
    <col min="12290" max="12296" width="10.42578125" style="1005" bestFit="1" customWidth="1"/>
    <col min="12297" max="12298" width="9.42578125" style="1005" bestFit="1" customWidth="1"/>
    <col min="12299" max="12299" width="8" style="1005" bestFit="1" customWidth="1"/>
    <col min="12300" max="12300" width="10.42578125" style="1005" bestFit="1" customWidth="1"/>
    <col min="12301" max="12301" width="9.42578125" style="1005" bestFit="1" customWidth="1"/>
    <col min="12302" max="12303" width="10.42578125" style="1005" bestFit="1" customWidth="1"/>
    <col min="12304" max="12304" width="14.28515625" style="1005" bestFit="1" customWidth="1"/>
    <col min="12305" max="12544" width="9.140625" style="1005"/>
    <col min="12545" max="12545" width="78.42578125" style="1005" customWidth="1"/>
    <col min="12546" max="12552" width="10.42578125" style="1005" bestFit="1" customWidth="1"/>
    <col min="12553" max="12554" width="9.42578125" style="1005" bestFit="1" customWidth="1"/>
    <col min="12555" max="12555" width="8" style="1005" bestFit="1" customWidth="1"/>
    <col min="12556" max="12556" width="10.42578125" style="1005" bestFit="1" customWidth="1"/>
    <col min="12557" max="12557" width="9.42578125" style="1005" bestFit="1" customWidth="1"/>
    <col min="12558" max="12559" width="10.42578125" style="1005" bestFit="1" customWidth="1"/>
    <col min="12560" max="12560" width="14.28515625" style="1005" bestFit="1" customWidth="1"/>
    <col min="12561" max="12800" width="9.140625" style="1005"/>
    <col min="12801" max="12801" width="78.42578125" style="1005" customWidth="1"/>
    <col min="12802" max="12808" width="10.42578125" style="1005" bestFit="1" customWidth="1"/>
    <col min="12809" max="12810" width="9.42578125" style="1005" bestFit="1" customWidth="1"/>
    <col min="12811" max="12811" width="8" style="1005" bestFit="1" customWidth="1"/>
    <col min="12812" max="12812" width="10.42578125" style="1005" bestFit="1" customWidth="1"/>
    <col min="12813" max="12813" width="9.42578125" style="1005" bestFit="1" customWidth="1"/>
    <col min="12814" max="12815" width="10.42578125" style="1005" bestFit="1" customWidth="1"/>
    <col min="12816" max="12816" width="14.28515625" style="1005" bestFit="1" customWidth="1"/>
    <col min="12817" max="13056" width="9.140625" style="1005"/>
    <col min="13057" max="13057" width="78.42578125" style="1005" customWidth="1"/>
    <col min="13058" max="13064" width="10.42578125" style="1005" bestFit="1" customWidth="1"/>
    <col min="13065" max="13066" width="9.42578125" style="1005" bestFit="1" customWidth="1"/>
    <col min="13067" max="13067" width="8" style="1005" bestFit="1" customWidth="1"/>
    <col min="13068" max="13068" width="10.42578125" style="1005" bestFit="1" customWidth="1"/>
    <col min="13069" max="13069" width="9.42578125" style="1005" bestFit="1" customWidth="1"/>
    <col min="13070" max="13071" width="10.42578125" style="1005" bestFit="1" customWidth="1"/>
    <col min="13072" max="13072" width="14.28515625" style="1005" bestFit="1" customWidth="1"/>
    <col min="13073" max="13312" width="9.140625" style="1005"/>
    <col min="13313" max="13313" width="78.42578125" style="1005" customWidth="1"/>
    <col min="13314" max="13320" width="10.42578125" style="1005" bestFit="1" customWidth="1"/>
    <col min="13321" max="13322" width="9.42578125" style="1005" bestFit="1" customWidth="1"/>
    <col min="13323" max="13323" width="8" style="1005" bestFit="1" customWidth="1"/>
    <col min="13324" max="13324" width="10.42578125" style="1005" bestFit="1" customWidth="1"/>
    <col min="13325" max="13325" width="9.42578125" style="1005" bestFit="1" customWidth="1"/>
    <col min="13326" max="13327" width="10.42578125" style="1005" bestFit="1" customWidth="1"/>
    <col min="13328" max="13328" width="14.28515625" style="1005" bestFit="1" customWidth="1"/>
    <col min="13329" max="13568" width="9.140625" style="1005"/>
    <col min="13569" max="13569" width="78.42578125" style="1005" customWidth="1"/>
    <col min="13570" max="13576" width="10.42578125" style="1005" bestFit="1" customWidth="1"/>
    <col min="13577" max="13578" width="9.42578125" style="1005" bestFit="1" customWidth="1"/>
    <col min="13579" max="13579" width="8" style="1005" bestFit="1" customWidth="1"/>
    <col min="13580" max="13580" width="10.42578125" style="1005" bestFit="1" customWidth="1"/>
    <col min="13581" max="13581" width="9.42578125" style="1005" bestFit="1" customWidth="1"/>
    <col min="13582" max="13583" width="10.42578125" style="1005" bestFit="1" customWidth="1"/>
    <col min="13584" max="13584" width="14.28515625" style="1005" bestFit="1" customWidth="1"/>
    <col min="13585" max="13824" width="9.140625" style="1005"/>
    <col min="13825" max="13825" width="78.42578125" style="1005" customWidth="1"/>
    <col min="13826" max="13832" width="10.42578125" style="1005" bestFit="1" customWidth="1"/>
    <col min="13833" max="13834" width="9.42578125" style="1005" bestFit="1" customWidth="1"/>
    <col min="13835" max="13835" width="8" style="1005" bestFit="1" customWidth="1"/>
    <col min="13836" max="13836" width="10.42578125" style="1005" bestFit="1" customWidth="1"/>
    <col min="13837" max="13837" width="9.42578125" style="1005" bestFit="1" customWidth="1"/>
    <col min="13838" max="13839" width="10.42578125" style="1005" bestFit="1" customWidth="1"/>
    <col min="13840" max="13840" width="14.28515625" style="1005" bestFit="1" customWidth="1"/>
    <col min="13841" max="14080" width="9.140625" style="1005"/>
    <col min="14081" max="14081" width="78.42578125" style="1005" customWidth="1"/>
    <col min="14082" max="14088" width="10.42578125" style="1005" bestFit="1" customWidth="1"/>
    <col min="14089" max="14090" width="9.42578125" style="1005" bestFit="1" customWidth="1"/>
    <col min="14091" max="14091" width="8" style="1005" bestFit="1" customWidth="1"/>
    <col min="14092" max="14092" width="10.42578125" style="1005" bestFit="1" customWidth="1"/>
    <col min="14093" max="14093" width="9.42578125" style="1005" bestFit="1" customWidth="1"/>
    <col min="14094" max="14095" width="10.42578125" style="1005" bestFit="1" customWidth="1"/>
    <col min="14096" max="14096" width="14.28515625" style="1005" bestFit="1" customWidth="1"/>
    <col min="14097" max="14336" width="9.140625" style="1005"/>
    <col min="14337" max="14337" width="78.42578125" style="1005" customWidth="1"/>
    <col min="14338" max="14344" width="10.42578125" style="1005" bestFit="1" customWidth="1"/>
    <col min="14345" max="14346" width="9.42578125" style="1005" bestFit="1" customWidth="1"/>
    <col min="14347" max="14347" width="8" style="1005" bestFit="1" customWidth="1"/>
    <col min="14348" max="14348" width="10.42578125" style="1005" bestFit="1" customWidth="1"/>
    <col min="14349" max="14349" width="9.42578125" style="1005" bestFit="1" customWidth="1"/>
    <col min="14350" max="14351" width="10.42578125" style="1005" bestFit="1" customWidth="1"/>
    <col min="14352" max="14352" width="14.28515625" style="1005" bestFit="1" customWidth="1"/>
    <col min="14353" max="14592" width="9.140625" style="1005"/>
    <col min="14593" max="14593" width="78.42578125" style="1005" customWidth="1"/>
    <col min="14594" max="14600" width="10.42578125" style="1005" bestFit="1" customWidth="1"/>
    <col min="14601" max="14602" width="9.42578125" style="1005" bestFit="1" customWidth="1"/>
    <col min="14603" max="14603" width="8" style="1005" bestFit="1" customWidth="1"/>
    <col min="14604" max="14604" width="10.42578125" style="1005" bestFit="1" customWidth="1"/>
    <col min="14605" max="14605" width="9.42578125" style="1005" bestFit="1" customWidth="1"/>
    <col min="14606" max="14607" width="10.42578125" style="1005" bestFit="1" customWidth="1"/>
    <col min="14608" max="14608" width="14.28515625" style="1005" bestFit="1" customWidth="1"/>
    <col min="14609" max="14848" width="9.140625" style="1005"/>
    <col min="14849" max="14849" width="78.42578125" style="1005" customWidth="1"/>
    <col min="14850" max="14856" width="10.42578125" style="1005" bestFit="1" customWidth="1"/>
    <col min="14857" max="14858" width="9.42578125" style="1005" bestFit="1" customWidth="1"/>
    <col min="14859" max="14859" width="8" style="1005" bestFit="1" customWidth="1"/>
    <col min="14860" max="14860" width="10.42578125" style="1005" bestFit="1" customWidth="1"/>
    <col min="14861" max="14861" width="9.42578125" style="1005" bestFit="1" customWidth="1"/>
    <col min="14862" max="14863" width="10.42578125" style="1005" bestFit="1" customWidth="1"/>
    <col min="14864" max="14864" width="14.28515625" style="1005" bestFit="1" customWidth="1"/>
    <col min="14865" max="15104" width="9.140625" style="1005"/>
    <col min="15105" max="15105" width="78.42578125" style="1005" customWidth="1"/>
    <col min="15106" max="15112" width="10.42578125" style="1005" bestFit="1" customWidth="1"/>
    <col min="15113" max="15114" width="9.42578125" style="1005" bestFit="1" customWidth="1"/>
    <col min="15115" max="15115" width="8" style="1005" bestFit="1" customWidth="1"/>
    <col min="15116" max="15116" width="10.42578125" style="1005" bestFit="1" customWidth="1"/>
    <col min="15117" max="15117" width="9.42578125" style="1005" bestFit="1" customWidth="1"/>
    <col min="15118" max="15119" width="10.42578125" style="1005" bestFit="1" customWidth="1"/>
    <col min="15120" max="15120" width="14.28515625" style="1005" bestFit="1" customWidth="1"/>
    <col min="15121" max="15360" width="9.140625" style="1005"/>
    <col min="15361" max="15361" width="78.42578125" style="1005" customWidth="1"/>
    <col min="15362" max="15368" width="10.42578125" style="1005" bestFit="1" customWidth="1"/>
    <col min="15369" max="15370" width="9.42578125" style="1005" bestFit="1" customWidth="1"/>
    <col min="15371" max="15371" width="8" style="1005" bestFit="1" customWidth="1"/>
    <col min="15372" max="15372" width="10.42578125" style="1005" bestFit="1" customWidth="1"/>
    <col min="15373" max="15373" width="9.42578125" style="1005" bestFit="1" customWidth="1"/>
    <col min="15374" max="15375" width="10.42578125" style="1005" bestFit="1" customWidth="1"/>
    <col min="15376" max="15376" width="14.28515625" style="1005" bestFit="1" customWidth="1"/>
    <col min="15377" max="15616" width="9.140625" style="1005"/>
    <col min="15617" max="15617" width="78.42578125" style="1005" customWidth="1"/>
    <col min="15618" max="15624" width="10.42578125" style="1005" bestFit="1" customWidth="1"/>
    <col min="15625" max="15626" width="9.42578125" style="1005" bestFit="1" customWidth="1"/>
    <col min="15627" max="15627" width="8" style="1005" bestFit="1" customWidth="1"/>
    <col min="15628" max="15628" width="10.42578125" style="1005" bestFit="1" customWidth="1"/>
    <col min="15629" max="15629" width="9.42578125" style="1005" bestFit="1" customWidth="1"/>
    <col min="15630" max="15631" width="10.42578125" style="1005" bestFit="1" customWidth="1"/>
    <col min="15632" max="15632" width="14.28515625" style="1005" bestFit="1" customWidth="1"/>
    <col min="15633" max="15872" width="9.140625" style="1005"/>
    <col min="15873" max="15873" width="78.42578125" style="1005" customWidth="1"/>
    <col min="15874" max="15880" width="10.42578125" style="1005" bestFit="1" customWidth="1"/>
    <col min="15881" max="15882" width="9.42578125" style="1005" bestFit="1" customWidth="1"/>
    <col min="15883" max="15883" width="8" style="1005" bestFit="1" customWidth="1"/>
    <col min="15884" max="15884" width="10.42578125" style="1005" bestFit="1" customWidth="1"/>
    <col min="15885" max="15885" width="9.42578125" style="1005" bestFit="1" customWidth="1"/>
    <col min="15886" max="15887" width="10.42578125" style="1005" bestFit="1" customWidth="1"/>
    <col min="15888" max="15888" width="14.28515625" style="1005" bestFit="1" customWidth="1"/>
    <col min="15889" max="16128" width="9.140625" style="1005"/>
    <col min="16129" max="16129" width="78.42578125" style="1005" customWidth="1"/>
    <col min="16130" max="16136" width="10.42578125" style="1005" bestFit="1" customWidth="1"/>
    <col min="16137" max="16138" width="9.42578125" style="1005" bestFit="1" customWidth="1"/>
    <col min="16139" max="16139" width="8" style="1005" bestFit="1" customWidth="1"/>
    <col min="16140" max="16140" width="10.42578125" style="1005" bestFit="1" customWidth="1"/>
    <col min="16141" max="16141" width="9.42578125" style="1005" bestFit="1" customWidth="1"/>
    <col min="16142" max="16143" width="10.42578125" style="1005" bestFit="1" customWidth="1"/>
    <col min="16144" max="16144" width="14.28515625" style="1005" bestFit="1" customWidth="1"/>
    <col min="16145" max="16384" width="9.140625" style="1005"/>
  </cols>
  <sheetData>
    <row r="1" spans="1:16" s="105" customFormat="1" ht="37.5" customHeight="1">
      <c r="A1" s="1169" t="s">
        <v>1269</v>
      </c>
      <c r="B1" s="1169"/>
      <c r="C1" s="1169"/>
      <c r="D1" s="1169"/>
      <c r="E1" s="1169"/>
      <c r="F1" s="1169"/>
      <c r="G1" s="1169"/>
      <c r="H1" s="1169"/>
      <c r="I1" s="1169"/>
      <c r="J1" s="1169"/>
      <c r="K1" s="1169"/>
      <c r="L1" s="1169"/>
      <c r="M1" s="1169"/>
      <c r="N1" s="1169"/>
      <c r="O1" s="1169"/>
      <c r="P1" s="1169"/>
    </row>
    <row r="2" spans="1:16" s="105" customFormat="1" ht="24.75" customHeight="1">
      <c r="A2" s="1169" t="s">
        <v>306</v>
      </c>
      <c r="B2" s="1169"/>
      <c r="C2" s="1169"/>
      <c r="D2" s="1169"/>
      <c r="E2" s="1169"/>
      <c r="F2" s="1169"/>
      <c r="G2" s="1169"/>
      <c r="H2" s="1169"/>
      <c r="I2" s="1169"/>
      <c r="J2" s="1169"/>
      <c r="K2" s="1169"/>
      <c r="L2" s="1169"/>
      <c r="M2" s="1169"/>
      <c r="N2" s="1169"/>
      <c r="O2" s="1169"/>
      <c r="P2" s="1169"/>
    </row>
    <row r="3" spans="1:16" s="105" customFormat="1" ht="24.75" customHeight="1">
      <c r="A3" s="1169" t="s">
        <v>1487</v>
      </c>
      <c r="B3" s="1169"/>
      <c r="C3" s="1169"/>
      <c r="D3" s="1169"/>
      <c r="E3" s="1169"/>
      <c r="F3" s="1169"/>
      <c r="G3" s="1169"/>
      <c r="H3" s="1169"/>
      <c r="I3" s="1169"/>
      <c r="J3" s="1169"/>
      <c r="K3" s="1169"/>
      <c r="L3" s="1169"/>
      <c r="M3" s="1169"/>
      <c r="N3" s="1169"/>
      <c r="O3" s="1169"/>
      <c r="P3" s="1169"/>
    </row>
    <row r="4" spans="1:16" s="106" customFormat="1" ht="36" customHeight="1">
      <c r="A4" s="1171" t="s">
        <v>2</v>
      </c>
      <c r="B4" s="1171"/>
      <c r="C4" s="1171"/>
      <c r="D4" s="1171"/>
      <c r="E4" s="1171"/>
      <c r="F4" s="1171"/>
      <c r="G4" s="1171"/>
      <c r="H4" s="1171"/>
      <c r="I4" s="1171"/>
      <c r="J4" s="1171"/>
      <c r="K4" s="1171"/>
      <c r="L4" s="1171"/>
      <c r="M4" s="1171"/>
      <c r="N4" s="1171"/>
      <c r="O4" s="1171"/>
      <c r="P4" s="1171"/>
    </row>
    <row r="5" spans="1:16" ht="2.25" customHeight="1" thickBot="1">
      <c r="A5" s="703"/>
      <c r="B5" s="755"/>
      <c r="C5" s="755"/>
      <c r="D5" s="755"/>
      <c r="E5" s="755"/>
      <c r="F5" s="755"/>
      <c r="G5" s="755"/>
      <c r="H5" s="755"/>
    </row>
    <row r="6" spans="1:16" s="93" customFormat="1" ht="32.25" customHeight="1" thickTop="1" thickBot="1">
      <c r="A6" s="119"/>
      <c r="B6" s="120" t="s">
        <v>307</v>
      </c>
      <c r="C6" s="120" t="s">
        <v>308</v>
      </c>
      <c r="D6" s="120" t="s">
        <v>309</v>
      </c>
      <c r="E6" s="120" t="s">
        <v>310</v>
      </c>
      <c r="F6" s="120" t="s">
        <v>311</v>
      </c>
      <c r="G6" s="120" t="s">
        <v>312</v>
      </c>
      <c r="H6" s="120" t="s">
        <v>313</v>
      </c>
      <c r="I6" s="120" t="s">
        <v>314</v>
      </c>
      <c r="J6" s="120" t="s">
        <v>315</v>
      </c>
      <c r="K6" s="120" t="s">
        <v>316</v>
      </c>
      <c r="L6" s="120" t="s">
        <v>317</v>
      </c>
      <c r="M6" s="120" t="s">
        <v>318</v>
      </c>
      <c r="N6" s="120" t="s">
        <v>1273</v>
      </c>
      <c r="O6" s="1023" t="s">
        <v>1274</v>
      </c>
      <c r="P6" s="1023" t="s">
        <v>319</v>
      </c>
    </row>
    <row r="7" spans="1:16" s="93" customFormat="1" ht="17.100000000000001" customHeight="1" thickTop="1" thickBot="1">
      <c r="A7" s="119" t="s">
        <v>8</v>
      </c>
      <c r="B7" s="723">
        <v>18602956.074450001</v>
      </c>
      <c r="C7" s="723">
        <v>18711039.245310001</v>
      </c>
      <c r="D7" s="723">
        <v>21782841.778110001</v>
      </c>
      <c r="E7" s="723">
        <v>15555791.09873</v>
      </c>
      <c r="F7" s="723">
        <v>12657989.685940001</v>
      </c>
      <c r="G7" s="723">
        <v>7828587.4769200003</v>
      </c>
      <c r="H7" s="723">
        <v>7236421.3237299994</v>
      </c>
      <c r="I7" s="723">
        <v>8996474.4749500006</v>
      </c>
      <c r="J7" s="723">
        <v>194786.68713999999</v>
      </c>
      <c r="K7" s="723">
        <v>455106.33079000004</v>
      </c>
      <c r="L7" s="723">
        <v>8608921.7757900003</v>
      </c>
      <c r="M7" s="723">
        <v>1910365.1932999999</v>
      </c>
      <c r="N7" s="723">
        <v>6737239.5912799994</v>
      </c>
      <c r="O7" s="723">
        <v>6507234.3664499996</v>
      </c>
      <c r="P7" s="723">
        <v>135785755.10288998</v>
      </c>
    </row>
    <row r="8" spans="1:16" s="93" customFormat="1" ht="17.100000000000001" customHeight="1" thickTop="1" thickBot="1">
      <c r="A8" s="731" t="s">
        <v>9</v>
      </c>
      <c r="B8" s="725">
        <v>2621933.2184099997</v>
      </c>
      <c r="C8" s="725">
        <v>3570256.2442800002</v>
      </c>
      <c r="D8" s="725">
        <v>2820604.06097</v>
      </c>
      <c r="E8" s="725">
        <v>2814814.4290200002</v>
      </c>
      <c r="F8" s="725">
        <v>1876886.4877500001</v>
      </c>
      <c r="G8" s="725">
        <v>1330827.1668499999</v>
      </c>
      <c r="H8" s="725">
        <v>739263.62082000007</v>
      </c>
      <c r="I8" s="725">
        <v>291784.78061999998</v>
      </c>
      <c r="J8" s="725">
        <v>55866.378140000001</v>
      </c>
      <c r="K8" s="725">
        <v>192340.99226</v>
      </c>
      <c r="L8" s="725">
        <v>755821.35992999992</v>
      </c>
      <c r="M8" s="725">
        <v>155344.37756999998</v>
      </c>
      <c r="N8" s="725">
        <v>549244.34204999998</v>
      </c>
      <c r="O8" s="725">
        <v>476792.69880000001</v>
      </c>
      <c r="P8" s="725">
        <v>18251780.157470003</v>
      </c>
    </row>
    <row r="9" spans="1:16" s="93" customFormat="1" ht="17.100000000000001" customHeight="1" thickTop="1">
      <c r="A9" s="732" t="s">
        <v>10</v>
      </c>
      <c r="B9" s="727">
        <v>626663.12361000001</v>
      </c>
      <c r="C9" s="727">
        <v>1804508.9480000001</v>
      </c>
      <c r="D9" s="727">
        <v>962180.62259000004</v>
      </c>
      <c r="E9" s="727">
        <v>880387.12388999993</v>
      </c>
      <c r="F9" s="727">
        <v>641165.85880999989</v>
      </c>
      <c r="G9" s="727">
        <v>506185.43802</v>
      </c>
      <c r="H9" s="727">
        <v>316803.32854000002</v>
      </c>
      <c r="I9" s="727">
        <v>155844.15074000001</v>
      </c>
      <c r="J9" s="727">
        <v>8792.9555799999998</v>
      </c>
      <c r="K9" s="727">
        <v>37738.345950000003</v>
      </c>
      <c r="L9" s="727">
        <v>235754.22295</v>
      </c>
      <c r="M9" s="727">
        <v>42329.092939999995</v>
      </c>
      <c r="N9" s="727">
        <v>158092.21044</v>
      </c>
      <c r="O9" s="727">
        <v>293398.92405000003</v>
      </c>
      <c r="P9" s="727">
        <v>6669844.3461099993</v>
      </c>
    </row>
    <row r="10" spans="1:16" s="93" customFormat="1" ht="17.100000000000001" customHeight="1">
      <c r="A10" s="732" t="s">
        <v>11</v>
      </c>
      <c r="B10" s="727">
        <v>1839324.8752599999</v>
      </c>
      <c r="C10" s="727">
        <v>1571296.1581999999</v>
      </c>
      <c r="D10" s="727">
        <v>1741987.9625899999</v>
      </c>
      <c r="E10" s="727">
        <v>1784575.4839999999</v>
      </c>
      <c r="F10" s="727">
        <v>1015264.44797</v>
      </c>
      <c r="G10" s="727">
        <v>761755.21810000006</v>
      </c>
      <c r="H10" s="727">
        <v>383932.1005</v>
      </c>
      <c r="I10" s="727">
        <v>124732.11274</v>
      </c>
      <c r="J10" s="727">
        <v>30354.22193</v>
      </c>
      <c r="K10" s="727">
        <v>147309.44469999999</v>
      </c>
      <c r="L10" s="727">
        <v>221478.73678000001</v>
      </c>
      <c r="M10" s="727">
        <v>101475.37923999999</v>
      </c>
      <c r="N10" s="727">
        <v>372388.18776</v>
      </c>
      <c r="O10" s="727">
        <v>143958.70864</v>
      </c>
      <c r="P10" s="727">
        <v>10239833.038410001</v>
      </c>
    </row>
    <row r="11" spans="1:16" s="93" customFormat="1" ht="17.100000000000001" customHeight="1">
      <c r="A11" s="732" t="s">
        <v>12</v>
      </c>
      <c r="B11" s="727">
        <v>0</v>
      </c>
      <c r="C11" s="727">
        <v>0</v>
      </c>
      <c r="D11" s="727">
        <v>0</v>
      </c>
      <c r="E11" s="727">
        <v>0</v>
      </c>
      <c r="F11" s="727">
        <v>10.416219999999999</v>
      </c>
      <c r="G11" s="727">
        <v>930.54104000000007</v>
      </c>
      <c r="H11" s="727">
        <v>0</v>
      </c>
      <c r="I11" s="727">
        <v>0.01</v>
      </c>
      <c r="J11" s="727">
        <v>16542.477149999999</v>
      </c>
      <c r="K11" s="727">
        <v>1356.80846</v>
      </c>
      <c r="L11" s="727">
        <v>244913.11668000001</v>
      </c>
      <c r="M11" s="727">
        <v>11460.18317</v>
      </c>
      <c r="N11" s="727">
        <v>9652.8284399999993</v>
      </c>
      <c r="O11" s="727">
        <v>39435.06611</v>
      </c>
      <c r="P11" s="727">
        <v>324301.44727</v>
      </c>
    </row>
    <row r="12" spans="1:16" s="93" customFormat="1" ht="17.100000000000001" customHeight="1">
      <c r="A12" s="732" t="s">
        <v>13</v>
      </c>
      <c r="B12" s="727">
        <v>0</v>
      </c>
      <c r="C12" s="727">
        <v>0</v>
      </c>
      <c r="D12" s="727">
        <v>0</v>
      </c>
      <c r="E12" s="727">
        <v>0</v>
      </c>
      <c r="F12" s="727">
        <v>0</v>
      </c>
      <c r="G12" s="727">
        <v>0</v>
      </c>
      <c r="H12" s="727">
        <v>0</v>
      </c>
      <c r="I12" s="727">
        <v>0</v>
      </c>
      <c r="J12" s="727">
        <v>27.51848</v>
      </c>
      <c r="K12" s="727">
        <v>5565.6076800000001</v>
      </c>
      <c r="L12" s="727">
        <v>0</v>
      </c>
      <c r="M12" s="727">
        <v>0</v>
      </c>
      <c r="N12" s="727">
        <v>0</v>
      </c>
      <c r="O12" s="727">
        <v>0</v>
      </c>
      <c r="P12" s="727">
        <v>5593.1261599999998</v>
      </c>
    </row>
    <row r="13" spans="1:16" s="93" customFormat="1" ht="17.100000000000001" customHeight="1">
      <c r="A13" s="732" t="s">
        <v>14</v>
      </c>
      <c r="B13" s="727">
        <v>118952.67625</v>
      </c>
      <c r="C13" s="727">
        <v>175977.45434999999</v>
      </c>
      <c r="D13" s="727">
        <v>86719.662230000002</v>
      </c>
      <c r="E13" s="727">
        <v>149850.54881000001</v>
      </c>
      <c r="F13" s="727">
        <v>199821.54872999998</v>
      </c>
      <c r="G13" s="727">
        <v>61813.04838</v>
      </c>
      <c r="H13" s="727">
        <v>30331.88307</v>
      </c>
      <c r="I13" s="727">
        <v>11208.50714</v>
      </c>
      <c r="J13" s="727">
        <v>0</v>
      </c>
      <c r="K13" s="727">
        <v>370.78546999999998</v>
      </c>
      <c r="L13" s="727">
        <v>53502.276770000004</v>
      </c>
      <c r="M13" s="727">
        <v>0</v>
      </c>
      <c r="N13" s="727">
        <v>2909.1324799999998</v>
      </c>
      <c r="O13" s="727">
        <v>0</v>
      </c>
      <c r="P13" s="727">
        <v>891457.52367999998</v>
      </c>
    </row>
    <row r="14" spans="1:16" s="93" customFormat="1" ht="17.100000000000001" customHeight="1">
      <c r="A14" s="732" t="s">
        <v>15</v>
      </c>
      <c r="B14" s="727">
        <v>36992.543290000001</v>
      </c>
      <c r="C14" s="727">
        <v>18722.144</v>
      </c>
      <c r="D14" s="727">
        <v>33136.677629999998</v>
      </c>
      <c r="E14" s="727">
        <v>1.2723199999999999</v>
      </c>
      <c r="F14" s="727">
        <v>20921.544100000003</v>
      </c>
      <c r="G14" s="727">
        <v>142.92131000000001</v>
      </c>
      <c r="H14" s="727">
        <v>8196.3087099999993</v>
      </c>
      <c r="I14" s="727">
        <v>0</v>
      </c>
      <c r="J14" s="727">
        <v>149.20500000000001</v>
      </c>
      <c r="K14" s="727">
        <v>0</v>
      </c>
      <c r="L14" s="727">
        <v>173.00675000000001</v>
      </c>
      <c r="M14" s="727">
        <v>79.722220000000007</v>
      </c>
      <c r="N14" s="727">
        <v>6201.9829300000001</v>
      </c>
      <c r="O14" s="727">
        <v>0</v>
      </c>
      <c r="P14" s="727">
        <v>124717.32826000001</v>
      </c>
    </row>
    <row r="15" spans="1:16" s="93" customFormat="1" ht="17.100000000000001" customHeight="1">
      <c r="A15" s="732" t="s">
        <v>16</v>
      </c>
      <c r="B15" s="727">
        <v>0</v>
      </c>
      <c r="C15" s="727">
        <v>0</v>
      </c>
      <c r="D15" s="727">
        <v>0</v>
      </c>
      <c r="E15" s="727">
        <v>0</v>
      </c>
      <c r="F15" s="727">
        <v>0</v>
      </c>
      <c r="G15" s="727">
        <v>0</v>
      </c>
      <c r="H15" s="727">
        <v>0</v>
      </c>
      <c r="I15" s="727">
        <v>0</v>
      </c>
      <c r="J15" s="727">
        <v>0</v>
      </c>
      <c r="K15" s="727">
        <v>0</v>
      </c>
      <c r="L15" s="727">
        <v>0</v>
      </c>
      <c r="M15" s="727">
        <v>0</v>
      </c>
      <c r="N15" s="727">
        <v>0</v>
      </c>
      <c r="O15" s="727">
        <v>0</v>
      </c>
      <c r="P15" s="727">
        <v>0</v>
      </c>
    </row>
    <row r="16" spans="1:16" s="93" customFormat="1" ht="17.100000000000001" customHeight="1" thickBot="1">
      <c r="A16" s="732" t="s">
        <v>17</v>
      </c>
      <c r="B16" s="727">
        <v>0</v>
      </c>
      <c r="C16" s="727">
        <v>-248.46026999999998</v>
      </c>
      <c r="D16" s="727">
        <v>-3420.8640699999996</v>
      </c>
      <c r="E16" s="727">
        <v>0</v>
      </c>
      <c r="F16" s="727">
        <v>-297.32808</v>
      </c>
      <c r="G16" s="727">
        <v>0</v>
      </c>
      <c r="H16" s="727">
        <v>0</v>
      </c>
      <c r="I16" s="727">
        <v>0</v>
      </c>
      <c r="J16" s="727">
        <v>0</v>
      </c>
      <c r="K16" s="727">
        <v>0</v>
      </c>
      <c r="L16" s="727">
        <v>0</v>
      </c>
      <c r="M16" s="727">
        <v>0</v>
      </c>
      <c r="N16" s="727">
        <v>0</v>
      </c>
      <c r="O16" s="727">
        <v>0</v>
      </c>
      <c r="P16" s="727">
        <v>-3966.6524199999999</v>
      </c>
    </row>
    <row r="17" spans="1:16" s="93" customFormat="1" ht="17.100000000000001" customHeight="1" thickTop="1" thickBot="1">
      <c r="A17" s="731" t="s">
        <v>18</v>
      </c>
      <c r="B17" s="725">
        <v>4790991.4112799997</v>
      </c>
      <c r="C17" s="725">
        <v>5005339.0885299994</v>
      </c>
      <c r="D17" s="725">
        <v>6122992.48606</v>
      </c>
      <c r="E17" s="725">
        <v>4061732.1161599997</v>
      </c>
      <c r="F17" s="725">
        <v>2593695.08659</v>
      </c>
      <c r="G17" s="725">
        <v>1370510.7700999998</v>
      </c>
      <c r="H17" s="725">
        <v>1405222.5211500002</v>
      </c>
      <c r="I17" s="725">
        <v>1126910.2262599999</v>
      </c>
      <c r="J17" s="725">
        <v>26899.858909999999</v>
      </c>
      <c r="K17" s="725">
        <v>79740.975560000006</v>
      </c>
      <c r="L17" s="725">
        <v>722213.23242999997</v>
      </c>
      <c r="M17" s="725">
        <v>188301.02194999999</v>
      </c>
      <c r="N17" s="725">
        <v>1238630.0768299999</v>
      </c>
      <c r="O17" s="725">
        <v>449345.44304000004</v>
      </c>
      <c r="P17" s="725">
        <v>29182524.314849999</v>
      </c>
    </row>
    <row r="18" spans="1:16" s="93" customFormat="1" ht="17.100000000000001" customHeight="1" thickTop="1">
      <c r="A18" s="732" t="s">
        <v>19</v>
      </c>
      <c r="B18" s="727">
        <v>1450162.3710099999</v>
      </c>
      <c r="C18" s="727">
        <v>2085450.3</v>
      </c>
      <c r="D18" s="727">
        <v>2055052.5079999999</v>
      </c>
      <c r="E18" s="727">
        <v>1106848.26458</v>
      </c>
      <c r="F18" s="727">
        <v>1003102.7304999999</v>
      </c>
      <c r="G18" s="727">
        <v>239786.07799000002</v>
      </c>
      <c r="H18" s="727">
        <v>600303.71284000005</v>
      </c>
      <c r="I18" s="727">
        <v>31650.552</v>
      </c>
      <c r="J18" s="727">
        <v>0</v>
      </c>
      <c r="K18" s="727">
        <v>0</v>
      </c>
      <c r="L18" s="727">
        <v>42966.9</v>
      </c>
      <c r="M18" s="727">
        <v>0</v>
      </c>
      <c r="N18" s="727">
        <v>1686.1575600000001</v>
      </c>
      <c r="O18" s="727">
        <v>0</v>
      </c>
      <c r="P18" s="727">
        <v>8617009.574479999</v>
      </c>
    </row>
    <row r="19" spans="1:16" s="93" customFormat="1" ht="17.100000000000001" customHeight="1">
      <c r="A19" s="732" t="s">
        <v>20</v>
      </c>
      <c r="B19" s="727">
        <v>666164.98152999999</v>
      </c>
      <c r="C19" s="727">
        <v>423519.79836000002</v>
      </c>
      <c r="D19" s="727">
        <v>176117.51709000001</v>
      </c>
      <c r="E19" s="727">
        <v>240579.00468000001</v>
      </c>
      <c r="F19" s="727">
        <v>16723.47551</v>
      </c>
      <c r="G19" s="727">
        <v>121292.20788</v>
      </c>
      <c r="H19" s="727">
        <v>70056.582439999998</v>
      </c>
      <c r="I19" s="727">
        <v>244364.21549</v>
      </c>
      <c r="J19" s="727">
        <v>4151.4471299999996</v>
      </c>
      <c r="K19" s="727">
        <v>0</v>
      </c>
      <c r="L19" s="727">
        <v>54859.972670000003</v>
      </c>
      <c r="M19" s="727">
        <v>4.2117200000000006</v>
      </c>
      <c r="N19" s="727">
        <v>5380.2477500000005</v>
      </c>
      <c r="O19" s="727">
        <v>30499.36882</v>
      </c>
      <c r="P19" s="727">
        <v>2053713.03107</v>
      </c>
    </row>
    <row r="20" spans="1:16" s="93" customFormat="1" ht="17.100000000000001" customHeight="1">
      <c r="A20" s="732" t="s">
        <v>21</v>
      </c>
      <c r="B20" s="727">
        <v>187957.71445</v>
      </c>
      <c r="C20" s="727">
        <v>0</v>
      </c>
      <c r="D20" s="727">
        <v>400535.93397000001</v>
      </c>
      <c r="E20" s="727">
        <v>224322</v>
      </c>
      <c r="F20" s="727">
        <v>20622.947780000002</v>
      </c>
      <c r="G20" s="727">
        <v>0</v>
      </c>
      <c r="H20" s="727">
        <v>0</v>
      </c>
      <c r="I20" s="727">
        <v>28248.19944</v>
      </c>
      <c r="J20" s="727">
        <v>0</v>
      </c>
      <c r="K20" s="727">
        <v>0</v>
      </c>
      <c r="L20" s="727">
        <v>0</v>
      </c>
      <c r="M20" s="727">
        <v>0</v>
      </c>
      <c r="N20" s="727">
        <v>0</v>
      </c>
      <c r="O20" s="727">
        <v>0</v>
      </c>
      <c r="P20" s="727">
        <v>861686.79564000003</v>
      </c>
    </row>
    <row r="21" spans="1:16" s="93" customFormat="1" ht="17.100000000000001" customHeight="1">
      <c r="A21" s="732" t="s">
        <v>22</v>
      </c>
      <c r="B21" s="727">
        <v>0</v>
      </c>
      <c r="C21" s="727">
        <v>187638.08358999999</v>
      </c>
      <c r="D21" s="727">
        <v>0</v>
      </c>
      <c r="E21" s="727">
        <v>71625.283869999999</v>
      </c>
      <c r="F21" s="727">
        <v>99143.890430000014</v>
      </c>
      <c r="G21" s="727">
        <v>27366.9</v>
      </c>
      <c r="H21" s="727">
        <v>0</v>
      </c>
      <c r="I21" s="727">
        <v>0</v>
      </c>
      <c r="J21" s="727">
        <v>0</v>
      </c>
      <c r="K21" s="727">
        <v>0</v>
      </c>
      <c r="L21" s="727">
        <v>0</v>
      </c>
      <c r="M21" s="727">
        <v>0</v>
      </c>
      <c r="N21" s="727">
        <v>0</v>
      </c>
      <c r="O21" s="727">
        <v>0</v>
      </c>
      <c r="P21" s="727">
        <v>385774.15788999997</v>
      </c>
    </row>
    <row r="22" spans="1:16" s="93" customFormat="1" ht="17.100000000000001" customHeight="1">
      <c r="A22" s="732" t="s">
        <v>23</v>
      </c>
      <c r="B22" s="727">
        <v>229092.95625999998</v>
      </c>
      <c r="C22" s="727">
        <v>118212.44545999999</v>
      </c>
      <c r="D22" s="727">
        <v>347283.62362999999</v>
      </c>
      <c r="E22" s="727">
        <v>60.548139999999997</v>
      </c>
      <c r="F22" s="727">
        <v>161588.69201</v>
      </c>
      <c r="G22" s="727">
        <v>10495.32705</v>
      </c>
      <c r="H22" s="727">
        <v>15714.33498</v>
      </c>
      <c r="I22" s="727">
        <v>377829.52233999997</v>
      </c>
      <c r="J22" s="727">
        <v>0</v>
      </c>
      <c r="K22" s="727">
        <v>0</v>
      </c>
      <c r="L22" s="727">
        <v>118763.40684000001</v>
      </c>
      <c r="M22" s="727">
        <v>37880.567640000001</v>
      </c>
      <c r="N22" s="727">
        <v>3508.13679</v>
      </c>
      <c r="O22" s="727">
        <v>259.76630999999998</v>
      </c>
      <c r="P22" s="727">
        <v>1420689.32745</v>
      </c>
    </row>
    <row r="23" spans="1:16" s="93" customFormat="1" ht="17.100000000000001" customHeight="1">
      <c r="A23" s="732" t="s">
        <v>24</v>
      </c>
      <c r="B23" s="727">
        <v>2221249.34632</v>
      </c>
      <c r="C23" s="727">
        <v>2169204.50697</v>
      </c>
      <c r="D23" s="727">
        <v>3127385.7671300001</v>
      </c>
      <c r="E23" s="727">
        <v>2384550.5305400002</v>
      </c>
      <c r="F23" s="727">
        <v>1276991.6101199999</v>
      </c>
      <c r="G23" s="727">
        <v>966655.93303999992</v>
      </c>
      <c r="H23" s="727">
        <v>713757.09130999993</v>
      </c>
      <c r="I23" s="727">
        <v>443121.20097000001</v>
      </c>
      <c r="J23" s="727">
        <v>22748.411780000002</v>
      </c>
      <c r="K23" s="727">
        <v>79740.975560000006</v>
      </c>
      <c r="L23" s="727">
        <v>503743.98832</v>
      </c>
      <c r="M23" s="727">
        <v>150374.78527000002</v>
      </c>
      <c r="N23" s="727">
        <v>1217235.1081700001</v>
      </c>
      <c r="O23" s="727">
        <v>418546.57014999999</v>
      </c>
      <c r="P23" s="727">
        <v>15695305.825649999</v>
      </c>
    </row>
    <row r="24" spans="1:16" s="93" customFormat="1" ht="17.100000000000001" customHeight="1">
      <c r="A24" s="732" t="s">
        <v>25</v>
      </c>
      <c r="B24" s="727">
        <v>44837.805059999999</v>
      </c>
      <c r="C24" s="727">
        <v>39795.051469999999</v>
      </c>
      <c r="D24" s="727">
        <v>24710.867910000001</v>
      </c>
      <c r="E24" s="727">
        <v>34180.041600000004</v>
      </c>
      <c r="F24" s="727">
        <v>16975.907780000001</v>
      </c>
      <c r="G24" s="727">
        <v>4914.3241399999997</v>
      </c>
      <c r="H24" s="727">
        <v>5432.6249400000006</v>
      </c>
      <c r="I24" s="727">
        <v>1973.83419</v>
      </c>
      <c r="J24" s="727">
        <v>0</v>
      </c>
      <c r="K24" s="727">
        <v>0</v>
      </c>
      <c r="L24" s="727">
        <v>1878.9646</v>
      </c>
      <c r="M24" s="727">
        <v>41.457320000000003</v>
      </c>
      <c r="N24" s="727">
        <v>14284.222380000001</v>
      </c>
      <c r="O24" s="727">
        <v>39.737760000000002</v>
      </c>
      <c r="P24" s="727">
        <v>189064.83915000001</v>
      </c>
    </row>
    <row r="25" spans="1:16" s="93" customFormat="1" ht="17.100000000000001" customHeight="1" thickBot="1">
      <c r="A25" s="732" t="s">
        <v>26</v>
      </c>
      <c r="B25" s="727">
        <v>-8473.7633499999993</v>
      </c>
      <c r="C25" s="727">
        <v>-18481.097320000001</v>
      </c>
      <c r="D25" s="727">
        <v>-8093.7316700000001</v>
      </c>
      <c r="E25" s="727">
        <v>-433.55725000000001</v>
      </c>
      <c r="F25" s="727">
        <v>-1454.1675400000001</v>
      </c>
      <c r="G25" s="727">
        <v>0</v>
      </c>
      <c r="H25" s="727">
        <v>-41.825360000000003</v>
      </c>
      <c r="I25" s="727">
        <v>-277.29816999999997</v>
      </c>
      <c r="J25" s="727">
        <v>0</v>
      </c>
      <c r="K25" s="727">
        <v>0</v>
      </c>
      <c r="L25" s="727">
        <v>0</v>
      </c>
      <c r="M25" s="727">
        <v>0</v>
      </c>
      <c r="N25" s="727">
        <v>-3463.7958199999998</v>
      </c>
      <c r="O25" s="727">
        <v>0</v>
      </c>
      <c r="P25" s="727">
        <v>-40719.23648</v>
      </c>
    </row>
    <row r="26" spans="1:16" s="93" customFormat="1" ht="17.100000000000001" customHeight="1" thickTop="1" thickBot="1">
      <c r="A26" s="731" t="s">
        <v>27</v>
      </c>
      <c r="B26" s="725">
        <v>10113360.70401</v>
      </c>
      <c r="C26" s="725">
        <v>9325396.2973700017</v>
      </c>
      <c r="D26" s="725">
        <v>11890351.73199</v>
      </c>
      <c r="E26" s="725">
        <v>7373704.0409200005</v>
      </c>
      <c r="F26" s="725">
        <v>7963232.0230100006</v>
      </c>
      <c r="G26" s="725">
        <v>4858384.0159600005</v>
      </c>
      <c r="H26" s="725">
        <v>4842608.2205400001</v>
      </c>
      <c r="I26" s="725">
        <v>7199398.6344799995</v>
      </c>
      <c r="J26" s="725">
        <v>100834.51282999999</v>
      </c>
      <c r="K26" s="725">
        <v>164318.26704000001</v>
      </c>
      <c r="L26" s="725">
        <v>6861859.7426800001</v>
      </c>
      <c r="M26" s="725">
        <v>1426610.9798399999</v>
      </c>
      <c r="N26" s="725">
        <v>3948744.2653000001</v>
      </c>
      <c r="O26" s="725">
        <v>5087381.83182</v>
      </c>
      <c r="P26" s="725">
        <v>81156185.26778999</v>
      </c>
    </row>
    <row r="27" spans="1:16" s="93" customFormat="1" ht="17.100000000000001" customHeight="1" thickTop="1">
      <c r="A27" s="737" t="s">
        <v>28</v>
      </c>
      <c r="B27" s="727">
        <v>10142902.932610001</v>
      </c>
      <c r="C27" s="727">
        <v>9358438.1129100006</v>
      </c>
      <c r="D27" s="727">
        <v>11845304.95304</v>
      </c>
      <c r="E27" s="727">
        <v>7430659.9571499992</v>
      </c>
      <c r="F27" s="727">
        <v>7995420.9649600005</v>
      </c>
      <c r="G27" s="727">
        <v>4818986.7737499997</v>
      </c>
      <c r="H27" s="727">
        <v>4864344.1699200002</v>
      </c>
      <c r="I27" s="727">
        <v>7280588.4623999996</v>
      </c>
      <c r="J27" s="727">
        <v>100195.47920999999</v>
      </c>
      <c r="K27" s="727">
        <v>163370.39496000001</v>
      </c>
      <c r="L27" s="727">
        <v>7024820.9420299996</v>
      </c>
      <c r="M27" s="727">
        <v>1416960.0063699998</v>
      </c>
      <c r="N27" s="727">
        <v>3944257.92417</v>
      </c>
      <c r="O27" s="727">
        <v>5122306.7378000002</v>
      </c>
      <c r="P27" s="727">
        <v>81508557.811279997</v>
      </c>
    </row>
    <row r="28" spans="1:16" s="93" customFormat="1" ht="17.100000000000001" customHeight="1">
      <c r="A28" s="732" t="s">
        <v>29</v>
      </c>
      <c r="B28" s="727">
        <v>10090004.29741</v>
      </c>
      <c r="C28" s="727">
        <v>9258056.1384999994</v>
      </c>
      <c r="D28" s="727">
        <v>11724768.976049999</v>
      </c>
      <c r="E28" s="727">
        <v>7315440.7587299999</v>
      </c>
      <c r="F28" s="727">
        <v>7953405.8748199996</v>
      </c>
      <c r="G28" s="727">
        <v>4717052.6391099999</v>
      </c>
      <c r="H28" s="727">
        <v>4759086.0596899996</v>
      </c>
      <c r="I28" s="727">
        <v>7269767.7092299992</v>
      </c>
      <c r="J28" s="727">
        <v>100195.47920999999</v>
      </c>
      <c r="K28" s="727">
        <v>163370.39496000001</v>
      </c>
      <c r="L28" s="727">
        <v>6983092.80437</v>
      </c>
      <c r="M28" s="727">
        <v>1397638.1558800002</v>
      </c>
      <c r="N28" s="727">
        <v>3932852.8692800002</v>
      </c>
      <c r="O28" s="727">
        <v>5098261.6825400004</v>
      </c>
      <c r="P28" s="727">
        <v>80762993.839780003</v>
      </c>
    </row>
    <row r="29" spans="1:16" s="93" customFormat="1" ht="17.100000000000001" customHeight="1">
      <c r="A29" s="732" t="s">
        <v>30</v>
      </c>
      <c r="B29" s="727">
        <v>52898.635200000004</v>
      </c>
      <c r="C29" s="727">
        <v>99085.964420000004</v>
      </c>
      <c r="D29" s="727">
        <v>120535.97699</v>
      </c>
      <c r="E29" s="727">
        <v>115219.19842</v>
      </c>
      <c r="F29" s="727">
        <v>41993.128560000005</v>
      </c>
      <c r="G29" s="727">
        <v>101934.13464</v>
      </c>
      <c r="H29" s="727">
        <v>105258.11023000001</v>
      </c>
      <c r="I29" s="727">
        <v>10820.75317</v>
      </c>
      <c r="J29" s="727">
        <v>0</v>
      </c>
      <c r="K29" s="727">
        <v>0</v>
      </c>
      <c r="L29" s="727">
        <v>19883.858649999998</v>
      </c>
      <c r="M29" s="727">
        <v>19321.850489999997</v>
      </c>
      <c r="N29" s="727">
        <v>11011.712029999999</v>
      </c>
      <c r="O29" s="727">
        <v>22963.047790000001</v>
      </c>
      <c r="P29" s="727">
        <v>720926.37059000006</v>
      </c>
    </row>
    <row r="30" spans="1:16" s="93" customFormat="1" ht="17.100000000000001" customHeight="1">
      <c r="A30" s="732" t="s">
        <v>31</v>
      </c>
      <c r="B30" s="727">
        <v>0</v>
      </c>
      <c r="C30" s="727">
        <v>1296.00999</v>
      </c>
      <c r="D30" s="727">
        <v>0</v>
      </c>
      <c r="E30" s="727">
        <v>0</v>
      </c>
      <c r="F30" s="727">
        <v>21.961580000000001</v>
      </c>
      <c r="G30" s="727">
        <v>0</v>
      </c>
      <c r="H30" s="727">
        <v>0</v>
      </c>
      <c r="I30" s="727">
        <v>0</v>
      </c>
      <c r="J30" s="727">
        <v>0</v>
      </c>
      <c r="K30" s="727">
        <v>0</v>
      </c>
      <c r="L30" s="727">
        <v>21844.279010000002</v>
      </c>
      <c r="M30" s="727">
        <v>0</v>
      </c>
      <c r="N30" s="727">
        <v>393.34285999999997</v>
      </c>
      <c r="O30" s="727">
        <v>1082.00747</v>
      </c>
      <c r="P30" s="727">
        <v>24637.600910000001</v>
      </c>
    </row>
    <row r="31" spans="1:16" s="93" customFormat="1" ht="17.100000000000001" customHeight="1">
      <c r="A31" s="737" t="s">
        <v>32</v>
      </c>
      <c r="B31" s="727">
        <v>62445.685380000003</v>
      </c>
      <c r="C31" s="727">
        <v>49205.182580000001</v>
      </c>
      <c r="D31" s="727">
        <v>43627.350610000001</v>
      </c>
      <c r="E31" s="727">
        <v>55668.798630000005</v>
      </c>
      <c r="F31" s="727">
        <v>64116.275000000001</v>
      </c>
      <c r="G31" s="727">
        <v>25278.952719999997</v>
      </c>
      <c r="H31" s="727">
        <v>23895.873030000002</v>
      </c>
      <c r="I31" s="727">
        <v>41799.624409999997</v>
      </c>
      <c r="J31" s="727">
        <v>1.1721600000000001</v>
      </c>
      <c r="K31" s="727">
        <v>0</v>
      </c>
      <c r="L31" s="727">
        <v>60817.598279999998</v>
      </c>
      <c r="M31" s="727">
        <v>10009.307939999999</v>
      </c>
      <c r="N31" s="727">
        <v>8095.8548000000001</v>
      </c>
      <c r="O31" s="727">
        <v>42947.611360000003</v>
      </c>
      <c r="P31" s="727">
        <v>487909.28689999995</v>
      </c>
    </row>
    <row r="32" spans="1:16" s="93" customFormat="1" ht="17.100000000000001" customHeight="1">
      <c r="A32" s="732" t="s">
        <v>33</v>
      </c>
      <c r="B32" s="727">
        <v>56340.74295</v>
      </c>
      <c r="C32" s="727">
        <v>44533.571750000003</v>
      </c>
      <c r="D32" s="727">
        <v>43493.827649999999</v>
      </c>
      <c r="E32" s="727">
        <v>50860.839939999998</v>
      </c>
      <c r="F32" s="727">
        <v>63200.856009999996</v>
      </c>
      <c r="G32" s="727">
        <v>23289.77619</v>
      </c>
      <c r="H32" s="727">
        <v>22727.552319999999</v>
      </c>
      <c r="I32" s="727">
        <v>41702.985130000001</v>
      </c>
      <c r="J32" s="727">
        <v>1.1721600000000001</v>
      </c>
      <c r="K32" s="727">
        <v>0</v>
      </c>
      <c r="L32" s="727">
        <v>58897.091249999998</v>
      </c>
      <c r="M32" s="727">
        <v>9260.9313099999999</v>
      </c>
      <c r="N32" s="727">
        <v>8030.7988099999993</v>
      </c>
      <c r="O32" s="727">
        <v>41561.276079999996</v>
      </c>
      <c r="P32" s="727">
        <v>463901.42155000003</v>
      </c>
    </row>
    <row r="33" spans="1:16" s="93" customFormat="1" ht="17.100000000000001" customHeight="1">
      <c r="A33" s="732" t="s">
        <v>34</v>
      </c>
      <c r="B33" s="727">
        <v>6104.9424300000001</v>
      </c>
      <c r="C33" s="727">
        <v>4671.6108299999996</v>
      </c>
      <c r="D33" s="727">
        <v>133.52295999999998</v>
      </c>
      <c r="E33" s="727">
        <v>4807.9586900000004</v>
      </c>
      <c r="F33" s="727">
        <v>915.41899000000001</v>
      </c>
      <c r="G33" s="727">
        <v>1989.17653</v>
      </c>
      <c r="H33" s="727">
        <v>1168.32071</v>
      </c>
      <c r="I33" s="727">
        <v>96.639279999999999</v>
      </c>
      <c r="J33" s="727">
        <v>0</v>
      </c>
      <c r="K33" s="727">
        <v>0</v>
      </c>
      <c r="L33" s="727">
        <v>1920.50703</v>
      </c>
      <c r="M33" s="727">
        <v>748.37662999999998</v>
      </c>
      <c r="N33" s="727">
        <v>65.055989999999994</v>
      </c>
      <c r="O33" s="727">
        <v>927.19732999999997</v>
      </c>
      <c r="P33" s="727">
        <v>23548.7274</v>
      </c>
    </row>
    <row r="34" spans="1:16" s="93" customFormat="1" ht="17.100000000000001" customHeight="1">
      <c r="A34" s="733" t="s">
        <v>35</v>
      </c>
      <c r="B34" s="727">
        <v>0</v>
      </c>
      <c r="C34" s="727">
        <v>0</v>
      </c>
      <c r="D34" s="727">
        <v>0</v>
      </c>
      <c r="E34" s="727">
        <v>0</v>
      </c>
      <c r="F34" s="727">
        <v>0</v>
      </c>
      <c r="G34" s="727">
        <v>0</v>
      </c>
      <c r="H34" s="727">
        <v>0</v>
      </c>
      <c r="I34" s="727">
        <v>0</v>
      </c>
      <c r="J34" s="727">
        <v>0</v>
      </c>
      <c r="K34" s="727">
        <v>0</v>
      </c>
      <c r="L34" s="727">
        <v>0</v>
      </c>
      <c r="M34" s="727">
        <v>0</v>
      </c>
      <c r="N34" s="727">
        <v>0</v>
      </c>
      <c r="O34" s="727">
        <v>459.13794999999999</v>
      </c>
      <c r="P34" s="727">
        <v>459.13794999999999</v>
      </c>
    </row>
    <row r="35" spans="1:16" s="93" customFormat="1" ht="17.100000000000001" customHeight="1">
      <c r="A35" s="737" t="s">
        <v>36</v>
      </c>
      <c r="B35" s="727">
        <v>87156.716019999993</v>
      </c>
      <c r="C35" s="727">
        <v>117411.21748000001</v>
      </c>
      <c r="D35" s="727">
        <v>237042.62540000002</v>
      </c>
      <c r="E35" s="727">
        <v>128363.72845000001</v>
      </c>
      <c r="F35" s="727">
        <v>61343.062100000003</v>
      </c>
      <c r="G35" s="727">
        <v>54892.242330000001</v>
      </c>
      <c r="H35" s="727">
        <v>55408.517759999995</v>
      </c>
      <c r="I35" s="727">
        <v>35075.887999999999</v>
      </c>
      <c r="J35" s="727">
        <v>274.39999999999998</v>
      </c>
      <c r="K35" s="727">
        <v>0</v>
      </c>
      <c r="L35" s="727">
        <v>44239.014790000001</v>
      </c>
      <c r="M35" s="727">
        <v>31798.458420000003</v>
      </c>
      <c r="N35" s="727">
        <v>7220.7339400000001</v>
      </c>
      <c r="O35" s="727">
        <v>39651.784970000001</v>
      </c>
      <c r="P35" s="727">
        <v>899878.38965999999</v>
      </c>
    </row>
    <row r="36" spans="1:16" s="93" customFormat="1" ht="17.100000000000001" customHeight="1">
      <c r="A36" s="732" t="s">
        <v>37</v>
      </c>
      <c r="B36" s="727">
        <v>59786.099710000002</v>
      </c>
      <c r="C36" s="727">
        <v>86944.50112999999</v>
      </c>
      <c r="D36" s="727">
        <v>164062.63931</v>
      </c>
      <c r="E36" s="727">
        <v>98632.690450000009</v>
      </c>
      <c r="F36" s="727">
        <v>53948.014310000006</v>
      </c>
      <c r="G36" s="727">
        <v>36822.018609999999</v>
      </c>
      <c r="H36" s="727">
        <v>51969.18821</v>
      </c>
      <c r="I36" s="727">
        <v>34768.631099999999</v>
      </c>
      <c r="J36" s="727">
        <v>0</v>
      </c>
      <c r="K36" s="727">
        <v>0</v>
      </c>
      <c r="L36" s="727">
        <v>40387.377489999999</v>
      </c>
      <c r="M36" s="727">
        <v>30717.426019999999</v>
      </c>
      <c r="N36" s="727">
        <v>7120.9268400000001</v>
      </c>
      <c r="O36" s="727">
        <v>37122.474799999996</v>
      </c>
      <c r="P36" s="727">
        <v>702281.98797999998</v>
      </c>
    </row>
    <row r="37" spans="1:16" s="93" customFormat="1" ht="17.100000000000001" customHeight="1">
      <c r="A37" s="732" t="s">
        <v>38</v>
      </c>
      <c r="B37" s="727">
        <v>27370.616309999998</v>
      </c>
      <c r="C37" s="727">
        <v>30466.716350000002</v>
      </c>
      <c r="D37" s="727">
        <v>52414.944520000005</v>
      </c>
      <c r="E37" s="727">
        <v>29731.038</v>
      </c>
      <c r="F37" s="727">
        <v>7395.0477899999996</v>
      </c>
      <c r="G37" s="727">
        <v>18070.223719999998</v>
      </c>
      <c r="H37" s="727">
        <v>3439.3295499999999</v>
      </c>
      <c r="I37" s="727">
        <v>307.25690000000003</v>
      </c>
      <c r="J37" s="727">
        <v>274.39999999999998</v>
      </c>
      <c r="K37" s="727">
        <v>0</v>
      </c>
      <c r="L37" s="727">
        <v>3851.6372999999999</v>
      </c>
      <c r="M37" s="727">
        <v>1081.0323999999998</v>
      </c>
      <c r="N37" s="727">
        <v>99.807100000000005</v>
      </c>
      <c r="O37" s="727">
        <v>2529.3101699999997</v>
      </c>
      <c r="P37" s="727">
        <v>177031.36011000001</v>
      </c>
    </row>
    <row r="38" spans="1:16" s="93" customFormat="1" ht="17.100000000000001" customHeight="1">
      <c r="A38" s="732" t="s">
        <v>39</v>
      </c>
      <c r="B38" s="727">
        <v>0</v>
      </c>
      <c r="C38" s="727">
        <v>0</v>
      </c>
      <c r="D38" s="727">
        <v>20565.041570000001</v>
      </c>
      <c r="E38" s="727">
        <v>0</v>
      </c>
      <c r="F38" s="727">
        <v>0</v>
      </c>
      <c r="G38" s="727">
        <v>0</v>
      </c>
      <c r="H38" s="727">
        <v>0</v>
      </c>
      <c r="I38" s="727">
        <v>0</v>
      </c>
      <c r="J38" s="727">
        <v>0</v>
      </c>
      <c r="K38" s="727">
        <v>0</v>
      </c>
      <c r="L38" s="727">
        <v>0</v>
      </c>
      <c r="M38" s="727">
        <v>0</v>
      </c>
      <c r="N38" s="727">
        <v>0</v>
      </c>
      <c r="O38" s="727">
        <v>0</v>
      </c>
      <c r="P38" s="727">
        <v>20565.041570000001</v>
      </c>
    </row>
    <row r="39" spans="1:16" s="93" customFormat="1" ht="17.100000000000001" customHeight="1">
      <c r="A39" s="737" t="s">
        <v>40</v>
      </c>
      <c r="B39" s="727">
        <v>73194.774959999995</v>
      </c>
      <c r="C39" s="727">
        <v>86395.496140000003</v>
      </c>
      <c r="D39" s="727">
        <v>72096.54604999999</v>
      </c>
      <c r="E39" s="727">
        <v>70861.160340000002</v>
      </c>
      <c r="F39" s="727">
        <v>56732.714810000005</v>
      </c>
      <c r="G39" s="727">
        <v>45048.089049999995</v>
      </c>
      <c r="H39" s="727">
        <v>49061.460780000001</v>
      </c>
      <c r="I39" s="727">
        <v>78724.561969999995</v>
      </c>
      <c r="J39" s="727">
        <v>1331.77622</v>
      </c>
      <c r="K39" s="727">
        <v>2119.0629599999997</v>
      </c>
      <c r="L39" s="727">
        <v>65763.938760000005</v>
      </c>
      <c r="M39" s="727">
        <v>14913.282380000001</v>
      </c>
      <c r="N39" s="727">
        <v>46163.068759999995</v>
      </c>
      <c r="O39" s="727">
        <v>60908.778090000007</v>
      </c>
      <c r="P39" s="727">
        <v>723314.71126999997</v>
      </c>
    </row>
    <row r="40" spans="1:16" s="93" customFormat="1" ht="17.100000000000001" customHeight="1">
      <c r="A40" s="733" t="s">
        <v>41</v>
      </c>
      <c r="B40" s="727">
        <v>72734.097330000004</v>
      </c>
      <c r="C40" s="727">
        <v>85082.338220000005</v>
      </c>
      <c r="D40" s="727">
        <v>71117.078410000002</v>
      </c>
      <c r="E40" s="727">
        <v>69317.819940000001</v>
      </c>
      <c r="F40" s="727">
        <v>56365.923130000003</v>
      </c>
      <c r="G40" s="727">
        <v>43457.514860000003</v>
      </c>
      <c r="H40" s="727">
        <v>47535.327920000003</v>
      </c>
      <c r="I40" s="727">
        <v>78456.804900000003</v>
      </c>
      <c r="J40" s="727">
        <v>1331.7645</v>
      </c>
      <c r="K40" s="727">
        <v>2119.0629599999997</v>
      </c>
      <c r="L40" s="727">
        <v>65230.369920000005</v>
      </c>
      <c r="M40" s="727">
        <v>14574.69449</v>
      </c>
      <c r="N40" s="727">
        <v>45834.785590000007</v>
      </c>
      <c r="O40" s="727">
        <v>60703.835639999998</v>
      </c>
      <c r="P40" s="727">
        <v>713861.4178099999</v>
      </c>
    </row>
    <row r="41" spans="1:16" s="93" customFormat="1" ht="17.100000000000001" customHeight="1">
      <c r="A41" s="732" t="s">
        <v>42</v>
      </c>
      <c r="B41" s="727">
        <v>460.67763000000002</v>
      </c>
      <c r="C41" s="727">
        <v>1093.29682</v>
      </c>
      <c r="D41" s="727">
        <v>789.55603000000008</v>
      </c>
      <c r="E41" s="727">
        <v>938.73206000000005</v>
      </c>
      <c r="F41" s="727">
        <v>366.79167999999999</v>
      </c>
      <c r="G41" s="727">
        <v>1301.9180100000001</v>
      </c>
      <c r="H41" s="727">
        <v>1313.64248</v>
      </c>
      <c r="I41" s="727">
        <v>113.54944</v>
      </c>
      <c r="J41" s="727">
        <v>0</v>
      </c>
      <c r="K41" s="727">
        <v>0</v>
      </c>
      <c r="L41" s="727">
        <v>523.25989000000004</v>
      </c>
      <c r="M41" s="727">
        <v>146.36637999999999</v>
      </c>
      <c r="N41" s="727">
        <v>155.14972</v>
      </c>
      <c r="O41" s="727">
        <v>204.94245000000001</v>
      </c>
      <c r="P41" s="727">
        <v>7407.8825900000002</v>
      </c>
    </row>
    <row r="42" spans="1:16" s="93" customFormat="1" ht="17.100000000000001" customHeight="1">
      <c r="A42" s="732" t="s">
        <v>43</v>
      </c>
      <c r="B42" s="727">
        <v>0</v>
      </c>
      <c r="C42" s="727">
        <v>205.42877999999999</v>
      </c>
      <c r="D42" s="727">
        <v>189.84818999999999</v>
      </c>
      <c r="E42" s="727">
        <v>580.55214000000001</v>
      </c>
      <c r="F42" s="727">
        <v>0</v>
      </c>
      <c r="G42" s="727">
        <v>267.92424999999997</v>
      </c>
      <c r="H42" s="727">
        <v>202.85742999999999</v>
      </c>
      <c r="I42" s="727">
        <v>154.20762999999999</v>
      </c>
      <c r="J42" s="727">
        <v>1.1720000000000001E-2</v>
      </c>
      <c r="K42" s="727">
        <v>0</v>
      </c>
      <c r="L42" s="727">
        <v>3.4679499999999996</v>
      </c>
      <c r="M42" s="727">
        <v>155.98531</v>
      </c>
      <c r="N42" s="727">
        <v>173.13345000000001</v>
      </c>
      <c r="O42" s="727">
        <v>0</v>
      </c>
      <c r="P42" s="727">
        <v>1933.4168500000001</v>
      </c>
    </row>
    <row r="43" spans="1:16" s="93" customFormat="1" ht="17.100000000000001" customHeight="1">
      <c r="A43" s="732" t="s">
        <v>44</v>
      </c>
      <c r="B43" s="727">
        <v>0</v>
      </c>
      <c r="C43" s="727">
        <v>14.432319999999999</v>
      </c>
      <c r="D43" s="727">
        <v>6.3420000000000004E-2</v>
      </c>
      <c r="E43" s="727">
        <v>24.0562</v>
      </c>
      <c r="F43" s="727">
        <v>0</v>
      </c>
      <c r="G43" s="727">
        <v>20.731930000000002</v>
      </c>
      <c r="H43" s="727">
        <v>9.632950000000001</v>
      </c>
      <c r="I43" s="727">
        <v>0</v>
      </c>
      <c r="J43" s="727">
        <v>0</v>
      </c>
      <c r="K43" s="727">
        <v>0</v>
      </c>
      <c r="L43" s="727">
        <v>0</v>
      </c>
      <c r="M43" s="727">
        <v>36.236199999999997</v>
      </c>
      <c r="N43" s="727">
        <v>0</v>
      </c>
      <c r="O43" s="727">
        <v>0</v>
      </c>
      <c r="P43" s="727">
        <v>105.15302</v>
      </c>
    </row>
    <row r="44" spans="1:16" s="93" customFormat="1" ht="17.100000000000001" customHeight="1">
      <c r="A44" s="732" t="s">
        <v>45</v>
      </c>
      <c r="B44" s="727">
        <v>0</v>
      </c>
      <c r="C44" s="727">
        <v>0</v>
      </c>
      <c r="D44" s="727">
        <v>0</v>
      </c>
      <c r="E44" s="727">
        <v>0</v>
      </c>
      <c r="F44" s="727">
        <v>0</v>
      </c>
      <c r="G44" s="727">
        <v>0</v>
      </c>
      <c r="H44" s="727">
        <v>0</v>
      </c>
      <c r="I44" s="727">
        <v>0</v>
      </c>
      <c r="J44" s="727">
        <v>0</v>
      </c>
      <c r="K44" s="727">
        <v>0</v>
      </c>
      <c r="L44" s="727">
        <v>6.8410000000000002</v>
      </c>
      <c r="M44" s="727">
        <v>0</v>
      </c>
      <c r="N44" s="727">
        <v>0</v>
      </c>
      <c r="O44" s="727">
        <v>0</v>
      </c>
      <c r="P44" s="727">
        <v>6.8410000000000002</v>
      </c>
    </row>
    <row r="45" spans="1:16" s="93" customFormat="1" ht="17.100000000000001" customHeight="1">
      <c r="A45" s="93" t="s">
        <v>46</v>
      </c>
      <c r="B45" s="727">
        <v>0</v>
      </c>
      <c r="C45" s="727">
        <v>0</v>
      </c>
      <c r="D45" s="727">
        <v>0</v>
      </c>
      <c r="E45" s="727">
        <v>0</v>
      </c>
      <c r="F45" s="727">
        <v>0</v>
      </c>
      <c r="G45" s="727">
        <v>0</v>
      </c>
      <c r="H45" s="727">
        <v>0</v>
      </c>
      <c r="I45" s="727">
        <v>0</v>
      </c>
      <c r="J45" s="727">
        <v>0</v>
      </c>
      <c r="K45" s="727">
        <v>0</v>
      </c>
      <c r="L45" s="727">
        <v>0</v>
      </c>
      <c r="M45" s="727">
        <v>0</v>
      </c>
      <c r="N45" s="727">
        <v>0</v>
      </c>
      <c r="O45" s="727">
        <v>0</v>
      </c>
      <c r="P45" s="727">
        <v>0</v>
      </c>
    </row>
    <row r="46" spans="1:16" s="93" customFormat="1" ht="17.100000000000001" customHeight="1">
      <c r="A46" s="748" t="s">
        <v>47</v>
      </c>
      <c r="B46" s="727">
        <v>-252339.40496000001</v>
      </c>
      <c r="C46" s="727">
        <v>-286053.71174</v>
      </c>
      <c r="D46" s="727">
        <v>-307719.74311000004</v>
      </c>
      <c r="E46" s="727">
        <v>-311849.60365</v>
      </c>
      <c r="F46" s="727">
        <v>-214380.99386000002</v>
      </c>
      <c r="G46" s="727">
        <v>-85822.041890000008</v>
      </c>
      <c r="H46" s="727">
        <v>-150101.80094999998</v>
      </c>
      <c r="I46" s="727">
        <v>-236789.90230000002</v>
      </c>
      <c r="J46" s="727">
        <v>-968.31475999999998</v>
      </c>
      <c r="K46" s="727">
        <v>-1171.1908799999999</v>
      </c>
      <c r="L46" s="727">
        <v>-333781.75118000002</v>
      </c>
      <c r="M46" s="727">
        <v>-47070.075270000001</v>
      </c>
      <c r="N46" s="727">
        <v>-56993.31637</v>
      </c>
      <c r="O46" s="727">
        <v>-178433.08040000001</v>
      </c>
      <c r="P46" s="727">
        <v>-2463474.93132</v>
      </c>
    </row>
    <row r="47" spans="1:16" s="93" customFormat="1" ht="17.100000000000001" customHeight="1">
      <c r="A47" s="732" t="s">
        <v>48</v>
      </c>
      <c r="B47" s="727">
        <v>-73879.127309999996</v>
      </c>
      <c r="C47" s="727">
        <v>-60277.747430000003</v>
      </c>
      <c r="D47" s="727">
        <v>-97714.29608</v>
      </c>
      <c r="E47" s="727">
        <v>-49895.309829999998</v>
      </c>
      <c r="F47" s="727">
        <v>-51945.958129999999</v>
      </c>
      <c r="G47" s="727">
        <v>-28845.137440000002</v>
      </c>
      <c r="H47" s="727">
        <v>-32143.357359999998</v>
      </c>
      <c r="I47" s="727">
        <v>-63616.871679999997</v>
      </c>
      <c r="J47" s="727">
        <v>-483.07826</v>
      </c>
      <c r="K47" s="727">
        <v>-1171.1908799999999</v>
      </c>
      <c r="L47" s="727">
        <v>-67835.65178</v>
      </c>
      <c r="M47" s="727">
        <v>-9170.7849700000006</v>
      </c>
      <c r="N47" s="727">
        <v>-7864.4412000000002</v>
      </c>
      <c r="O47" s="727">
        <v>-20991.27882</v>
      </c>
      <c r="P47" s="727">
        <v>-565834.23116999993</v>
      </c>
    </row>
    <row r="48" spans="1:16" s="93" customFormat="1" ht="17.100000000000001" customHeight="1">
      <c r="A48" s="732" t="s">
        <v>49</v>
      </c>
      <c r="B48" s="727">
        <v>-3814.4894900000004</v>
      </c>
      <c r="C48" s="727">
        <v>-9371.7118300000002</v>
      </c>
      <c r="D48" s="727">
        <v>-5924.9346500000001</v>
      </c>
      <c r="E48" s="727">
        <v>-10042.40337</v>
      </c>
      <c r="F48" s="727">
        <v>-2095.9222</v>
      </c>
      <c r="G48" s="727">
        <v>-5369.1015900000002</v>
      </c>
      <c r="H48" s="727">
        <v>-2473.2804300000003</v>
      </c>
      <c r="I48" s="727">
        <v>-2153.7182400000002</v>
      </c>
      <c r="J48" s="727">
        <v>0</v>
      </c>
      <c r="K48" s="727">
        <v>0</v>
      </c>
      <c r="L48" s="727">
        <v>-301.33051</v>
      </c>
      <c r="M48" s="727">
        <v>-565.49307999999996</v>
      </c>
      <c r="N48" s="727">
        <v>-26.465669999999999</v>
      </c>
      <c r="O48" s="727">
        <v>-2172.4385899999997</v>
      </c>
      <c r="P48" s="727">
        <v>-44311.289649999999</v>
      </c>
    </row>
    <row r="49" spans="1:16" s="93" customFormat="1" ht="17.100000000000001" customHeight="1">
      <c r="A49" s="732" t="s">
        <v>50</v>
      </c>
      <c r="B49" s="727">
        <v>-9089.1741000000002</v>
      </c>
      <c r="C49" s="727">
        <v>-15172.97098</v>
      </c>
      <c r="D49" s="727">
        <v>-6396.0860899999998</v>
      </c>
      <c r="E49" s="727">
        <v>-15976.595380000001</v>
      </c>
      <c r="F49" s="727">
        <v>-31046.752140000001</v>
      </c>
      <c r="G49" s="727">
        <v>-4216.1354900000006</v>
      </c>
      <c r="H49" s="727">
        <v>-8337.6491100000003</v>
      </c>
      <c r="I49" s="727">
        <v>-36690.741280000002</v>
      </c>
      <c r="J49" s="727">
        <v>-0.23443</v>
      </c>
      <c r="K49" s="727">
        <v>0</v>
      </c>
      <c r="L49" s="727">
        <v>-49209.312920000004</v>
      </c>
      <c r="M49" s="727">
        <v>-3281.1787200000003</v>
      </c>
      <c r="N49" s="727">
        <v>-3168.9537599999999</v>
      </c>
      <c r="O49" s="727">
        <v>-31527.161780000002</v>
      </c>
      <c r="P49" s="727">
        <v>-214112.94618</v>
      </c>
    </row>
    <row r="50" spans="1:16" s="93" customFormat="1" ht="17.100000000000001" customHeight="1">
      <c r="A50" s="732" t="s">
        <v>51</v>
      </c>
      <c r="B50" s="727">
        <v>-1078.6847600000001</v>
      </c>
      <c r="C50" s="727">
        <v>-1795.33735</v>
      </c>
      <c r="D50" s="727">
        <v>-114.0808</v>
      </c>
      <c r="E50" s="727">
        <v>-1799.9583400000001</v>
      </c>
      <c r="F50" s="727">
        <v>-272.58472999999998</v>
      </c>
      <c r="G50" s="727">
        <v>-575.73365000000001</v>
      </c>
      <c r="H50" s="727">
        <v>-330.71233000000001</v>
      </c>
      <c r="I50" s="727">
        <v>-96.639279999999999</v>
      </c>
      <c r="J50" s="727">
        <v>0</v>
      </c>
      <c r="K50" s="727">
        <v>0</v>
      </c>
      <c r="L50" s="727">
        <v>-1535.46209</v>
      </c>
      <c r="M50" s="727">
        <v>-59.754449999999999</v>
      </c>
      <c r="N50" s="727">
        <v>-51.534999999999997</v>
      </c>
      <c r="O50" s="727">
        <v>-925.33669999999995</v>
      </c>
      <c r="P50" s="727">
        <v>-8635.8194800000001</v>
      </c>
    </row>
    <row r="51" spans="1:16" s="93" customFormat="1" ht="17.100000000000001" customHeight="1">
      <c r="A51" s="732" t="s">
        <v>52</v>
      </c>
      <c r="B51" s="727">
        <v>-42262.894469999999</v>
      </c>
      <c r="C51" s="727">
        <v>-65167.173130000003</v>
      </c>
      <c r="D51" s="727">
        <v>-95837.275219999996</v>
      </c>
      <c r="E51" s="727">
        <v>-74743.286569999997</v>
      </c>
      <c r="F51" s="727">
        <v>-32678.707010000002</v>
      </c>
      <c r="G51" s="727">
        <v>-22041.824969999998</v>
      </c>
      <c r="H51" s="727">
        <v>-43142.046200000004</v>
      </c>
      <c r="I51" s="727">
        <v>-34577.669049999997</v>
      </c>
      <c r="J51" s="727">
        <v>0</v>
      </c>
      <c r="K51" s="727">
        <v>0</v>
      </c>
      <c r="L51" s="727">
        <v>-39411.444430000003</v>
      </c>
      <c r="M51" s="727">
        <v>-26888.834770000001</v>
      </c>
      <c r="N51" s="727">
        <v>-4619.9567000000006</v>
      </c>
      <c r="O51" s="727">
        <v>-33390.111850000001</v>
      </c>
      <c r="P51" s="727">
        <v>-514761.22437000001</v>
      </c>
    </row>
    <row r="52" spans="1:16" s="93" customFormat="1" ht="17.100000000000001" customHeight="1">
      <c r="A52" s="732" t="s">
        <v>53</v>
      </c>
      <c r="B52" s="727">
        <v>-22399.514360000001</v>
      </c>
      <c r="C52" s="727">
        <v>-22425.116600000001</v>
      </c>
      <c r="D52" s="727">
        <v>-37944.269970000001</v>
      </c>
      <c r="E52" s="727">
        <v>-22193.71516</v>
      </c>
      <c r="F52" s="727">
        <v>-4323.8369000000002</v>
      </c>
      <c r="G52" s="727">
        <v>-10320.262650000001</v>
      </c>
      <c r="H52" s="727">
        <v>-2146.9432400000001</v>
      </c>
      <c r="I52" s="727">
        <v>-307.25690000000003</v>
      </c>
      <c r="J52" s="727">
        <v>-109.76</v>
      </c>
      <c r="K52" s="727">
        <v>0</v>
      </c>
      <c r="L52" s="727">
        <v>-3851.6372999999999</v>
      </c>
      <c r="M52" s="727">
        <v>-864.20525999999995</v>
      </c>
      <c r="N52" s="727">
        <v>-49.903550000000003</v>
      </c>
      <c r="O52" s="727">
        <v>-2249.4073800000001</v>
      </c>
      <c r="P52" s="727">
        <v>-129185.82927</v>
      </c>
    </row>
    <row r="53" spans="1:16" s="93" customFormat="1" ht="17.100000000000001" customHeight="1">
      <c r="A53" s="732" t="s">
        <v>54</v>
      </c>
      <c r="B53" s="727">
        <v>-82335.520470000003</v>
      </c>
      <c r="C53" s="727">
        <v>-76028.239390000002</v>
      </c>
      <c r="D53" s="727">
        <v>-63788.800299999995</v>
      </c>
      <c r="E53" s="727">
        <v>-38568.540909999996</v>
      </c>
      <c r="F53" s="727">
        <v>-40992.792799999996</v>
      </c>
      <c r="G53" s="727">
        <v>-14111.547189999999</v>
      </c>
      <c r="H53" s="727">
        <v>-37520.093179999996</v>
      </c>
      <c r="I53" s="727">
        <v>-65047.005870000001</v>
      </c>
      <c r="J53" s="727">
        <v>0</v>
      </c>
      <c r="K53" s="727">
        <v>0</v>
      </c>
      <c r="L53" s="727">
        <v>-115609.04399999999</v>
      </c>
      <c r="M53" s="727">
        <v>-3428.5594799999999</v>
      </c>
      <c r="N53" s="727">
        <v>-41212.060490000003</v>
      </c>
      <c r="O53" s="727">
        <v>-57321.611219999999</v>
      </c>
      <c r="P53" s="727">
        <v>-635963.8152999999</v>
      </c>
    </row>
    <row r="54" spans="1:16" s="93" customFormat="1" ht="17.100000000000001" customHeight="1">
      <c r="A54" s="732" t="s">
        <v>55</v>
      </c>
      <c r="B54" s="727">
        <v>-17480</v>
      </c>
      <c r="C54" s="727">
        <v>-35815.415030000004</v>
      </c>
      <c r="D54" s="727">
        <v>0</v>
      </c>
      <c r="E54" s="727">
        <v>-98629.79409000001</v>
      </c>
      <c r="F54" s="727">
        <v>-51024.43995</v>
      </c>
      <c r="G54" s="727">
        <v>0</v>
      </c>
      <c r="H54" s="727">
        <v>-24007.719100000002</v>
      </c>
      <c r="I54" s="727">
        <v>-34300</v>
      </c>
      <c r="J54" s="727">
        <v>-375.24207000000001</v>
      </c>
      <c r="K54" s="727">
        <v>0</v>
      </c>
      <c r="L54" s="727">
        <v>-56027.868150000002</v>
      </c>
      <c r="M54" s="727">
        <v>-2811.2645400000001</v>
      </c>
      <c r="N54" s="727">
        <v>0</v>
      </c>
      <c r="O54" s="727">
        <v>-29855.734059999999</v>
      </c>
      <c r="P54" s="727">
        <v>-350327.47699</v>
      </c>
    </row>
    <row r="55" spans="1:16" s="93" customFormat="1" ht="17.100000000000001" customHeight="1">
      <c r="A55" s="732" t="s">
        <v>56</v>
      </c>
      <c r="B55" s="727">
        <v>0</v>
      </c>
      <c r="C55" s="727">
        <v>0</v>
      </c>
      <c r="D55" s="727">
        <v>0</v>
      </c>
      <c r="E55" s="727">
        <v>0</v>
      </c>
      <c r="F55" s="727">
        <v>0</v>
      </c>
      <c r="G55" s="727">
        <v>-342.29890999999998</v>
      </c>
      <c r="H55" s="727">
        <v>0</v>
      </c>
      <c r="I55" s="727">
        <v>0</v>
      </c>
      <c r="J55" s="727">
        <v>0</v>
      </c>
      <c r="K55" s="727">
        <v>0</v>
      </c>
      <c r="L55" s="727">
        <v>0</v>
      </c>
      <c r="M55" s="727">
        <v>0</v>
      </c>
      <c r="N55" s="727">
        <v>0</v>
      </c>
      <c r="O55" s="727">
        <v>0</v>
      </c>
      <c r="P55" s="727">
        <v>-342.29890999999998</v>
      </c>
    </row>
    <row r="56" spans="1:16" s="93" customFormat="1" ht="17.100000000000001" customHeight="1" thickBot="1">
      <c r="A56" s="732" t="s">
        <v>57</v>
      </c>
      <c r="B56" s="727">
        <v>0</v>
      </c>
      <c r="C56" s="727">
        <v>0</v>
      </c>
      <c r="D56" s="727">
        <v>0</v>
      </c>
      <c r="E56" s="727">
        <v>0</v>
      </c>
      <c r="F56" s="727">
        <v>0</v>
      </c>
      <c r="G56" s="727">
        <v>0</v>
      </c>
      <c r="H56" s="727">
        <v>0</v>
      </c>
      <c r="I56" s="727">
        <v>0</v>
      </c>
      <c r="J56" s="727">
        <v>0</v>
      </c>
      <c r="K56" s="727">
        <v>0</v>
      </c>
      <c r="L56" s="727">
        <v>0</v>
      </c>
      <c r="M56" s="727">
        <v>0</v>
      </c>
      <c r="N56" s="727">
        <v>0</v>
      </c>
      <c r="O56" s="727">
        <v>0</v>
      </c>
      <c r="P56" s="727">
        <v>0</v>
      </c>
    </row>
    <row r="57" spans="1:16" s="93" customFormat="1" ht="17.100000000000001" customHeight="1" thickTop="1" thickBot="1">
      <c r="A57" s="731" t="s">
        <v>58</v>
      </c>
      <c r="B57" s="725">
        <v>74259.680110000001</v>
      </c>
      <c r="C57" s="725">
        <v>92115.443540000007</v>
      </c>
      <c r="D57" s="725">
        <v>144436.54433</v>
      </c>
      <c r="E57" s="725">
        <v>116965.03442</v>
      </c>
      <c r="F57" s="725">
        <v>64452.438430000002</v>
      </c>
      <c r="G57" s="725">
        <v>49945.73674</v>
      </c>
      <c r="H57" s="725">
        <v>78361.994120000003</v>
      </c>
      <c r="I57" s="725">
        <v>56451.126579999996</v>
      </c>
      <c r="J57" s="725">
        <v>600.58398999999997</v>
      </c>
      <c r="K57" s="725">
        <v>3000.6108599999998</v>
      </c>
      <c r="L57" s="725">
        <v>46692.665110000002</v>
      </c>
      <c r="M57" s="725">
        <v>5417.7400499999994</v>
      </c>
      <c r="N57" s="725">
        <v>29643.22264</v>
      </c>
      <c r="O57" s="725">
        <v>43336.987569999998</v>
      </c>
      <c r="P57" s="725">
        <v>805679.80848999997</v>
      </c>
    </row>
    <row r="58" spans="1:16" s="93" customFormat="1" ht="17.100000000000001" customHeight="1" thickTop="1">
      <c r="A58" s="732" t="s">
        <v>59</v>
      </c>
      <c r="B58" s="727">
        <v>0</v>
      </c>
      <c r="C58" s="727">
        <v>0</v>
      </c>
      <c r="D58" s="727">
        <v>0</v>
      </c>
      <c r="E58" s="727">
        <v>0</v>
      </c>
      <c r="F58" s="727">
        <v>675.83229000000006</v>
      </c>
      <c r="G58" s="727">
        <v>55.85427</v>
      </c>
      <c r="H58" s="727">
        <v>0</v>
      </c>
      <c r="I58" s="727">
        <v>0</v>
      </c>
      <c r="J58" s="727">
        <v>0</v>
      </c>
      <c r="K58" s="727">
        <v>0</v>
      </c>
      <c r="L58" s="727">
        <v>0</v>
      </c>
      <c r="M58" s="727">
        <v>0</v>
      </c>
      <c r="N58" s="727">
        <v>0</v>
      </c>
      <c r="O58" s="727">
        <v>0</v>
      </c>
      <c r="P58" s="727">
        <v>731.6865600000001</v>
      </c>
    </row>
    <row r="59" spans="1:16" s="93" customFormat="1" ht="17.100000000000001" customHeight="1">
      <c r="A59" s="732" t="s">
        <v>60</v>
      </c>
      <c r="B59" s="727">
        <v>66331.931759999992</v>
      </c>
      <c r="C59" s="727">
        <v>62306.799509999997</v>
      </c>
      <c r="D59" s="727">
        <v>128268.24976000001</v>
      </c>
      <c r="E59" s="727">
        <v>59332.727070000001</v>
      </c>
      <c r="F59" s="727">
        <v>53309.38263</v>
      </c>
      <c r="G59" s="727">
        <v>27221.814780000001</v>
      </c>
      <c r="H59" s="727">
        <v>35552.396119999998</v>
      </c>
      <c r="I59" s="727">
        <v>54195.237590000004</v>
      </c>
      <c r="J59" s="727">
        <v>239.46503000000001</v>
      </c>
      <c r="K59" s="727">
        <v>2475.83842</v>
      </c>
      <c r="L59" s="727">
        <v>39441.341619999999</v>
      </c>
      <c r="M59" s="727">
        <v>3065.9665</v>
      </c>
      <c r="N59" s="727">
        <v>12544.103550000002</v>
      </c>
      <c r="O59" s="727">
        <v>32381.425749999999</v>
      </c>
      <c r="P59" s="727">
        <v>576666.68009000004</v>
      </c>
    </row>
    <row r="60" spans="1:16" s="93" customFormat="1" ht="17.100000000000001" customHeight="1">
      <c r="A60" s="732" t="s">
        <v>61</v>
      </c>
      <c r="B60" s="727">
        <v>11458.546970000001</v>
      </c>
      <c r="C60" s="727">
        <v>31534.388070000001</v>
      </c>
      <c r="D60" s="727">
        <v>32043.559280000001</v>
      </c>
      <c r="E60" s="727">
        <v>57657.14935</v>
      </c>
      <c r="F60" s="727">
        <v>12942.04616</v>
      </c>
      <c r="G60" s="727">
        <v>30509.074390000002</v>
      </c>
      <c r="H60" s="727">
        <v>43517.522490000003</v>
      </c>
      <c r="I60" s="727">
        <v>2679.5382</v>
      </c>
      <c r="J60" s="727">
        <v>361.11896000000002</v>
      </c>
      <c r="K60" s="727">
        <v>524.77243999999996</v>
      </c>
      <c r="L60" s="727">
        <v>7251.3234900000007</v>
      </c>
      <c r="M60" s="727">
        <v>2658.9119100000003</v>
      </c>
      <c r="N60" s="727">
        <v>17103.060850000002</v>
      </c>
      <c r="O60" s="727">
        <v>11272.40841</v>
      </c>
      <c r="P60" s="727">
        <v>261513.42097000001</v>
      </c>
    </row>
    <row r="61" spans="1:16" s="93" customFormat="1" ht="17.100000000000001" customHeight="1">
      <c r="A61" s="732" t="s">
        <v>62</v>
      </c>
      <c r="B61" s="727">
        <v>0</v>
      </c>
      <c r="C61" s="727">
        <v>4.1099999999999999E-3</v>
      </c>
      <c r="D61" s="727">
        <v>0</v>
      </c>
      <c r="E61" s="727">
        <v>0</v>
      </c>
      <c r="F61" s="727">
        <v>0</v>
      </c>
      <c r="G61" s="727">
        <v>0</v>
      </c>
      <c r="H61" s="727">
        <v>0</v>
      </c>
      <c r="I61" s="727">
        <v>0</v>
      </c>
      <c r="J61" s="727">
        <v>0</v>
      </c>
      <c r="K61" s="727">
        <v>0</v>
      </c>
      <c r="L61" s="727">
        <v>0</v>
      </c>
      <c r="M61" s="727">
        <v>0</v>
      </c>
      <c r="N61" s="727">
        <v>0</v>
      </c>
      <c r="O61" s="727">
        <v>0</v>
      </c>
      <c r="P61" s="727">
        <v>4.1099999999999999E-3</v>
      </c>
    </row>
    <row r="62" spans="1:16" s="93" customFormat="1" ht="17.100000000000001" customHeight="1" thickBot="1">
      <c r="A62" s="732" t="s">
        <v>63</v>
      </c>
      <c r="B62" s="727">
        <v>-3530.79862</v>
      </c>
      <c r="C62" s="727">
        <v>-1725.7481499999999</v>
      </c>
      <c r="D62" s="727">
        <v>-15875.264710000001</v>
      </c>
      <c r="E62" s="727">
        <v>-24.841999999999999</v>
      </c>
      <c r="F62" s="727">
        <v>-2474.8226500000001</v>
      </c>
      <c r="G62" s="727">
        <v>-7841.0066999999999</v>
      </c>
      <c r="H62" s="727">
        <v>-707.92448999999999</v>
      </c>
      <c r="I62" s="727">
        <v>-423.64921000000004</v>
      </c>
      <c r="J62" s="727">
        <v>0</v>
      </c>
      <c r="K62" s="727">
        <v>0</v>
      </c>
      <c r="L62" s="727">
        <v>0</v>
      </c>
      <c r="M62" s="727">
        <v>-307.13835999999998</v>
      </c>
      <c r="N62" s="727">
        <v>-3.9417600000000004</v>
      </c>
      <c r="O62" s="727">
        <v>-316.84659000000005</v>
      </c>
      <c r="P62" s="727">
        <v>-33231.983240000001</v>
      </c>
    </row>
    <row r="63" spans="1:16" s="93" customFormat="1" ht="17.100000000000001" customHeight="1" thickTop="1" thickBot="1">
      <c r="A63" s="731" t="s">
        <v>64</v>
      </c>
      <c r="B63" s="725">
        <v>490.90285999999998</v>
      </c>
      <c r="C63" s="725">
        <v>318.15445</v>
      </c>
      <c r="D63" s="725">
        <v>3236.13366</v>
      </c>
      <c r="E63" s="725">
        <v>578.6458100000001</v>
      </c>
      <c r="F63" s="725">
        <v>2.0000000000000002E-5</v>
      </c>
      <c r="G63" s="725">
        <v>14504.564630000001</v>
      </c>
      <c r="H63" s="725">
        <v>100.70062</v>
      </c>
      <c r="I63" s="725">
        <v>2.84707</v>
      </c>
      <c r="J63" s="725">
        <v>4.0000000000000001E-3</v>
      </c>
      <c r="K63" s="725">
        <v>3.6452399999999998</v>
      </c>
      <c r="L63" s="725">
        <v>2E-3</v>
      </c>
      <c r="M63" s="725">
        <v>283.36859000000004</v>
      </c>
      <c r="N63" s="725">
        <v>0</v>
      </c>
      <c r="O63" s="725">
        <v>104.20549000000001</v>
      </c>
      <c r="P63" s="725">
        <v>19623.174440000003</v>
      </c>
    </row>
    <row r="64" spans="1:16" s="93" customFormat="1" ht="17.100000000000001" customHeight="1" thickTop="1">
      <c r="A64" s="732" t="s">
        <v>65</v>
      </c>
      <c r="B64" s="727">
        <v>0</v>
      </c>
      <c r="C64" s="727">
        <v>0</v>
      </c>
      <c r="D64" s="727">
        <v>0</v>
      </c>
      <c r="E64" s="727">
        <v>367.33247999999998</v>
      </c>
      <c r="F64" s="727">
        <v>0</v>
      </c>
      <c r="G64" s="727">
        <v>0</v>
      </c>
      <c r="H64" s="727">
        <v>0</v>
      </c>
      <c r="I64" s="727">
        <v>0</v>
      </c>
      <c r="J64" s="727">
        <v>0</v>
      </c>
      <c r="K64" s="727">
        <v>0</v>
      </c>
      <c r="L64" s="727">
        <v>0</v>
      </c>
      <c r="M64" s="727">
        <v>0</v>
      </c>
      <c r="N64" s="727">
        <v>0</v>
      </c>
      <c r="O64" s="727">
        <v>0</v>
      </c>
      <c r="P64" s="727">
        <v>367.33247999999998</v>
      </c>
    </row>
    <row r="65" spans="1:16" s="93" customFormat="1" ht="17.100000000000001" customHeight="1">
      <c r="A65" s="732" t="s">
        <v>66</v>
      </c>
      <c r="B65" s="727">
        <v>83904.701560000001</v>
      </c>
      <c r="C65" s="727">
        <v>55741.861240000006</v>
      </c>
      <c r="D65" s="727">
        <v>121555.18540999999</v>
      </c>
      <c r="E65" s="727">
        <v>55750.730659999994</v>
      </c>
      <c r="F65" s="727">
        <v>3483.69823</v>
      </c>
      <c r="G65" s="727">
        <v>44222.30818</v>
      </c>
      <c r="H65" s="727">
        <v>5274.8588099999997</v>
      </c>
      <c r="I65" s="727">
        <v>1455.5686599999999</v>
      </c>
      <c r="J65" s="727">
        <v>6.0000000000000001E-3</v>
      </c>
      <c r="K65" s="727">
        <v>0</v>
      </c>
      <c r="L65" s="727">
        <v>587.90282999999999</v>
      </c>
      <c r="M65" s="727">
        <v>682.52787000000001</v>
      </c>
      <c r="N65" s="727">
        <v>1E-3</v>
      </c>
      <c r="O65" s="727">
        <v>319.22005999999999</v>
      </c>
      <c r="P65" s="727">
        <v>372978.57050999999</v>
      </c>
    </row>
    <row r="66" spans="1:16" s="93" customFormat="1" ht="17.100000000000001" customHeight="1">
      <c r="A66" s="732" t="s">
        <v>67</v>
      </c>
      <c r="B66" s="727">
        <v>13.96185</v>
      </c>
      <c r="C66" s="727">
        <v>696.88990999999999</v>
      </c>
      <c r="D66" s="727">
        <v>1701.5289700000001</v>
      </c>
      <c r="E66" s="727">
        <v>6.0805100000000003</v>
      </c>
      <c r="F66" s="727">
        <v>40.377660000000006</v>
      </c>
      <c r="G66" s="727">
        <v>8.6835499999999985</v>
      </c>
      <c r="H66" s="727">
        <v>242.85353000000001</v>
      </c>
      <c r="I66" s="727">
        <v>2.7920700000000003</v>
      </c>
      <c r="J66" s="727">
        <v>0</v>
      </c>
      <c r="K66" s="727">
        <v>4.9567600000000001</v>
      </c>
      <c r="L66" s="727">
        <v>2E-3</v>
      </c>
      <c r="M66" s="727">
        <v>5.2032799999999995</v>
      </c>
      <c r="N66" s="727">
        <v>142.17094</v>
      </c>
      <c r="O66" s="727">
        <v>0</v>
      </c>
      <c r="P66" s="727">
        <v>2865.5010299999999</v>
      </c>
    </row>
    <row r="67" spans="1:16" s="93" customFormat="1" ht="17.100000000000001" customHeight="1">
      <c r="A67" s="732" t="s">
        <v>68</v>
      </c>
      <c r="B67" s="727">
        <v>0</v>
      </c>
      <c r="C67" s="727">
        <v>0</v>
      </c>
      <c r="D67" s="727">
        <v>3.5684999999999998</v>
      </c>
      <c r="E67" s="727">
        <v>0</v>
      </c>
      <c r="F67" s="727">
        <v>1E-3</v>
      </c>
      <c r="G67" s="727">
        <v>0</v>
      </c>
      <c r="H67" s="727">
        <v>1E-3</v>
      </c>
      <c r="I67" s="727">
        <v>0</v>
      </c>
      <c r="J67" s="727">
        <v>0</v>
      </c>
      <c r="K67" s="727">
        <v>0</v>
      </c>
      <c r="L67" s="727">
        <v>0</v>
      </c>
      <c r="M67" s="727">
        <v>0</v>
      </c>
      <c r="N67" s="727">
        <v>0</v>
      </c>
      <c r="O67" s="727">
        <v>0</v>
      </c>
      <c r="P67" s="727">
        <v>3.5705</v>
      </c>
    </row>
    <row r="68" spans="1:16" s="93" customFormat="1" ht="17.100000000000001" customHeight="1" thickBot="1">
      <c r="A68" s="732" t="s">
        <v>69</v>
      </c>
      <c r="B68" s="727">
        <v>-83427.760549999992</v>
      </c>
      <c r="C68" s="727">
        <v>-56120.596700000002</v>
      </c>
      <c r="D68" s="727">
        <v>-120024.14921999999</v>
      </c>
      <c r="E68" s="727">
        <v>-55545.497840000004</v>
      </c>
      <c r="F68" s="727">
        <v>-3524.0768700000003</v>
      </c>
      <c r="G68" s="727">
        <v>-29726.427100000001</v>
      </c>
      <c r="H68" s="727">
        <v>-5417.0127199999997</v>
      </c>
      <c r="I68" s="727">
        <v>-1455.5136599999998</v>
      </c>
      <c r="J68" s="727">
        <v>-2E-3</v>
      </c>
      <c r="K68" s="727">
        <v>-1.31152</v>
      </c>
      <c r="L68" s="727">
        <v>-587.90282999999999</v>
      </c>
      <c r="M68" s="727">
        <v>-404.36255999999997</v>
      </c>
      <c r="N68" s="727">
        <v>-142.17194000000001</v>
      </c>
      <c r="O68" s="727">
        <v>-215.01457000000002</v>
      </c>
      <c r="P68" s="727">
        <v>-356591.80007999996</v>
      </c>
    </row>
    <row r="69" spans="1:16" s="93" customFormat="1" ht="17.100000000000001" customHeight="1" thickTop="1" thickBot="1">
      <c r="A69" s="731" t="s">
        <v>70</v>
      </c>
      <c r="B69" s="725">
        <v>646861.37789</v>
      </c>
      <c r="C69" s="725">
        <v>399264.06177999999</v>
      </c>
      <c r="D69" s="725">
        <v>438941.67995999998</v>
      </c>
      <c r="E69" s="725">
        <v>848468.17771000008</v>
      </c>
      <c r="F69" s="725">
        <v>22738.477289999999</v>
      </c>
      <c r="G69" s="725">
        <v>14880.437330000001</v>
      </c>
      <c r="H69" s="725">
        <v>55566.517229999998</v>
      </c>
      <c r="I69" s="725">
        <v>163887.03097999998</v>
      </c>
      <c r="J69" s="725">
        <v>7275.0597600000001</v>
      </c>
      <c r="K69" s="725">
        <v>10890.507529999999</v>
      </c>
      <c r="L69" s="725">
        <v>98194.150010000012</v>
      </c>
      <c r="M69" s="725">
        <v>89252.231469999999</v>
      </c>
      <c r="N69" s="725">
        <v>692743.10508000001</v>
      </c>
      <c r="O69" s="725">
        <v>367223.96467000002</v>
      </c>
      <c r="P69" s="725">
        <v>3856186.7786900001</v>
      </c>
    </row>
    <row r="70" spans="1:16" s="93" customFormat="1" ht="17.100000000000001" customHeight="1" thickTop="1">
      <c r="A70" s="732" t="s">
        <v>19</v>
      </c>
      <c r="B70" s="727">
        <v>0</v>
      </c>
      <c r="C70" s="727">
        <v>100000</v>
      </c>
      <c r="D70" s="727">
        <v>0</v>
      </c>
      <c r="E70" s="727">
        <v>0</v>
      </c>
      <c r="F70" s="727">
        <v>0</v>
      </c>
      <c r="G70" s="727">
        <v>0</v>
      </c>
      <c r="H70" s="727">
        <v>0</v>
      </c>
      <c r="I70" s="727">
        <v>11531.126400000001</v>
      </c>
      <c r="J70" s="727">
        <v>7000</v>
      </c>
      <c r="K70" s="727">
        <v>0</v>
      </c>
      <c r="L70" s="727">
        <v>0</v>
      </c>
      <c r="M70" s="727">
        <v>10000</v>
      </c>
      <c r="N70" s="727">
        <v>29024.07314</v>
      </c>
      <c r="O70" s="727">
        <v>170000</v>
      </c>
      <c r="P70" s="727">
        <v>327555.19954</v>
      </c>
    </row>
    <row r="71" spans="1:16" s="93" customFormat="1" ht="17.100000000000001" customHeight="1">
      <c r="A71" s="732" t="s">
        <v>20</v>
      </c>
      <c r="B71" s="727">
        <v>111747.44</v>
      </c>
      <c r="C71" s="727">
        <v>0</v>
      </c>
      <c r="D71" s="727">
        <v>0</v>
      </c>
      <c r="E71" s="727">
        <v>0</v>
      </c>
      <c r="F71" s="727">
        <v>3016.1922200000004</v>
      </c>
      <c r="G71" s="727">
        <v>4155.0045600000003</v>
      </c>
      <c r="H71" s="727">
        <v>0</v>
      </c>
      <c r="I71" s="727">
        <v>131763.01039000001</v>
      </c>
      <c r="J71" s="727">
        <v>0</v>
      </c>
      <c r="K71" s="727">
        <v>0</v>
      </c>
      <c r="L71" s="727">
        <v>27440</v>
      </c>
      <c r="M71" s="727">
        <v>66424.912460000007</v>
      </c>
      <c r="N71" s="727">
        <v>0</v>
      </c>
      <c r="O71" s="727">
        <v>57609.651180000001</v>
      </c>
      <c r="P71" s="727">
        <v>402156.21081000002</v>
      </c>
    </row>
    <row r="72" spans="1:16" s="93" customFormat="1" ht="17.100000000000001" customHeight="1">
      <c r="A72" s="732" t="s">
        <v>21</v>
      </c>
      <c r="B72" s="727">
        <v>227558.83533</v>
      </c>
      <c r="C72" s="727">
        <v>58310</v>
      </c>
      <c r="D72" s="727">
        <v>0</v>
      </c>
      <c r="E72" s="727">
        <v>66699.416420000009</v>
      </c>
      <c r="F72" s="727">
        <v>0</v>
      </c>
      <c r="G72" s="727">
        <v>0</v>
      </c>
      <c r="H72" s="727">
        <v>0</v>
      </c>
      <c r="I72" s="727">
        <v>10367.125669999999</v>
      </c>
      <c r="J72" s="727">
        <v>80.618580000000009</v>
      </c>
      <c r="K72" s="727">
        <v>10763.43316</v>
      </c>
      <c r="L72" s="727">
        <v>0</v>
      </c>
      <c r="M72" s="727">
        <v>0</v>
      </c>
      <c r="N72" s="727">
        <v>0</v>
      </c>
      <c r="O72" s="727">
        <v>0</v>
      </c>
      <c r="P72" s="727">
        <v>373779.42916</v>
      </c>
    </row>
    <row r="73" spans="1:16" s="93" customFormat="1" ht="17.100000000000001" customHeight="1">
      <c r="A73" s="732" t="s">
        <v>22</v>
      </c>
      <c r="B73" s="727">
        <v>34182.968399999998</v>
      </c>
      <c r="C73" s="727">
        <v>66833.847179999997</v>
      </c>
      <c r="D73" s="727">
        <v>337534.61693000002</v>
      </c>
      <c r="E73" s="727">
        <v>179546.68066999997</v>
      </c>
      <c r="F73" s="727">
        <v>0</v>
      </c>
      <c r="G73" s="727">
        <v>6860</v>
      </c>
      <c r="H73" s="727">
        <v>0</v>
      </c>
      <c r="I73" s="727">
        <v>0</v>
      </c>
      <c r="J73" s="727">
        <v>0</v>
      </c>
      <c r="K73" s="727">
        <v>0</v>
      </c>
      <c r="L73" s="727">
        <v>0</v>
      </c>
      <c r="M73" s="727">
        <v>0</v>
      </c>
      <c r="N73" s="727">
        <v>349468.96104000002</v>
      </c>
      <c r="O73" s="727">
        <v>0</v>
      </c>
      <c r="P73" s="727">
        <v>974427.07422000007</v>
      </c>
    </row>
    <row r="74" spans="1:16" s="93" customFormat="1" ht="17.100000000000001" customHeight="1">
      <c r="A74" s="732" t="s">
        <v>71</v>
      </c>
      <c r="B74" s="727">
        <v>108836.05181999999</v>
      </c>
      <c r="C74" s="727">
        <v>72916.846620000011</v>
      </c>
      <c r="D74" s="727">
        <v>93751.12732</v>
      </c>
      <c r="E74" s="727">
        <v>572159.21099000005</v>
      </c>
      <c r="F74" s="727">
        <v>18295.411030000003</v>
      </c>
      <c r="G74" s="727">
        <v>3088.2397999999998</v>
      </c>
      <c r="H74" s="727">
        <v>4959.2354800000003</v>
      </c>
      <c r="I74" s="727">
        <v>531.40552000000002</v>
      </c>
      <c r="J74" s="727">
        <v>0</v>
      </c>
      <c r="K74" s="727">
        <v>0</v>
      </c>
      <c r="L74" s="727">
        <v>347.9</v>
      </c>
      <c r="M74" s="727">
        <v>12600.901470000001</v>
      </c>
      <c r="N74" s="727">
        <v>91890.755999999994</v>
      </c>
      <c r="O74" s="727">
        <v>517.29999999999995</v>
      </c>
      <c r="P74" s="727">
        <v>979894.38604999997</v>
      </c>
    </row>
    <row r="75" spans="1:16" s="93" customFormat="1" ht="17.100000000000001" customHeight="1">
      <c r="A75" s="732" t="s">
        <v>72</v>
      </c>
      <c r="B75" s="727">
        <v>157329.16175999999</v>
      </c>
      <c r="C75" s="727">
        <v>2289.7543999999998</v>
      </c>
      <c r="D75" s="727">
        <v>6697.8154699999996</v>
      </c>
      <c r="E75" s="727">
        <v>12394.787039999999</v>
      </c>
      <c r="F75" s="727">
        <v>2797.9155299999998</v>
      </c>
      <c r="G75" s="727">
        <v>1193.3662099999999</v>
      </c>
      <c r="H75" s="727">
        <v>1273.44238</v>
      </c>
      <c r="I75" s="727">
        <v>7473.9297999999999</v>
      </c>
      <c r="J75" s="727">
        <v>193.24620000000002</v>
      </c>
      <c r="K75" s="727">
        <v>26.068000000000001</v>
      </c>
      <c r="L75" s="727">
        <v>495.10828999999995</v>
      </c>
      <c r="M75" s="727">
        <v>474.46785999999997</v>
      </c>
      <c r="N75" s="727">
        <v>586.53</v>
      </c>
      <c r="O75" s="727">
        <v>531.19058999999993</v>
      </c>
      <c r="P75" s="727">
        <v>193756.78353000002</v>
      </c>
    </row>
    <row r="76" spans="1:16" s="93" customFormat="1" ht="17.100000000000001" customHeight="1">
      <c r="A76" s="732" t="s">
        <v>24</v>
      </c>
      <c r="B76" s="727">
        <v>0</v>
      </c>
      <c r="C76" s="727">
        <v>102762.52395</v>
      </c>
      <c r="D76" s="727">
        <v>0</v>
      </c>
      <c r="E76" s="727">
        <v>0</v>
      </c>
      <c r="F76" s="727">
        <v>0</v>
      </c>
      <c r="G76" s="727">
        <v>0</v>
      </c>
      <c r="H76" s="727">
        <v>50000</v>
      </c>
      <c r="I76" s="727">
        <v>2625.4650999999999</v>
      </c>
      <c r="J76" s="727">
        <v>0</v>
      </c>
      <c r="K76" s="727">
        <v>0</v>
      </c>
      <c r="L76" s="727">
        <v>70000</v>
      </c>
      <c r="M76" s="727">
        <v>0</v>
      </c>
      <c r="N76" s="727">
        <v>217023.94561000002</v>
      </c>
      <c r="O76" s="727">
        <v>138752.10209999999</v>
      </c>
      <c r="P76" s="727">
        <v>581164.03676000005</v>
      </c>
    </row>
    <row r="77" spans="1:16" s="93" customFormat="1" ht="17.100000000000001" customHeight="1">
      <c r="A77" s="732" t="s">
        <v>73</v>
      </c>
      <c r="B77" s="727">
        <v>8377.9497699999993</v>
      </c>
      <c r="C77" s="727">
        <v>3522.7550799999999</v>
      </c>
      <c r="D77" s="727">
        <v>5567.1784699999998</v>
      </c>
      <c r="E77" s="727">
        <v>17870.517210000002</v>
      </c>
      <c r="F77" s="727">
        <v>114.36396000000001</v>
      </c>
      <c r="G77" s="727">
        <v>158.86317000000003</v>
      </c>
      <c r="H77" s="727">
        <v>4.9737499999999999</v>
      </c>
      <c r="I77" s="727">
        <v>696.45468999999991</v>
      </c>
      <c r="J77" s="727">
        <v>1.1949799999999999</v>
      </c>
      <c r="K77" s="727">
        <v>117.54583</v>
      </c>
      <c r="L77" s="727">
        <v>135.18867</v>
      </c>
      <c r="M77" s="727">
        <v>103.84228999999999</v>
      </c>
      <c r="N77" s="727">
        <v>6153.4371600000004</v>
      </c>
      <c r="O77" s="727">
        <v>190.52339000000001</v>
      </c>
      <c r="P77" s="727">
        <v>43014.788420000004</v>
      </c>
    </row>
    <row r="78" spans="1:16" s="93" customFormat="1" ht="17.100000000000001" customHeight="1" thickBot="1">
      <c r="A78" s="732" t="s">
        <v>74</v>
      </c>
      <c r="B78" s="727">
        <v>-1171.02919</v>
      </c>
      <c r="C78" s="727">
        <v>-7371.6654500000004</v>
      </c>
      <c r="D78" s="727">
        <v>-4609.0582300000005</v>
      </c>
      <c r="E78" s="727">
        <v>-202.43462</v>
      </c>
      <c r="F78" s="727">
        <v>-1485.40545</v>
      </c>
      <c r="G78" s="727">
        <v>-575.03641000000005</v>
      </c>
      <c r="H78" s="727">
        <v>-671.13437999999996</v>
      </c>
      <c r="I78" s="727">
        <v>-1101.48659</v>
      </c>
      <c r="J78" s="727">
        <v>0</v>
      </c>
      <c r="K78" s="727">
        <v>-16.539459999999998</v>
      </c>
      <c r="L78" s="727">
        <v>-224.04695000000001</v>
      </c>
      <c r="M78" s="727">
        <v>-351.89260999999999</v>
      </c>
      <c r="N78" s="727">
        <v>-1404.5978700000001</v>
      </c>
      <c r="O78" s="727">
        <v>-376.80259000000001</v>
      </c>
      <c r="P78" s="727">
        <v>-19561.129800000002</v>
      </c>
    </row>
    <row r="79" spans="1:16" s="93" customFormat="1" ht="17.100000000000001" customHeight="1" thickTop="1" thickBot="1">
      <c r="A79" s="731" t="s">
        <v>75</v>
      </c>
      <c r="B79" s="725">
        <v>325892.85260000004</v>
      </c>
      <c r="C79" s="725">
        <v>306070.98674999998</v>
      </c>
      <c r="D79" s="725">
        <v>320098.62825000001</v>
      </c>
      <c r="E79" s="725">
        <v>288088.58233</v>
      </c>
      <c r="F79" s="725">
        <v>91097.184870000012</v>
      </c>
      <c r="G79" s="725">
        <v>168965.59952000002</v>
      </c>
      <c r="H79" s="725">
        <v>94799.19451999999</v>
      </c>
      <c r="I79" s="725">
        <v>133605.89585</v>
      </c>
      <c r="J79" s="725">
        <v>1935.7661499999999</v>
      </c>
      <c r="K79" s="725">
        <v>4182.8015299999997</v>
      </c>
      <c r="L79" s="725">
        <v>79374.652130000002</v>
      </c>
      <c r="M79" s="725">
        <v>33672.824759999996</v>
      </c>
      <c r="N79" s="725">
        <v>166879.45181</v>
      </c>
      <c r="O79" s="725">
        <v>68984.527849999999</v>
      </c>
      <c r="P79" s="725">
        <v>2083648.9489200001</v>
      </c>
    </row>
    <row r="80" spans="1:16" s="93" customFormat="1" ht="17.100000000000001" customHeight="1" thickTop="1">
      <c r="A80" s="732" t="s">
        <v>76</v>
      </c>
      <c r="B80" s="727">
        <v>47912.890579999999</v>
      </c>
      <c r="C80" s="727">
        <v>47492.518509999994</v>
      </c>
      <c r="D80" s="727">
        <v>79849.661769999992</v>
      </c>
      <c r="E80" s="727">
        <v>66282.426510000005</v>
      </c>
      <c r="F80" s="727">
        <v>17224.576730000001</v>
      </c>
      <c r="G80" s="727">
        <v>108072.56609000001</v>
      </c>
      <c r="H80" s="727">
        <v>35347.879710000001</v>
      </c>
      <c r="I80" s="727">
        <v>14006.61082</v>
      </c>
      <c r="J80" s="727">
        <v>696.71543999999994</v>
      </c>
      <c r="K80" s="727">
        <v>0</v>
      </c>
      <c r="L80" s="727">
        <v>17767.208269999999</v>
      </c>
      <c r="M80" s="727">
        <v>5543.60923</v>
      </c>
      <c r="N80" s="727">
        <v>72532.456969999999</v>
      </c>
      <c r="O80" s="727">
        <v>8386.9577000000008</v>
      </c>
      <c r="P80" s="727">
        <v>521116.07832999999</v>
      </c>
    </row>
    <row r="81" spans="1:16" s="93" customFormat="1" ht="17.100000000000001" customHeight="1">
      <c r="A81" s="732" t="s">
        <v>77</v>
      </c>
      <c r="B81" s="727">
        <v>168139.52499000001</v>
      </c>
      <c r="C81" s="727">
        <v>73380.165370000002</v>
      </c>
      <c r="D81" s="727">
        <v>127147.37916</v>
      </c>
      <c r="E81" s="727">
        <v>138043.24559000001</v>
      </c>
      <c r="F81" s="727">
        <v>23390.58092</v>
      </c>
      <c r="G81" s="727">
        <v>34924.918890000001</v>
      </c>
      <c r="H81" s="727">
        <v>25009.47265</v>
      </c>
      <c r="I81" s="727">
        <v>20268.108370000002</v>
      </c>
      <c r="J81" s="727">
        <v>817.17228</v>
      </c>
      <c r="K81" s="727">
        <v>0</v>
      </c>
      <c r="L81" s="727">
        <v>15743.374019999999</v>
      </c>
      <c r="M81" s="727">
        <v>7383.8631799999994</v>
      </c>
      <c r="N81" s="727">
        <v>35688.209409999996</v>
      </c>
      <c r="O81" s="727">
        <v>10134.339310000001</v>
      </c>
      <c r="P81" s="727">
        <v>680070.35413999995</v>
      </c>
    </row>
    <row r="82" spans="1:16" s="93" customFormat="1" ht="17.100000000000001" customHeight="1">
      <c r="A82" s="732" t="s">
        <v>78</v>
      </c>
      <c r="B82" s="727">
        <v>19408.706249999999</v>
      </c>
      <c r="C82" s="727">
        <v>29635.33496</v>
      </c>
      <c r="D82" s="727">
        <v>16820.758129999998</v>
      </c>
      <c r="E82" s="727">
        <v>13413.409320000001</v>
      </c>
      <c r="F82" s="727">
        <v>7623.9755800000003</v>
      </c>
      <c r="G82" s="727">
        <v>6196.6702300000006</v>
      </c>
      <c r="H82" s="727">
        <v>6205.5943600000001</v>
      </c>
      <c r="I82" s="727">
        <v>27828.80574</v>
      </c>
      <c r="J82" s="727">
        <v>21.44135</v>
      </c>
      <c r="K82" s="727">
        <v>854.92043000000001</v>
      </c>
      <c r="L82" s="727">
        <v>18048.608219999998</v>
      </c>
      <c r="M82" s="727">
        <v>9208.8071899999995</v>
      </c>
      <c r="N82" s="727">
        <v>19066.872039999998</v>
      </c>
      <c r="O82" s="727">
        <v>15810.250239999999</v>
      </c>
      <c r="P82" s="727">
        <v>190144.15403999999</v>
      </c>
    </row>
    <row r="83" spans="1:16" s="93" customFormat="1" ht="17.100000000000001" customHeight="1">
      <c r="A83" s="732" t="s">
        <v>79</v>
      </c>
      <c r="B83" s="727">
        <v>51768.395659999995</v>
      </c>
      <c r="C83" s="727">
        <v>56105.210880000006</v>
      </c>
      <c r="D83" s="727">
        <v>31493.40898</v>
      </c>
      <c r="E83" s="727">
        <v>21755.799760000002</v>
      </c>
      <c r="F83" s="727">
        <v>25998.99829</v>
      </c>
      <c r="G83" s="727">
        <v>5380.9057400000002</v>
      </c>
      <c r="H83" s="727">
        <v>6109.6681900000003</v>
      </c>
      <c r="I83" s="727">
        <v>22276.35038</v>
      </c>
      <c r="J83" s="727">
        <v>81.628289999999993</v>
      </c>
      <c r="K83" s="727">
        <v>2754.88535</v>
      </c>
      <c r="L83" s="727">
        <v>6199.3204900000001</v>
      </c>
      <c r="M83" s="727">
        <v>4231.0036399999999</v>
      </c>
      <c r="N83" s="727">
        <v>12124.44018</v>
      </c>
      <c r="O83" s="727">
        <v>7371.1750000000002</v>
      </c>
      <c r="P83" s="727">
        <v>253651.19083000001</v>
      </c>
    </row>
    <row r="84" spans="1:16" s="93" customFormat="1" ht="17.100000000000001" customHeight="1">
      <c r="A84" s="732" t="s">
        <v>80</v>
      </c>
      <c r="B84" s="727">
        <v>15236.312910000001</v>
      </c>
      <c r="C84" s="727">
        <v>76584.118719999999</v>
      </c>
      <c r="D84" s="727">
        <v>57871.470139999998</v>
      </c>
      <c r="E84" s="727">
        <v>20747.536620000003</v>
      </c>
      <c r="F84" s="727">
        <v>15384.50475</v>
      </c>
      <c r="G84" s="727">
        <v>10198.460519999999</v>
      </c>
      <c r="H84" s="727">
        <v>19823.153280000002</v>
      </c>
      <c r="I84" s="727">
        <v>28354.48389</v>
      </c>
      <c r="J84" s="727">
        <v>147.16876999999999</v>
      </c>
      <c r="K84" s="727">
        <v>567.65681000000006</v>
      </c>
      <c r="L84" s="727">
        <v>14938.51461</v>
      </c>
      <c r="M84" s="727">
        <v>4793.3835899999995</v>
      </c>
      <c r="N84" s="727">
        <v>27467.47321</v>
      </c>
      <c r="O84" s="727">
        <v>18737.261440000002</v>
      </c>
      <c r="P84" s="727">
        <v>310851.49926000001</v>
      </c>
    </row>
    <row r="85" spans="1:16" s="93" customFormat="1" ht="17.100000000000001" customHeight="1">
      <c r="A85" s="732" t="s">
        <v>81</v>
      </c>
      <c r="B85" s="727">
        <v>5089.7105199999996</v>
      </c>
      <c r="C85" s="727">
        <v>16032.244869999999</v>
      </c>
      <c r="D85" s="727">
        <v>3388.4556200000002</v>
      </c>
      <c r="E85" s="727">
        <v>3799.14833</v>
      </c>
      <c r="F85" s="727">
        <v>960.60305000000005</v>
      </c>
      <c r="G85" s="727">
        <v>796.86997999999994</v>
      </c>
      <c r="H85" s="727">
        <v>1186.2028</v>
      </c>
      <c r="I85" s="727">
        <v>7538.6842400000005</v>
      </c>
      <c r="J85" s="727">
        <v>167.23002</v>
      </c>
      <c r="K85" s="727">
        <v>0</v>
      </c>
      <c r="L85" s="727">
        <v>6551.5039299999999</v>
      </c>
      <c r="M85" s="727">
        <v>2470.2824300000002</v>
      </c>
      <c r="N85" s="727">
        <v>0</v>
      </c>
      <c r="O85" s="727">
        <v>8178.9640399999998</v>
      </c>
      <c r="P85" s="727">
        <v>56159.899829999995</v>
      </c>
    </row>
    <row r="86" spans="1:16" s="93" customFormat="1" ht="17.100000000000001" customHeight="1">
      <c r="A86" s="732" t="s">
        <v>82</v>
      </c>
      <c r="B86" s="727">
        <v>4007.1081099999997</v>
      </c>
      <c r="C86" s="727">
        <v>312.30801000000002</v>
      </c>
      <c r="D86" s="727">
        <v>3527.4944500000001</v>
      </c>
      <c r="E86" s="727">
        <v>395.137</v>
      </c>
      <c r="F86" s="727">
        <v>513.94555000000003</v>
      </c>
      <c r="G86" s="727">
        <v>146.84428</v>
      </c>
      <c r="H86" s="727">
        <v>65.611919999999998</v>
      </c>
      <c r="I86" s="727">
        <v>463.80273</v>
      </c>
      <c r="J86" s="727">
        <v>4.41</v>
      </c>
      <c r="K86" s="727">
        <v>5.33894</v>
      </c>
      <c r="L86" s="727">
        <v>126.12259</v>
      </c>
      <c r="M86" s="727">
        <v>41.875500000000002</v>
      </c>
      <c r="N86" s="727">
        <v>0</v>
      </c>
      <c r="O86" s="727">
        <v>365.58012000000002</v>
      </c>
      <c r="P86" s="727">
        <v>9975.5792000000001</v>
      </c>
    </row>
    <row r="87" spans="1:16" s="93" customFormat="1" ht="17.100000000000001" customHeight="1">
      <c r="A87" s="732" t="s">
        <v>83</v>
      </c>
      <c r="B87" s="727">
        <v>0</v>
      </c>
      <c r="C87" s="727">
        <v>0</v>
      </c>
      <c r="D87" s="727">
        <v>0</v>
      </c>
      <c r="E87" s="727">
        <v>0</v>
      </c>
      <c r="F87" s="727">
        <v>0</v>
      </c>
      <c r="G87" s="727">
        <v>2.0820000000000002E-2</v>
      </c>
      <c r="H87" s="727">
        <v>0</v>
      </c>
      <c r="I87" s="727">
        <v>0</v>
      </c>
      <c r="J87" s="727">
        <v>0</v>
      </c>
      <c r="K87" s="727">
        <v>0</v>
      </c>
      <c r="L87" s="727">
        <v>0</v>
      </c>
      <c r="M87" s="727">
        <v>0</v>
      </c>
      <c r="N87" s="727">
        <v>0</v>
      </c>
      <c r="O87" s="727">
        <v>0</v>
      </c>
      <c r="P87" s="727">
        <v>2.0820000000000002E-2</v>
      </c>
    </row>
    <row r="88" spans="1:16" s="93" customFormat="1" ht="17.100000000000001" customHeight="1" thickBot="1">
      <c r="A88" s="732" t="s">
        <v>84</v>
      </c>
      <c r="B88" s="727">
        <v>14330.203579999999</v>
      </c>
      <c r="C88" s="727">
        <v>6529.0854300000001</v>
      </c>
      <c r="D88" s="727">
        <v>0</v>
      </c>
      <c r="E88" s="727">
        <v>23651.879199999999</v>
      </c>
      <c r="F88" s="727">
        <v>0</v>
      </c>
      <c r="G88" s="727">
        <v>3248.3429700000002</v>
      </c>
      <c r="H88" s="727">
        <v>1051.6116100000002</v>
      </c>
      <c r="I88" s="727">
        <v>12869.04968</v>
      </c>
      <c r="J88" s="727">
        <v>0</v>
      </c>
      <c r="K88" s="727">
        <v>0</v>
      </c>
      <c r="L88" s="727">
        <v>0</v>
      </c>
      <c r="M88" s="727">
        <v>0</v>
      </c>
      <c r="N88" s="727">
        <v>0</v>
      </c>
      <c r="O88" s="727">
        <v>0</v>
      </c>
      <c r="P88" s="727">
        <v>61680.172469999998</v>
      </c>
    </row>
    <row r="89" spans="1:16" s="93" customFormat="1" ht="17.100000000000001" customHeight="1" thickTop="1" thickBot="1">
      <c r="A89" s="731" t="s">
        <v>85</v>
      </c>
      <c r="B89" s="725">
        <v>29165.92729</v>
      </c>
      <c r="C89" s="725">
        <v>12278.96861</v>
      </c>
      <c r="D89" s="725">
        <v>42180.512889999998</v>
      </c>
      <c r="E89" s="725">
        <v>51440.072359999998</v>
      </c>
      <c r="F89" s="725">
        <v>45887.987979999998</v>
      </c>
      <c r="G89" s="725">
        <v>20569.18579</v>
      </c>
      <c r="H89" s="725">
        <v>20498.55473</v>
      </c>
      <c r="I89" s="725">
        <v>24433.933109999998</v>
      </c>
      <c r="J89" s="725">
        <v>1374.5233600000001</v>
      </c>
      <c r="K89" s="725">
        <v>628.53077000000008</v>
      </c>
      <c r="L89" s="725">
        <v>44765.9715</v>
      </c>
      <c r="M89" s="725">
        <v>11482.649069999999</v>
      </c>
      <c r="N89" s="725">
        <v>111355.12757</v>
      </c>
      <c r="O89" s="725">
        <v>14064.70721</v>
      </c>
      <c r="P89" s="725">
        <v>430126.65224000002</v>
      </c>
    </row>
    <row r="90" spans="1:16" s="93" customFormat="1" ht="17.100000000000001" customHeight="1" thickTop="1">
      <c r="A90" s="732" t="s">
        <v>86</v>
      </c>
      <c r="B90" s="727">
        <v>7124.4869900000003</v>
      </c>
      <c r="C90" s="727">
        <v>9806.75569</v>
      </c>
      <c r="D90" s="727">
        <v>6085.9318300000004</v>
      </c>
      <c r="E90" s="727">
        <v>5209.2347</v>
      </c>
      <c r="F90" s="727">
        <v>951.78268999999989</v>
      </c>
      <c r="G90" s="727">
        <v>742.97395999999992</v>
      </c>
      <c r="H90" s="727">
        <v>2266.0688700000001</v>
      </c>
      <c r="I90" s="727">
        <v>4255.5983900000001</v>
      </c>
      <c r="J90" s="727">
        <v>1050.9336000000001</v>
      </c>
      <c r="K90" s="727">
        <v>0</v>
      </c>
      <c r="L90" s="727">
        <v>2415.5614799999998</v>
      </c>
      <c r="M90" s="727">
        <v>1235.75623</v>
      </c>
      <c r="N90" s="727">
        <v>1193.8611100000001</v>
      </c>
      <c r="O90" s="727">
        <v>7681.3717800000004</v>
      </c>
      <c r="P90" s="727">
        <v>50020.317320000002</v>
      </c>
    </row>
    <row r="91" spans="1:16" s="93" customFormat="1" ht="17.100000000000001" customHeight="1">
      <c r="A91" s="732" t="s">
        <v>87</v>
      </c>
      <c r="B91" s="727">
        <v>9334.755869999999</v>
      </c>
      <c r="C91" s="727">
        <v>698.27959999999996</v>
      </c>
      <c r="D91" s="727">
        <v>6725.6970300000003</v>
      </c>
      <c r="E91" s="727">
        <v>4595.66075</v>
      </c>
      <c r="F91" s="727">
        <v>7816.1313499999997</v>
      </c>
      <c r="G91" s="727">
        <v>3481.6613600000001</v>
      </c>
      <c r="H91" s="727">
        <v>5561.6961300000003</v>
      </c>
      <c r="I91" s="727">
        <v>16220.571169999999</v>
      </c>
      <c r="J91" s="727">
        <v>0</v>
      </c>
      <c r="K91" s="727">
        <v>628.53077000000008</v>
      </c>
      <c r="L91" s="727">
        <v>0</v>
      </c>
      <c r="M91" s="727">
        <v>2818.70651</v>
      </c>
      <c r="N91" s="727">
        <v>54827.67022</v>
      </c>
      <c r="O91" s="727">
        <v>1825.74226</v>
      </c>
      <c r="P91" s="727">
        <v>114535.10302</v>
      </c>
    </row>
    <row r="92" spans="1:16" s="93" customFormat="1" ht="17.100000000000001" customHeight="1">
      <c r="A92" s="732" t="s">
        <v>88</v>
      </c>
      <c r="B92" s="727">
        <v>1421.51072</v>
      </c>
      <c r="C92" s="727">
        <v>1838.31681</v>
      </c>
      <c r="D92" s="727">
        <v>864.53213000000005</v>
      </c>
      <c r="E92" s="727">
        <v>31159.893309999999</v>
      </c>
      <c r="F92" s="727">
        <v>20532.74353</v>
      </c>
      <c r="G92" s="727">
        <v>6069.7497699999994</v>
      </c>
      <c r="H92" s="727">
        <v>11178.956890000001</v>
      </c>
      <c r="I92" s="727">
        <v>1857.1727900000001</v>
      </c>
      <c r="J92" s="727">
        <v>0</v>
      </c>
      <c r="K92" s="727">
        <v>0</v>
      </c>
      <c r="L92" s="727">
        <v>41451.001579999996</v>
      </c>
      <c r="M92" s="727">
        <v>5198.5860400000001</v>
      </c>
      <c r="N92" s="727">
        <v>50572.685680000002</v>
      </c>
      <c r="O92" s="727">
        <v>1502.47117</v>
      </c>
      <c r="P92" s="727">
        <v>173647.62041999999</v>
      </c>
    </row>
    <row r="93" spans="1:16" s="93" customFormat="1" ht="17.100000000000001" customHeight="1">
      <c r="A93" s="732" t="s">
        <v>89</v>
      </c>
      <c r="B93" s="727">
        <v>11285.173710000001</v>
      </c>
      <c r="C93" s="727">
        <v>0</v>
      </c>
      <c r="D93" s="727">
        <v>28572.743870000002</v>
      </c>
      <c r="E93" s="727">
        <v>10475.283599999999</v>
      </c>
      <c r="F93" s="727">
        <v>16751.09978</v>
      </c>
      <c r="G93" s="727">
        <v>10686.85945</v>
      </c>
      <c r="H93" s="727">
        <v>1493.9933700000001</v>
      </c>
      <c r="I93" s="727">
        <v>2100.5907599999996</v>
      </c>
      <c r="J93" s="727">
        <v>323.58976000000001</v>
      </c>
      <c r="K93" s="727">
        <v>0</v>
      </c>
      <c r="L93" s="727">
        <v>899.40843999999993</v>
      </c>
      <c r="M93" s="727">
        <v>2229.6002899999999</v>
      </c>
      <c r="N93" s="727">
        <v>4760.9105599999994</v>
      </c>
      <c r="O93" s="727">
        <v>3056.5219999999999</v>
      </c>
      <c r="P93" s="727">
        <v>92635.775590000005</v>
      </c>
    </row>
    <row r="94" spans="1:16" s="93" customFormat="1" ht="17.100000000000001" customHeight="1" thickBot="1">
      <c r="A94" s="878" t="s">
        <v>90</v>
      </c>
      <c r="B94" s="730">
        <v>0</v>
      </c>
      <c r="C94" s="730">
        <v>-64.383489999999995</v>
      </c>
      <c r="D94" s="730">
        <v>-68.391970000000001</v>
      </c>
      <c r="E94" s="730">
        <v>0</v>
      </c>
      <c r="F94" s="730">
        <v>-163.76937000000001</v>
      </c>
      <c r="G94" s="730">
        <v>-412.05874999999997</v>
      </c>
      <c r="H94" s="730">
        <v>-2.1605300000000001</v>
      </c>
      <c r="I94" s="730">
        <v>0</v>
      </c>
      <c r="J94" s="730">
        <v>0</v>
      </c>
      <c r="K94" s="730">
        <v>0</v>
      </c>
      <c r="L94" s="730">
        <v>0</v>
      </c>
      <c r="M94" s="730">
        <v>0</v>
      </c>
      <c r="N94" s="730">
        <v>0</v>
      </c>
      <c r="O94" s="730">
        <v>-1.4</v>
      </c>
      <c r="P94" s="730">
        <v>-712.16410999999994</v>
      </c>
    </row>
    <row r="95" spans="1:16" s="93" customFormat="1" ht="17.100000000000001" customHeight="1" thickTop="1" thickBot="1">
      <c r="A95" s="735" t="s">
        <v>91</v>
      </c>
      <c r="B95" s="723">
        <v>17377077.943349998</v>
      </c>
      <c r="C95" s="723">
        <v>17472695.265799999</v>
      </c>
      <c r="D95" s="723">
        <v>20362584.145810001</v>
      </c>
      <c r="E95" s="723">
        <v>14109545.07045</v>
      </c>
      <c r="F95" s="723">
        <v>11550715.287540002</v>
      </c>
      <c r="G95" s="723">
        <v>7388086.0332200006</v>
      </c>
      <c r="H95" s="723">
        <v>6801899.3957600007</v>
      </c>
      <c r="I95" s="723">
        <v>8238319.4802200003</v>
      </c>
      <c r="J95" s="723">
        <v>98165.785250000001</v>
      </c>
      <c r="K95" s="723">
        <v>259220.91352</v>
      </c>
      <c r="L95" s="723">
        <v>7930812.8233400006</v>
      </c>
      <c r="M95" s="723">
        <v>1695792.5961500001</v>
      </c>
      <c r="N95" s="723">
        <v>5975140.3693500003</v>
      </c>
      <c r="O95" s="723">
        <v>5971371.7742799995</v>
      </c>
      <c r="P95" s="723">
        <v>125231426.88404</v>
      </c>
    </row>
    <row r="96" spans="1:16" s="93" customFormat="1" ht="17.100000000000001" customHeight="1" thickTop="1" thickBot="1">
      <c r="A96" s="731" t="s">
        <v>92</v>
      </c>
      <c r="B96" s="725">
        <v>15975215.35393</v>
      </c>
      <c r="C96" s="725">
        <v>13723714.873670001</v>
      </c>
      <c r="D96" s="725">
        <v>16988842.52045</v>
      </c>
      <c r="E96" s="725">
        <v>12349529.320549998</v>
      </c>
      <c r="F96" s="725">
        <v>9933293.7645599991</v>
      </c>
      <c r="G96" s="725">
        <v>6556196.3459599996</v>
      </c>
      <c r="H96" s="725">
        <v>6025628.1342900004</v>
      </c>
      <c r="I96" s="725">
        <v>6160081.7555400003</v>
      </c>
      <c r="J96" s="725">
        <v>73103.013989999992</v>
      </c>
      <c r="K96" s="725">
        <v>110378.05757999999</v>
      </c>
      <c r="L96" s="725">
        <v>5852858.1088900007</v>
      </c>
      <c r="M96" s="725">
        <v>1623454.5544799999</v>
      </c>
      <c r="N96" s="725">
        <v>5302363.7567299996</v>
      </c>
      <c r="O96" s="725">
        <v>5253828.3536899993</v>
      </c>
      <c r="P96" s="725">
        <v>105928487.91430999</v>
      </c>
    </row>
    <row r="97" spans="1:16" s="93" customFormat="1" ht="17.100000000000001" customHeight="1" thickTop="1">
      <c r="A97" s="732" t="s">
        <v>93</v>
      </c>
      <c r="B97" s="727">
        <v>5327670.7893000003</v>
      </c>
      <c r="C97" s="727">
        <v>3198795.8470199998</v>
      </c>
      <c r="D97" s="727">
        <v>4397872.9282299997</v>
      </c>
      <c r="E97" s="727">
        <v>4567488.8631800003</v>
      </c>
      <c r="F97" s="727">
        <v>3098408.6467800001</v>
      </c>
      <c r="G97" s="727">
        <v>2121923.08287</v>
      </c>
      <c r="H97" s="727">
        <v>1085116.11002</v>
      </c>
      <c r="I97" s="727">
        <v>4936.4558399999996</v>
      </c>
      <c r="J97" s="727">
        <v>42096.47769</v>
      </c>
      <c r="K97" s="727">
        <v>57958.495889999998</v>
      </c>
      <c r="L97" s="727">
        <v>1730.9047800000001</v>
      </c>
      <c r="M97" s="727">
        <v>75181.268450000003</v>
      </c>
      <c r="N97" s="727">
        <v>916836.65801000001</v>
      </c>
      <c r="O97" s="727">
        <v>38555.589110000001</v>
      </c>
      <c r="P97" s="727">
        <v>24934572.117169999</v>
      </c>
    </row>
    <row r="98" spans="1:16" s="93" customFormat="1" ht="17.100000000000001" customHeight="1">
      <c r="A98" s="732" t="s">
        <v>94</v>
      </c>
      <c r="B98" s="727">
        <v>5301953.6864099996</v>
      </c>
      <c r="C98" s="727">
        <v>3109242.3550200001</v>
      </c>
      <c r="D98" s="727">
        <v>4372568.34803</v>
      </c>
      <c r="E98" s="727">
        <v>4429049.2970000003</v>
      </c>
      <c r="F98" s="727">
        <v>2940334.5083300001</v>
      </c>
      <c r="G98" s="727">
        <v>2107790.1846400001</v>
      </c>
      <c r="H98" s="727">
        <v>1064183.11568</v>
      </c>
      <c r="I98" s="727">
        <v>0</v>
      </c>
      <c r="J98" s="727">
        <v>41959.022290000001</v>
      </c>
      <c r="K98" s="727">
        <v>57904.879369999995</v>
      </c>
      <c r="L98" s="727">
        <v>0</v>
      </c>
      <c r="M98" s="727">
        <v>74249.782519999993</v>
      </c>
      <c r="N98" s="727">
        <v>909854.94412</v>
      </c>
      <c r="O98" s="727">
        <v>0</v>
      </c>
      <c r="P98" s="727">
        <v>24409090.123410001</v>
      </c>
    </row>
    <row r="99" spans="1:16" s="93" customFormat="1" ht="17.100000000000001" customHeight="1">
      <c r="A99" s="732" t="s">
        <v>95</v>
      </c>
      <c r="B99" s="727">
        <v>25717.102890000002</v>
      </c>
      <c r="C99" s="727">
        <v>89553.491999999998</v>
      </c>
      <c r="D99" s="727">
        <v>25304.5802</v>
      </c>
      <c r="E99" s="727">
        <v>138439.56617999999</v>
      </c>
      <c r="F99" s="727">
        <v>158074.13845</v>
      </c>
      <c r="G99" s="727">
        <v>14132.898230000001</v>
      </c>
      <c r="H99" s="727">
        <v>20932.994340000001</v>
      </c>
      <c r="I99" s="727">
        <v>4936.4558399999996</v>
      </c>
      <c r="J99" s="727">
        <v>137.4554</v>
      </c>
      <c r="K99" s="727">
        <v>53.616519999999994</v>
      </c>
      <c r="L99" s="727">
        <v>1730.9047800000001</v>
      </c>
      <c r="M99" s="727">
        <v>931.48593000000005</v>
      </c>
      <c r="N99" s="727">
        <v>6981.71389</v>
      </c>
      <c r="O99" s="727">
        <v>38555.589110000001</v>
      </c>
      <c r="P99" s="727">
        <v>525481.99375999998</v>
      </c>
    </row>
    <row r="100" spans="1:16" s="93" customFormat="1" ht="17.100000000000001" customHeight="1">
      <c r="A100" s="732" t="s">
        <v>96</v>
      </c>
      <c r="B100" s="727">
        <v>5003854.6054600002</v>
      </c>
      <c r="C100" s="727">
        <v>6167490.0597600006</v>
      </c>
      <c r="D100" s="727">
        <v>6815605.3073300002</v>
      </c>
      <c r="E100" s="727">
        <v>3637323.02104</v>
      </c>
      <c r="F100" s="727">
        <v>3054802.68444</v>
      </c>
      <c r="G100" s="727">
        <v>1776585.24615</v>
      </c>
      <c r="H100" s="727">
        <v>1373321.2991099998</v>
      </c>
      <c r="I100" s="727">
        <v>1964432.7496099998</v>
      </c>
      <c r="J100" s="727">
        <v>19719.612539999998</v>
      </c>
      <c r="K100" s="727">
        <v>15246.153960000001</v>
      </c>
      <c r="L100" s="727">
        <v>2400326.7909299997</v>
      </c>
      <c r="M100" s="727">
        <v>341433.96882000001</v>
      </c>
      <c r="N100" s="727">
        <v>1288159.2365299999</v>
      </c>
      <c r="O100" s="727">
        <v>1709401.87626</v>
      </c>
      <c r="P100" s="727">
        <v>35567702.611940004</v>
      </c>
    </row>
    <row r="101" spans="1:16" s="93" customFormat="1" ht="17.100000000000001" customHeight="1">
      <c r="A101" s="732" t="s">
        <v>97</v>
      </c>
      <c r="B101" s="727">
        <v>278175.73822000006</v>
      </c>
      <c r="C101" s="727">
        <v>65476.871119999996</v>
      </c>
      <c r="D101" s="727">
        <v>279565.42381000001</v>
      </c>
      <c r="E101" s="727">
        <v>112417.75839</v>
      </c>
      <c r="F101" s="727">
        <v>58152.906459999998</v>
      </c>
      <c r="G101" s="727">
        <v>1515795.39493</v>
      </c>
      <c r="H101" s="727">
        <v>95799.814989999999</v>
      </c>
      <c r="I101" s="727">
        <v>161163.32305000001</v>
      </c>
      <c r="J101" s="727">
        <v>6312.5069400000002</v>
      </c>
      <c r="K101" s="727">
        <v>380.52042999999998</v>
      </c>
      <c r="L101" s="727">
        <v>92639.754870000004</v>
      </c>
      <c r="M101" s="727">
        <v>145117.7139</v>
      </c>
      <c r="N101" s="727">
        <v>411238.94564999995</v>
      </c>
      <c r="O101" s="727">
        <v>97790.076830000005</v>
      </c>
      <c r="P101" s="727">
        <v>3320026.7495900001</v>
      </c>
    </row>
    <row r="102" spans="1:16" s="93" customFormat="1" ht="17.100000000000001" customHeight="1">
      <c r="A102" s="733" t="s">
        <v>98</v>
      </c>
      <c r="B102" s="727">
        <v>67596.509640000004</v>
      </c>
      <c r="C102" s="727">
        <v>14084.68009</v>
      </c>
      <c r="D102" s="727">
        <v>128611.07083</v>
      </c>
      <c r="E102" s="727">
        <v>36558.156719999999</v>
      </c>
      <c r="F102" s="727">
        <v>45573.34605</v>
      </c>
      <c r="G102" s="727">
        <v>23065.027910000001</v>
      </c>
      <c r="H102" s="727">
        <v>25467.376100000001</v>
      </c>
      <c r="I102" s="727">
        <v>24001.058239999998</v>
      </c>
      <c r="J102" s="727">
        <v>137.32382000000001</v>
      </c>
      <c r="K102" s="727">
        <v>380.52042999999998</v>
      </c>
      <c r="L102" s="727">
        <v>15439.422210000001</v>
      </c>
      <c r="M102" s="727">
        <v>22843.073350000002</v>
      </c>
      <c r="N102" s="727">
        <v>2512.3958499999999</v>
      </c>
      <c r="O102" s="727">
        <v>30551.549890000002</v>
      </c>
      <c r="P102" s="727">
        <v>436821.51113</v>
      </c>
    </row>
    <row r="103" spans="1:16" s="93" customFormat="1" ht="17.100000000000001" customHeight="1">
      <c r="A103" s="93" t="s">
        <v>99</v>
      </c>
      <c r="B103" s="727">
        <v>24009.743019999998</v>
      </c>
      <c r="C103" s="727">
        <v>11381.298140000001</v>
      </c>
      <c r="D103" s="727">
        <v>1.0000000000000001E-5</v>
      </c>
      <c r="E103" s="727">
        <v>23424.823379999998</v>
      </c>
      <c r="F103" s="727">
        <v>0</v>
      </c>
      <c r="G103" s="727">
        <v>9227.1805800000002</v>
      </c>
      <c r="H103" s="727">
        <v>13077.141609999999</v>
      </c>
      <c r="I103" s="727">
        <v>30749.131010000001</v>
      </c>
      <c r="J103" s="727">
        <v>0</v>
      </c>
      <c r="K103" s="727">
        <v>0</v>
      </c>
      <c r="L103" s="727">
        <v>9311.3203900000008</v>
      </c>
      <c r="M103" s="727">
        <v>0</v>
      </c>
      <c r="N103" s="727">
        <v>5014.7967500000004</v>
      </c>
      <c r="O103" s="727">
        <v>12694.0674</v>
      </c>
      <c r="P103" s="727">
        <v>138889.50229</v>
      </c>
    </row>
    <row r="104" spans="1:16" s="93" customFormat="1" ht="17.100000000000001" customHeight="1">
      <c r="A104" s="93" t="s">
        <v>100</v>
      </c>
      <c r="B104" s="727">
        <v>481.85431</v>
      </c>
      <c r="C104" s="727">
        <v>0</v>
      </c>
      <c r="D104" s="727">
        <v>-4.0000000000000003E-5</v>
      </c>
      <c r="E104" s="727">
        <v>1197.3213500000002</v>
      </c>
      <c r="F104" s="727">
        <v>0</v>
      </c>
      <c r="G104" s="727">
        <v>0</v>
      </c>
      <c r="H104" s="727">
        <v>0</v>
      </c>
      <c r="I104" s="727">
        <v>0</v>
      </c>
      <c r="J104" s="727">
        <v>0</v>
      </c>
      <c r="K104" s="727">
        <v>0</v>
      </c>
      <c r="L104" s="727">
        <v>0</v>
      </c>
      <c r="M104" s="727">
        <v>0</v>
      </c>
      <c r="N104" s="727">
        <v>0</v>
      </c>
      <c r="O104" s="727">
        <v>0</v>
      </c>
      <c r="P104" s="727">
        <v>1679.1756200000002</v>
      </c>
    </row>
    <row r="105" spans="1:16" s="93" customFormat="1" ht="17.100000000000001" customHeight="1">
      <c r="A105" s="93" t="s">
        <v>101</v>
      </c>
      <c r="B105" s="727">
        <v>7725.5320700000002</v>
      </c>
      <c r="C105" s="727">
        <v>2.0000000000000002E-5</v>
      </c>
      <c r="D105" s="727">
        <v>0</v>
      </c>
      <c r="E105" s="727">
        <v>12305.601349999999</v>
      </c>
      <c r="F105" s="727">
        <v>0</v>
      </c>
      <c r="G105" s="727">
        <v>0</v>
      </c>
      <c r="H105" s="727">
        <v>0</v>
      </c>
      <c r="I105" s="727">
        <v>0</v>
      </c>
      <c r="J105" s="727">
        <v>3652.6869900000002</v>
      </c>
      <c r="K105" s="727">
        <v>0</v>
      </c>
      <c r="L105" s="727">
        <v>0</v>
      </c>
      <c r="M105" s="727">
        <v>2.5</v>
      </c>
      <c r="N105" s="727">
        <v>0</v>
      </c>
      <c r="O105" s="727">
        <v>0</v>
      </c>
      <c r="P105" s="727">
        <v>23686.32043</v>
      </c>
    </row>
    <row r="106" spans="1:16" s="93" customFormat="1" ht="17.100000000000001" customHeight="1">
      <c r="A106" s="93" t="s">
        <v>102</v>
      </c>
      <c r="B106" s="727">
        <v>16016.19542</v>
      </c>
      <c r="C106" s="727">
        <v>1563.3511100000001</v>
      </c>
      <c r="D106" s="727">
        <v>89308.106430000014</v>
      </c>
      <c r="E106" s="727">
        <v>27622.658879999999</v>
      </c>
      <c r="F106" s="727">
        <v>90.630499999999998</v>
      </c>
      <c r="G106" s="727">
        <v>2553.1185800000003</v>
      </c>
      <c r="H106" s="727">
        <v>6956.2634400000006</v>
      </c>
      <c r="I106" s="727">
        <v>21901.484519999998</v>
      </c>
      <c r="J106" s="727">
        <v>2522.49613</v>
      </c>
      <c r="K106" s="727">
        <v>0</v>
      </c>
      <c r="L106" s="727">
        <v>1519.1475800000001</v>
      </c>
      <c r="M106" s="727">
        <v>3530.8157500000002</v>
      </c>
      <c r="N106" s="727">
        <v>20403.411949999998</v>
      </c>
      <c r="O106" s="727">
        <v>827.17169999999999</v>
      </c>
      <c r="P106" s="727">
        <v>194814.85199</v>
      </c>
    </row>
    <row r="107" spans="1:16" s="93" customFormat="1" ht="17.100000000000001" customHeight="1">
      <c r="A107" s="93" t="s">
        <v>103</v>
      </c>
      <c r="B107" s="727">
        <v>101671.90222</v>
      </c>
      <c r="C107" s="727">
        <v>4975.9738499999994</v>
      </c>
      <c r="D107" s="727">
        <v>13775.50374</v>
      </c>
      <c r="E107" s="727">
        <v>4083.21551</v>
      </c>
      <c r="F107" s="727">
        <v>7621.5125099999996</v>
      </c>
      <c r="G107" s="727">
        <v>36256.336000000003</v>
      </c>
      <c r="H107" s="727">
        <v>16889.601019999998</v>
      </c>
      <c r="I107" s="727">
        <v>41159.536310000003</v>
      </c>
      <c r="J107" s="727">
        <v>0</v>
      </c>
      <c r="K107" s="727">
        <v>0</v>
      </c>
      <c r="L107" s="727">
        <v>19128.033760000002</v>
      </c>
      <c r="M107" s="727">
        <v>42890.081869999995</v>
      </c>
      <c r="N107" s="727">
        <v>268.30528999999996</v>
      </c>
      <c r="O107" s="727">
        <v>11537.51427</v>
      </c>
      <c r="P107" s="727">
        <v>300257.51635000005</v>
      </c>
    </row>
    <row r="108" spans="1:16" s="93" customFormat="1" ht="17.100000000000001" customHeight="1">
      <c r="A108" s="93" t="s">
        <v>104</v>
      </c>
      <c r="B108" s="727">
        <v>2538.5893099999998</v>
      </c>
      <c r="C108" s="727">
        <v>2473.50405</v>
      </c>
      <c r="D108" s="727">
        <v>27525.314760000001</v>
      </c>
      <c r="E108" s="727">
        <v>5127.4204099999997</v>
      </c>
      <c r="F108" s="727">
        <v>4667.0909299999994</v>
      </c>
      <c r="G108" s="727">
        <v>58792.114409999995</v>
      </c>
      <c r="H108" s="727">
        <v>17198.968570000001</v>
      </c>
      <c r="I108" s="727">
        <v>28230.487799999999</v>
      </c>
      <c r="J108" s="727">
        <v>0</v>
      </c>
      <c r="K108" s="727">
        <v>0</v>
      </c>
      <c r="L108" s="727">
        <v>9273.2882899999986</v>
      </c>
      <c r="M108" s="727">
        <v>51640.28469</v>
      </c>
      <c r="N108" s="727">
        <v>2967.9620399999999</v>
      </c>
      <c r="O108" s="727">
        <v>6956.6273499999998</v>
      </c>
      <c r="P108" s="727">
        <v>217391.65261000002</v>
      </c>
    </row>
    <row r="109" spans="1:16" s="93" customFormat="1" ht="17.100000000000001" customHeight="1">
      <c r="A109" s="734" t="s">
        <v>105</v>
      </c>
      <c r="B109" s="727">
        <v>58135.412229999994</v>
      </c>
      <c r="C109" s="727">
        <v>30998.063859999998</v>
      </c>
      <c r="D109" s="727">
        <v>20345.428079999998</v>
      </c>
      <c r="E109" s="727">
        <v>2098.56079</v>
      </c>
      <c r="F109" s="727">
        <v>200.32647</v>
      </c>
      <c r="G109" s="727">
        <v>1385901.61745</v>
      </c>
      <c r="H109" s="727">
        <v>16210.464250000001</v>
      </c>
      <c r="I109" s="727">
        <v>15121.625169999999</v>
      </c>
      <c r="J109" s="727">
        <v>0</v>
      </c>
      <c r="K109" s="727">
        <v>0</v>
      </c>
      <c r="L109" s="727">
        <v>37968.54264</v>
      </c>
      <c r="M109" s="727">
        <v>24210.95824</v>
      </c>
      <c r="N109" s="727">
        <v>380072.07376999996</v>
      </c>
      <c r="O109" s="727">
        <v>35223.146220000002</v>
      </c>
      <c r="P109" s="727">
        <v>2006486.2191700002</v>
      </c>
    </row>
    <row r="110" spans="1:16" s="93" customFormat="1" ht="17.100000000000001" customHeight="1">
      <c r="A110" s="734" t="s">
        <v>106</v>
      </c>
      <c r="B110" s="727">
        <v>653656.31068</v>
      </c>
      <c r="C110" s="727">
        <v>574067.28946</v>
      </c>
      <c r="D110" s="727">
        <v>330130.26591000002</v>
      </c>
      <c r="E110" s="727">
        <v>683983.99733000004</v>
      </c>
      <c r="F110" s="727">
        <v>263387.29697000002</v>
      </c>
      <c r="G110" s="727">
        <v>139025.02793000001</v>
      </c>
      <c r="H110" s="727">
        <v>72755.219680000009</v>
      </c>
      <c r="I110" s="727">
        <v>20321.417750000001</v>
      </c>
      <c r="J110" s="727">
        <v>4922.16867</v>
      </c>
      <c r="K110" s="727">
        <v>1877.7583300000001</v>
      </c>
      <c r="L110" s="727">
        <v>80176.594519999999</v>
      </c>
      <c r="M110" s="727">
        <v>71144.663329999996</v>
      </c>
      <c r="N110" s="727">
        <v>1162689.5357899999</v>
      </c>
      <c r="O110" s="727">
        <v>49924.790270000005</v>
      </c>
      <c r="P110" s="727">
        <v>4108062.3366199997</v>
      </c>
    </row>
    <row r="111" spans="1:16" s="93" customFormat="1" ht="17.100000000000001" customHeight="1">
      <c r="A111" s="732" t="s">
        <v>107</v>
      </c>
      <c r="B111" s="727">
        <v>4396519.0201300001</v>
      </c>
      <c r="C111" s="727">
        <v>3514536.65026</v>
      </c>
      <c r="D111" s="727">
        <v>4908891.3201599997</v>
      </c>
      <c r="E111" s="727">
        <v>3068529.3121199999</v>
      </c>
      <c r="F111" s="727">
        <v>3291117.1696100002</v>
      </c>
      <c r="G111" s="727">
        <v>853360.23118</v>
      </c>
      <c r="H111" s="727">
        <v>3204844.9897399996</v>
      </c>
      <c r="I111" s="727">
        <v>3732483.88105</v>
      </c>
      <c r="J111" s="727">
        <v>0</v>
      </c>
      <c r="K111" s="727">
        <v>34817.861199999999</v>
      </c>
      <c r="L111" s="727">
        <v>3092278.25618</v>
      </c>
      <c r="M111" s="727">
        <v>916141.36698000005</v>
      </c>
      <c r="N111" s="727">
        <v>1294134.84347</v>
      </c>
      <c r="O111" s="727">
        <v>3140986.7452199999</v>
      </c>
      <c r="P111" s="727">
        <v>35448641.647300005</v>
      </c>
    </row>
    <row r="112" spans="1:16" s="93" customFormat="1" ht="17.100000000000001" customHeight="1" thickBot="1">
      <c r="A112" s="732" t="s">
        <v>108</v>
      </c>
      <c r="B112" s="727">
        <v>315338.89013999997</v>
      </c>
      <c r="C112" s="727">
        <v>203348.15605000002</v>
      </c>
      <c r="D112" s="727">
        <v>256777.27500999998</v>
      </c>
      <c r="E112" s="727">
        <v>279786.36849000002</v>
      </c>
      <c r="F112" s="727">
        <v>167425.06030000001</v>
      </c>
      <c r="G112" s="727">
        <v>149507.36290000001</v>
      </c>
      <c r="H112" s="727">
        <v>193790.70074999999</v>
      </c>
      <c r="I112" s="727">
        <v>276743.92824000004</v>
      </c>
      <c r="J112" s="727">
        <v>52.248150000000003</v>
      </c>
      <c r="K112" s="727">
        <v>97.267769999999999</v>
      </c>
      <c r="L112" s="727">
        <v>185705.80761000002</v>
      </c>
      <c r="M112" s="727">
        <v>74435.573000000004</v>
      </c>
      <c r="N112" s="727">
        <v>229304.53727999999</v>
      </c>
      <c r="O112" s="727">
        <v>217169.27600000001</v>
      </c>
      <c r="P112" s="727">
        <v>2549482.45169</v>
      </c>
    </row>
    <row r="113" spans="1:16" s="93" customFormat="1" ht="17.100000000000001" customHeight="1" thickTop="1" thickBot="1">
      <c r="A113" s="735" t="s">
        <v>109</v>
      </c>
      <c r="B113" s="723">
        <v>9636.6021600000004</v>
      </c>
      <c r="C113" s="723">
        <v>144217.60181999998</v>
      </c>
      <c r="D113" s="723">
        <v>12763.21601</v>
      </c>
      <c r="E113" s="723">
        <v>9124.02592</v>
      </c>
      <c r="F113" s="723">
        <v>285.60244</v>
      </c>
      <c r="G113" s="723">
        <v>7.0000000000000007E-5</v>
      </c>
      <c r="H113" s="723">
        <v>133.84112999999999</v>
      </c>
      <c r="I113" s="723">
        <v>3320.0426899999998</v>
      </c>
      <c r="J113" s="723">
        <v>0.23988999999999999</v>
      </c>
      <c r="K113" s="723">
        <v>0</v>
      </c>
      <c r="L113" s="723">
        <v>4472.0202499999996</v>
      </c>
      <c r="M113" s="723">
        <v>15.72357</v>
      </c>
      <c r="N113" s="723">
        <v>2.0088200000000001</v>
      </c>
      <c r="O113" s="723">
        <v>6084.7719500000003</v>
      </c>
      <c r="P113" s="723">
        <v>190055.69672000001</v>
      </c>
    </row>
    <row r="114" spans="1:16" s="93" customFormat="1" ht="17.100000000000001" customHeight="1" thickTop="1" thickBot="1">
      <c r="A114" s="731" t="s">
        <v>110</v>
      </c>
      <c r="B114" s="725">
        <v>41261.167139999998</v>
      </c>
      <c r="C114" s="725">
        <v>2258658.4389999998</v>
      </c>
      <c r="D114" s="725">
        <v>1941475.8179000001</v>
      </c>
      <c r="E114" s="725">
        <v>525077.44535000005</v>
      </c>
      <c r="F114" s="725">
        <v>814584.65617999993</v>
      </c>
      <c r="G114" s="725">
        <v>120444.17056</v>
      </c>
      <c r="H114" s="725">
        <v>5128.8244500000001</v>
      </c>
      <c r="I114" s="725">
        <v>0</v>
      </c>
      <c r="J114" s="725">
        <v>0</v>
      </c>
      <c r="K114" s="725">
        <v>0</v>
      </c>
      <c r="L114" s="725">
        <v>219765.88555000001</v>
      </c>
      <c r="M114" s="725">
        <v>0</v>
      </c>
      <c r="N114" s="725">
        <v>0</v>
      </c>
      <c r="O114" s="725">
        <v>87306.727870000002</v>
      </c>
      <c r="P114" s="725">
        <v>6013703.1339999996</v>
      </c>
    </row>
    <row r="115" spans="1:16" s="93" customFormat="1" ht="17.100000000000001" customHeight="1" thickTop="1">
      <c r="A115" s="732" t="s">
        <v>111</v>
      </c>
      <c r="B115" s="727">
        <v>0</v>
      </c>
      <c r="C115" s="727">
        <v>1092395.6405400001</v>
      </c>
      <c r="D115" s="727">
        <v>1163095.42056</v>
      </c>
      <c r="E115" s="727">
        <v>515323.74183999997</v>
      </c>
      <c r="F115" s="727">
        <v>327770.56706000003</v>
      </c>
      <c r="G115" s="727">
        <v>86022.089560000008</v>
      </c>
      <c r="H115" s="727">
        <v>10.983049999999999</v>
      </c>
      <c r="I115" s="727">
        <v>0</v>
      </c>
      <c r="J115" s="727">
        <v>0</v>
      </c>
      <c r="K115" s="727">
        <v>0</v>
      </c>
      <c r="L115" s="727">
        <v>0</v>
      </c>
      <c r="M115" s="727">
        <v>0</v>
      </c>
      <c r="N115" s="727">
        <v>0</v>
      </c>
      <c r="O115" s="727">
        <v>0</v>
      </c>
      <c r="P115" s="727">
        <v>3184618.4426100003</v>
      </c>
    </row>
    <row r="116" spans="1:16" s="93" customFormat="1" ht="17.100000000000001" customHeight="1">
      <c r="A116" s="732" t="s">
        <v>112</v>
      </c>
      <c r="B116" s="727">
        <v>16096.167089999999</v>
      </c>
      <c r="C116" s="727">
        <v>927989.81174000003</v>
      </c>
      <c r="D116" s="727">
        <v>686834.97203999991</v>
      </c>
      <c r="E116" s="727">
        <v>9062.1656300000013</v>
      </c>
      <c r="F116" s="727">
        <v>26651.353890000002</v>
      </c>
      <c r="G116" s="727">
        <v>10594.03911</v>
      </c>
      <c r="H116" s="727">
        <v>5117.8414000000002</v>
      </c>
      <c r="I116" s="727">
        <v>0</v>
      </c>
      <c r="J116" s="727">
        <v>0</v>
      </c>
      <c r="K116" s="727">
        <v>0</v>
      </c>
      <c r="L116" s="727">
        <v>134299.76785</v>
      </c>
      <c r="M116" s="727">
        <v>0</v>
      </c>
      <c r="N116" s="727">
        <v>0</v>
      </c>
      <c r="O116" s="727">
        <v>11804.76074</v>
      </c>
      <c r="P116" s="727">
        <v>1828450.87949</v>
      </c>
    </row>
    <row r="117" spans="1:16" s="93" customFormat="1" ht="17.100000000000001" customHeight="1">
      <c r="A117" s="732" t="s">
        <v>113</v>
      </c>
      <c r="B117" s="727">
        <v>5000</v>
      </c>
      <c r="C117" s="727">
        <v>0</v>
      </c>
      <c r="D117" s="727">
        <v>11133.27852</v>
      </c>
      <c r="E117" s="727">
        <v>0</v>
      </c>
      <c r="F117" s="727">
        <v>0</v>
      </c>
      <c r="G117" s="727">
        <v>1034.8534999999999</v>
      </c>
      <c r="H117" s="727">
        <v>0</v>
      </c>
      <c r="I117" s="727">
        <v>0</v>
      </c>
      <c r="J117" s="727">
        <v>0</v>
      </c>
      <c r="K117" s="727">
        <v>0</v>
      </c>
      <c r="L117" s="727">
        <v>0</v>
      </c>
      <c r="M117" s="727">
        <v>0</v>
      </c>
      <c r="N117" s="727">
        <v>0</v>
      </c>
      <c r="O117" s="727">
        <v>0</v>
      </c>
      <c r="P117" s="727">
        <v>17168.132020000001</v>
      </c>
    </row>
    <row r="118" spans="1:16" s="93" customFormat="1" ht="17.100000000000001" customHeight="1">
      <c r="A118" s="732" t="s">
        <v>114</v>
      </c>
      <c r="B118" s="727">
        <v>0</v>
      </c>
      <c r="C118" s="727">
        <v>72614.635620000001</v>
      </c>
      <c r="D118" s="727">
        <v>0</v>
      </c>
      <c r="E118" s="727">
        <v>691.53787999999997</v>
      </c>
      <c r="F118" s="727">
        <v>111477.66718999999</v>
      </c>
      <c r="G118" s="727">
        <v>0</v>
      </c>
      <c r="H118" s="727">
        <v>0</v>
      </c>
      <c r="I118" s="727">
        <v>0</v>
      </c>
      <c r="J118" s="727">
        <v>0</v>
      </c>
      <c r="K118" s="727">
        <v>0</v>
      </c>
      <c r="L118" s="727">
        <v>0</v>
      </c>
      <c r="M118" s="727">
        <v>0</v>
      </c>
      <c r="N118" s="727">
        <v>0</v>
      </c>
      <c r="O118" s="727">
        <v>0</v>
      </c>
      <c r="P118" s="727">
        <v>184783.84069000001</v>
      </c>
    </row>
    <row r="119" spans="1:16" s="93" customFormat="1" ht="17.100000000000001" customHeight="1">
      <c r="A119" s="732" t="s">
        <v>115</v>
      </c>
      <c r="B119" s="727">
        <v>20000</v>
      </c>
      <c r="C119" s="727">
        <v>165016.66800000001</v>
      </c>
      <c r="D119" s="727">
        <v>80080</v>
      </c>
      <c r="E119" s="727">
        <v>0</v>
      </c>
      <c r="F119" s="727">
        <v>344940.83008999994</v>
      </c>
      <c r="G119" s="727">
        <v>22622.820399999997</v>
      </c>
      <c r="H119" s="727">
        <v>0</v>
      </c>
      <c r="I119" s="727">
        <v>0</v>
      </c>
      <c r="J119" s="727">
        <v>0</v>
      </c>
      <c r="K119" s="727">
        <v>0</v>
      </c>
      <c r="L119" s="727">
        <v>85056.875050000002</v>
      </c>
      <c r="M119" s="727">
        <v>0</v>
      </c>
      <c r="N119" s="727">
        <v>0</v>
      </c>
      <c r="O119" s="727">
        <v>75056.875050000002</v>
      </c>
      <c r="P119" s="727">
        <v>792774.06859000004</v>
      </c>
    </row>
    <row r="120" spans="1:16" s="93" customFormat="1" ht="17.100000000000001" customHeight="1" thickBot="1">
      <c r="A120" s="732" t="s">
        <v>116</v>
      </c>
      <c r="B120" s="727">
        <v>165.00004999999999</v>
      </c>
      <c r="C120" s="727">
        <v>641.68309999999997</v>
      </c>
      <c r="D120" s="727">
        <v>332.14678000000004</v>
      </c>
      <c r="E120" s="727">
        <v>0</v>
      </c>
      <c r="F120" s="727">
        <v>3744.2379500000002</v>
      </c>
      <c r="G120" s="727">
        <v>170.36798999999999</v>
      </c>
      <c r="H120" s="727">
        <v>0</v>
      </c>
      <c r="I120" s="727">
        <v>0</v>
      </c>
      <c r="J120" s="727">
        <v>0</v>
      </c>
      <c r="K120" s="727">
        <v>0</v>
      </c>
      <c r="L120" s="727">
        <v>409.24265000000003</v>
      </c>
      <c r="M120" s="727">
        <v>0</v>
      </c>
      <c r="N120" s="727">
        <v>0</v>
      </c>
      <c r="O120" s="727">
        <v>445.09208000000001</v>
      </c>
      <c r="P120" s="727">
        <v>5907.7705999999998</v>
      </c>
    </row>
    <row r="121" spans="1:16" s="93" customFormat="1" ht="17.100000000000001" customHeight="1" thickTop="1" thickBot="1">
      <c r="A121" s="731" t="s">
        <v>117</v>
      </c>
      <c r="B121" s="725">
        <v>188359.01377000002</v>
      </c>
      <c r="C121" s="725">
        <v>831683.34234000009</v>
      </c>
      <c r="D121" s="725">
        <v>597574.77572000003</v>
      </c>
      <c r="E121" s="725">
        <v>374621.34482</v>
      </c>
      <c r="F121" s="725">
        <v>217567.30661000003</v>
      </c>
      <c r="G121" s="725">
        <v>362499.17381999997</v>
      </c>
      <c r="H121" s="725">
        <v>333569.09207999997</v>
      </c>
      <c r="I121" s="725">
        <v>661658.20614000002</v>
      </c>
      <c r="J121" s="725">
        <v>17853.042229999999</v>
      </c>
      <c r="K121" s="725">
        <v>126841.21648</v>
      </c>
      <c r="L121" s="725">
        <v>465074.56235000002</v>
      </c>
      <c r="M121" s="725">
        <v>24862.57447</v>
      </c>
      <c r="N121" s="725">
        <v>450699.97563</v>
      </c>
      <c r="O121" s="725">
        <v>299212.47576</v>
      </c>
      <c r="P121" s="725">
        <v>4952076.1022200007</v>
      </c>
    </row>
    <row r="122" spans="1:16" s="93" customFormat="1" ht="17.100000000000001" customHeight="1" thickTop="1">
      <c r="A122" s="732" t="s">
        <v>118</v>
      </c>
      <c r="B122" s="727">
        <v>45135.512900000002</v>
      </c>
      <c r="C122" s="727">
        <v>480865.27310000005</v>
      </c>
      <c r="D122" s="727">
        <v>31285.07257</v>
      </c>
      <c r="E122" s="727">
        <v>162928.51467999999</v>
      </c>
      <c r="F122" s="727">
        <v>8687.3996199999983</v>
      </c>
      <c r="G122" s="727">
        <v>149806.0123</v>
      </c>
      <c r="H122" s="727">
        <v>117344.25039</v>
      </c>
      <c r="I122" s="727">
        <v>0</v>
      </c>
      <c r="J122" s="727">
        <v>6213.2737100000004</v>
      </c>
      <c r="K122" s="727">
        <v>54.980550000000001</v>
      </c>
      <c r="L122" s="727">
        <v>0</v>
      </c>
      <c r="M122" s="727">
        <v>141.26589999999999</v>
      </c>
      <c r="N122" s="727">
        <v>15515.793369999999</v>
      </c>
      <c r="O122" s="727">
        <v>0</v>
      </c>
      <c r="P122" s="727">
        <v>1017977.34909</v>
      </c>
    </row>
    <row r="123" spans="1:16" s="93" customFormat="1" ht="17.100000000000001" customHeight="1">
      <c r="A123" s="732" t="s">
        <v>119</v>
      </c>
      <c r="B123" s="727">
        <v>0</v>
      </c>
      <c r="C123" s="727">
        <v>0</v>
      </c>
      <c r="D123" s="727">
        <v>1648.7931799999999</v>
      </c>
      <c r="E123" s="727">
        <v>4537.6328200000007</v>
      </c>
      <c r="F123" s="727">
        <v>7.0000000000000007E-5</v>
      </c>
      <c r="G123" s="727">
        <v>893.98175000000003</v>
      </c>
      <c r="H123" s="727">
        <v>1246.4937600000001</v>
      </c>
      <c r="I123" s="727">
        <v>0</v>
      </c>
      <c r="J123" s="727">
        <v>0</v>
      </c>
      <c r="K123" s="727">
        <v>0</v>
      </c>
      <c r="L123" s="727">
        <v>0</v>
      </c>
      <c r="M123" s="727">
        <v>0</v>
      </c>
      <c r="N123" s="727">
        <v>0</v>
      </c>
      <c r="O123" s="727">
        <v>0</v>
      </c>
      <c r="P123" s="727">
        <v>8326.9015799999997</v>
      </c>
    </row>
    <row r="124" spans="1:16" s="93" customFormat="1" ht="17.100000000000001" customHeight="1">
      <c r="A124" s="732" t="s">
        <v>120</v>
      </c>
      <c r="B124" s="727">
        <v>0</v>
      </c>
      <c r="C124" s="727">
        <v>0</v>
      </c>
      <c r="D124" s="727">
        <v>0</v>
      </c>
      <c r="E124" s="727">
        <v>0</v>
      </c>
      <c r="F124" s="727">
        <v>0</v>
      </c>
      <c r="G124" s="727">
        <v>0</v>
      </c>
      <c r="H124" s="727">
        <v>740.62761999999998</v>
      </c>
      <c r="I124" s="727">
        <v>0</v>
      </c>
      <c r="J124" s="727">
        <v>0</v>
      </c>
      <c r="K124" s="727">
        <v>0</v>
      </c>
      <c r="L124" s="727">
        <v>0</v>
      </c>
      <c r="M124" s="727">
        <v>539.42068000000006</v>
      </c>
      <c r="N124" s="727">
        <v>0</v>
      </c>
      <c r="O124" s="727">
        <v>0</v>
      </c>
      <c r="P124" s="727">
        <v>1280.0483000000002</v>
      </c>
    </row>
    <row r="125" spans="1:16" s="93" customFormat="1" ht="17.100000000000001" customHeight="1">
      <c r="A125" s="732" t="s">
        <v>121</v>
      </c>
      <c r="B125" s="727">
        <v>476.38764000000003</v>
      </c>
      <c r="C125" s="727">
        <v>5042.1000400000003</v>
      </c>
      <c r="D125" s="727">
        <v>0</v>
      </c>
      <c r="E125" s="727">
        <v>0</v>
      </c>
      <c r="F125" s="727">
        <v>0</v>
      </c>
      <c r="G125" s="727">
        <v>108500.95345</v>
      </c>
      <c r="H125" s="727">
        <v>33197.119290000002</v>
      </c>
      <c r="I125" s="727">
        <v>322600.00001999998</v>
      </c>
      <c r="J125" s="727">
        <v>0</v>
      </c>
      <c r="K125" s="727">
        <v>0</v>
      </c>
      <c r="L125" s="727">
        <v>211328.16666999998</v>
      </c>
      <c r="M125" s="727">
        <v>6047.4616299999998</v>
      </c>
      <c r="N125" s="727">
        <v>301700</v>
      </c>
      <c r="O125" s="727">
        <v>16915.269260000001</v>
      </c>
      <c r="P125" s="727">
        <v>1005807.458</v>
      </c>
    </row>
    <row r="126" spans="1:16" s="93" customFormat="1" ht="17.100000000000001" customHeight="1">
      <c r="A126" s="732" t="s">
        <v>122</v>
      </c>
      <c r="B126" s="727">
        <v>132753.05015999998</v>
      </c>
      <c r="C126" s="727">
        <v>159080.28644999999</v>
      </c>
      <c r="D126" s="727">
        <v>481403.50970999995</v>
      </c>
      <c r="E126" s="727">
        <v>130130.26940999999</v>
      </c>
      <c r="F126" s="727">
        <v>30075.479930000001</v>
      </c>
      <c r="G126" s="727">
        <v>32235.913410000001</v>
      </c>
      <c r="H126" s="727">
        <v>149631.30115000001</v>
      </c>
      <c r="I126" s="727">
        <v>305853.03349</v>
      </c>
      <c r="J126" s="727">
        <v>0</v>
      </c>
      <c r="K126" s="727">
        <v>0</v>
      </c>
      <c r="L126" s="727">
        <v>162102.86145</v>
      </c>
      <c r="M126" s="727">
        <v>17506.404899999998</v>
      </c>
      <c r="N126" s="727">
        <v>131728.49245999998</v>
      </c>
      <c r="O126" s="727">
        <v>277194.05257</v>
      </c>
      <c r="P126" s="727">
        <v>2009694.65509</v>
      </c>
    </row>
    <row r="127" spans="1:16" s="93" customFormat="1" ht="17.100000000000001" customHeight="1">
      <c r="A127" s="732" t="s">
        <v>123</v>
      </c>
      <c r="B127" s="727">
        <v>0</v>
      </c>
      <c r="C127" s="727">
        <v>0</v>
      </c>
      <c r="D127" s="727">
        <v>0</v>
      </c>
      <c r="E127" s="727">
        <v>0</v>
      </c>
      <c r="F127" s="727">
        <v>0</v>
      </c>
      <c r="G127" s="727">
        <v>0</v>
      </c>
      <c r="H127" s="727">
        <v>0</v>
      </c>
      <c r="I127" s="727">
        <v>0</v>
      </c>
      <c r="J127" s="727">
        <v>0</v>
      </c>
      <c r="K127" s="727">
        <v>0</v>
      </c>
      <c r="L127" s="727">
        <v>0</v>
      </c>
      <c r="M127" s="727">
        <v>0</v>
      </c>
      <c r="N127" s="727">
        <v>0</v>
      </c>
      <c r="O127" s="727">
        <v>0</v>
      </c>
      <c r="P127" s="727">
        <v>0</v>
      </c>
    </row>
    <row r="128" spans="1:16" s="93" customFormat="1" ht="17.100000000000001" customHeight="1">
      <c r="A128" s="732" t="s">
        <v>124</v>
      </c>
      <c r="B128" s="727">
        <v>5148.1498300000003</v>
      </c>
      <c r="C128" s="727">
        <v>185220</v>
      </c>
      <c r="D128" s="727">
        <v>82906.762450000009</v>
      </c>
      <c r="E128" s="727">
        <v>65428.040280000001</v>
      </c>
      <c r="F128" s="727">
        <v>177077.00559000002</v>
      </c>
      <c r="G128" s="727">
        <v>68600</v>
      </c>
      <c r="H128" s="727">
        <v>27440</v>
      </c>
      <c r="I128" s="727">
        <v>16996.335930000001</v>
      </c>
      <c r="J128" s="727">
        <v>11591.990609999999</v>
      </c>
      <c r="K128" s="727">
        <v>126765.05231999999</v>
      </c>
      <c r="L128" s="727">
        <v>85921.500069999995</v>
      </c>
      <c r="M128" s="727">
        <v>0</v>
      </c>
      <c r="N128" s="727">
        <v>0</v>
      </c>
      <c r="O128" s="727">
        <v>1209.7826299999999</v>
      </c>
      <c r="P128" s="727">
        <v>854304.61971</v>
      </c>
    </row>
    <row r="129" spans="1:16" s="93" customFormat="1" ht="17.100000000000001" customHeight="1" thickBot="1">
      <c r="A129" s="732" t="s">
        <v>125</v>
      </c>
      <c r="B129" s="727">
        <v>4845.9132399999999</v>
      </c>
      <c r="C129" s="727">
        <v>1475.6827499999999</v>
      </c>
      <c r="D129" s="727">
        <v>330.63781</v>
      </c>
      <c r="E129" s="727">
        <v>11596.887630000001</v>
      </c>
      <c r="F129" s="727">
        <v>1727.4213999999999</v>
      </c>
      <c r="G129" s="727">
        <v>2462.3129100000001</v>
      </c>
      <c r="H129" s="727">
        <v>3969.2998700000003</v>
      </c>
      <c r="I129" s="727">
        <v>16208.8367</v>
      </c>
      <c r="J129" s="727">
        <v>47.777910000000006</v>
      </c>
      <c r="K129" s="727">
        <v>21.183610000000002</v>
      </c>
      <c r="L129" s="727">
        <v>5722.0341600000002</v>
      </c>
      <c r="M129" s="727">
        <v>628.02135999999996</v>
      </c>
      <c r="N129" s="727">
        <v>1755.6898000000001</v>
      </c>
      <c r="O129" s="727">
        <v>3893.3712999999998</v>
      </c>
      <c r="P129" s="727">
        <v>54685.070450000007</v>
      </c>
    </row>
    <row r="130" spans="1:16" s="93" customFormat="1" ht="17.100000000000001" customHeight="1" thickTop="1" thickBot="1">
      <c r="A130" s="731" t="s">
        <v>126</v>
      </c>
      <c r="B130" s="725">
        <v>384052.82993000001</v>
      </c>
      <c r="C130" s="725">
        <v>360704.91502999997</v>
      </c>
      <c r="D130" s="725">
        <v>348087.94404999999</v>
      </c>
      <c r="E130" s="725">
        <v>399108.78193</v>
      </c>
      <c r="F130" s="725">
        <v>340778.93925</v>
      </c>
      <c r="G130" s="725">
        <v>145759.58558000001</v>
      </c>
      <c r="H130" s="725">
        <v>190416.14980000001</v>
      </c>
      <c r="I130" s="725">
        <v>360367.92032999999</v>
      </c>
      <c r="J130" s="725">
        <v>3530.4604599999998</v>
      </c>
      <c r="K130" s="725">
        <v>15840.804699999999</v>
      </c>
      <c r="L130" s="725">
        <v>344759.17025000002</v>
      </c>
      <c r="M130" s="725">
        <v>30412.335660000001</v>
      </c>
      <c r="N130" s="725">
        <v>96773.502569999997</v>
      </c>
      <c r="O130" s="725">
        <v>160323.76681999999</v>
      </c>
      <c r="P130" s="725">
        <v>3180917.1063600001</v>
      </c>
    </row>
    <row r="131" spans="1:16" s="93" customFormat="1" ht="17.100000000000001" customHeight="1" thickTop="1">
      <c r="A131" s="732" t="s">
        <v>59</v>
      </c>
      <c r="B131" s="727">
        <v>5407.1573099999996</v>
      </c>
      <c r="C131" s="727">
        <v>14095.571019999999</v>
      </c>
      <c r="D131" s="727">
        <v>6614.8714300000001</v>
      </c>
      <c r="E131" s="727">
        <v>8456.3766599999999</v>
      </c>
      <c r="F131" s="727">
        <v>1584.18047</v>
      </c>
      <c r="G131" s="727">
        <v>18416.64588</v>
      </c>
      <c r="H131" s="727">
        <v>767.69716000000005</v>
      </c>
      <c r="I131" s="727">
        <v>222.81198000000001</v>
      </c>
      <c r="J131" s="727">
        <v>0</v>
      </c>
      <c r="K131" s="727">
        <v>0</v>
      </c>
      <c r="L131" s="727">
        <v>6757.36859</v>
      </c>
      <c r="M131" s="727">
        <v>64.630240000000001</v>
      </c>
      <c r="N131" s="727">
        <v>0.89361999999999997</v>
      </c>
      <c r="O131" s="727">
        <v>28.341069999999998</v>
      </c>
      <c r="P131" s="727">
        <v>62416.545429999998</v>
      </c>
    </row>
    <row r="132" spans="1:16" s="93" customFormat="1" ht="17.100000000000001" customHeight="1">
      <c r="A132" s="732" t="s">
        <v>61</v>
      </c>
      <c r="B132" s="727">
        <v>236760.52941999998</v>
      </c>
      <c r="C132" s="727">
        <v>183597.34271999999</v>
      </c>
      <c r="D132" s="727">
        <v>232754.66318</v>
      </c>
      <c r="E132" s="727">
        <v>278101.99033999996</v>
      </c>
      <c r="F132" s="727">
        <v>168243.02835000001</v>
      </c>
      <c r="G132" s="727">
        <v>90859.026700000002</v>
      </c>
      <c r="H132" s="727">
        <v>47750.906729999995</v>
      </c>
      <c r="I132" s="727">
        <v>225573.71163000001</v>
      </c>
      <c r="J132" s="727">
        <v>662.7856700000001</v>
      </c>
      <c r="K132" s="727">
        <v>2020.8148000000001</v>
      </c>
      <c r="L132" s="727">
        <v>174627.07162</v>
      </c>
      <c r="M132" s="727">
        <v>9187.8666999999987</v>
      </c>
      <c r="N132" s="727">
        <v>34010.646999999997</v>
      </c>
      <c r="O132" s="727">
        <v>53841.107649999998</v>
      </c>
      <c r="P132" s="727">
        <v>1737991.49251</v>
      </c>
    </row>
    <row r="133" spans="1:16" s="93" customFormat="1" ht="17.100000000000001" customHeight="1">
      <c r="A133" s="732" t="s">
        <v>127</v>
      </c>
      <c r="B133" s="727">
        <v>102669.64847</v>
      </c>
      <c r="C133" s="727">
        <v>160081.02696000002</v>
      </c>
      <c r="D133" s="727">
        <v>107657.74471</v>
      </c>
      <c r="E133" s="727">
        <v>112297.11284</v>
      </c>
      <c r="F133" s="727">
        <v>148077.81597999998</v>
      </c>
      <c r="G133" s="727">
        <v>30557.681989999997</v>
      </c>
      <c r="H133" s="727">
        <v>113097.63993999999</v>
      </c>
      <c r="I133" s="727">
        <v>129825.43371</v>
      </c>
      <c r="J133" s="727">
        <v>2833.1065800000001</v>
      </c>
      <c r="K133" s="727">
        <v>13819.754570000001</v>
      </c>
      <c r="L133" s="727">
        <v>156369.8664</v>
      </c>
      <c r="M133" s="727">
        <v>21120.352629999998</v>
      </c>
      <c r="N133" s="727">
        <v>53565.08034</v>
      </c>
      <c r="O133" s="727">
        <v>105699.3913</v>
      </c>
      <c r="P133" s="727">
        <v>1257671.6564200001</v>
      </c>
    </row>
    <row r="134" spans="1:16" s="93" customFormat="1" ht="17.100000000000001" customHeight="1">
      <c r="A134" s="732" t="s">
        <v>88</v>
      </c>
      <c r="B134" s="727">
        <v>39215.494729999999</v>
      </c>
      <c r="C134" s="727">
        <v>2930.97433</v>
      </c>
      <c r="D134" s="727">
        <v>1060.66473</v>
      </c>
      <c r="E134" s="727">
        <v>253.30208999999999</v>
      </c>
      <c r="F134" s="727">
        <v>22873.91445</v>
      </c>
      <c r="G134" s="727">
        <v>5926.2310099999995</v>
      </c>
      <c r="H134" s="727">
        <v>28799.90597</v>
      </c>
      <c r="I134" s="727">
        <v>4745.9630099999995</v>
      </c>
      <c r="J134" s="727">
        <v>34.568210000000001</v>
      </c>
      <c r="K134" s="727">
        <v>0.23533000000000001</v>
      </c>
      <c r="L134" s="727">
        <v>7004.8636399999996</v>
      </c>
      <c r="M134" s="727">
        <v>39.486089999999997</v>
      </c>
      <c r="N134" s="727">
        <v>9196.8816099999985</v>
      </c>
      <c r="O134" s="727">
        <v>754.92680000000007</v>
      </c>
      <c r="P134" s="727">
        <v>122837.412</v>
      </c>
    </row>
    <row r="135" spans="1:16" s="93" customFormat="1" ht="17.100000000000001" customHeight="1" thickBot="1">
      <c r="A135" s="732" t="s">
        <v>128</v>
      </c>
      <c r="B135" s="727">
        <v>0</v>
      </c>
      <c r="C135" s="727">
        <v>0</v>
      </c>
      <c r="D135" s="727">
        <v>0</v>
      </c>
      <c r="E135" s="727">
        <v>0</v>
      </c>
      <c r="F135" s="727">
        <v>0</v>
      </c>
      <c r="G135" s="727">
        <v>0</v>
      </c>
      <c r="H135" s="727">
        <v>0</v>
      </c>
      <c r="I135" s="727">
        <v>0</v>
      </c>
      <c r="J135" s="727">
        <v>0</v>
      </c>
      <c r="K135" s="727">
        <v>0</v>
      </c>
      <c r="L135" s="727">
        <v>0</v>
      </c>
      <c r="M135" s="727">
        <v>0</v>
      </c>
      <c r="N135" s="727">
        <v>0</v>
      </c>
      <c r="O135" s="727">
        <v>0</v>
      </c>
      <c r="P135" s="727">
        <v>0</v>
      </c>
    </row>
    <row r="136" spans="1:16" s="93" customFormat="1" ht="17.100000000000001" customHeight="1" thickTop="1" thickBot="1">
      <c r="A136" s="731" t="s">
        <v>129</v>
      </c>
      <c r="B136" s="725">
        <v>156302.13333000001</v>
      </c>
      <c r="C136" s="725">
        <v>153716.09393999999</v>
      </c>
      <c r="D136" s="725">
        <v>129584.95473</v>
      </c>
      <c r="E136" s="725">
        <v>313645.92874</v>
      </c>
      <c r="F136" s="725">
        <v>172758.83794</v>
      </c>
      <c r="G136" s="725">
        <v>77998.340500000006</v>
      </c>
      <c r="H136" s="725">
        <v>72329.367280000006</v>
      </c>
      <c r="I136" s="725">
        <v>171679.3333</v>
      </c>
      <c r="J136" s="725">
        <v>3679.0286800000003</v>
      </c>
      <c r="K136" s="725">
        <v>6160.8347599999997</v>
      </c>
      <c r="L136" s="725">
        <v>195186.93919999999</v>
      </c>
      <c r="M136" s="725">
        <v>15561.744630000001</v>
      </c>
      <c r="N136" s="725">
        <v>52107.045259999999</v>
      </c>
      <c r="O136" s="725">
        <v>164615.67819000001</v>
      </c>
      <c r="P136" s="725">
        <v>1685326.2604799999</v>
      </c>
    </row>
    <row r="137" spans="1:16" s="93" customFormat="1" ht="17.100000000000001" customHeight="1" thickTop="1">
      <c r="A137" s="732" t="s">
        <v>130</v>
      </c>
      <c r="B137" s="727">
        <v>6754.4688699999997</v>
      </c>
      <c r="C137" s="727">
        <v>2097.6504300000001</v>
      </c>
      <c r="D137" s="727">
        <v>4645.0633899999993</v>
      </c>
      <c r="E137" s="727">
        <v>35707.572959999998</v>
      </c>
      <c r="F137" s="727">
        <v>4507.9886699999997</v>
      </c>
      <c r="G137" s="727">
        <v>6329.3051799999994</v>
      </c>
      <c r="H137" s="727">
        <v>6114.6669099999999</v>
      </c>
      <c r="I137" s="727">
        <v>10.781540000000001</v>
      </c>
      <c r="J137" s="727">
        <v>145.19607000000002</v>
      </c>
      <c r="K137" s="727">
        <v>157.5008</v>
      </c>
      <c r="L137" s="727">
        <v>115.99430000000001</v>
      </c>
      <c r="M137" s="727">
        <v>1453.0887</v>
      </c>
      <c r="N137" s="727">
        <v>482.39913999999999</v>
      </c>
      <c r="O137" s="727">
        <v>3068.1563200000001</v>
      </c>
      <c r="P137" s="727">
        <v>71589.833280000006</v>
      </c>
    </row>
    <row r="138" spans="1:16" s="93" customFormat="1" ht="17.100000000000001" customHeight="1">
      <c r="A138" s="732" t="s">
        <v>131</v>
      </c>
      <c r="B138" s="727">
        <v>0</v>
      </c>
      <c r="C138" s="727">
        <v>0</v>
      </c>
      <c r="D138" s="727">
        <v>0</v>
      </c>
      <c r="E138" s="727">
        <v>0</v>
      </c>
      <c r="F138" s="727">
        <v>0</v>
      </c>
      <c r="G138" s="727">
        <v>0</v>
      </c>
      <c r="H138" s="727">
        <v>0</v>
      </c>
      <c r="I138" s="727">
        <v>0</v>
      </c>
      <c r="J138" s="727">
        <v>0</v>
      </c>
      <c r="K138" s="727">
        <v>0</v>
      </c>
      <c r="L138" s="727">
        <v>0</v>
      </c>
      <c r="M138" s="727">
        <v>0</v>
      </c>
      <c r="N138" s="727">
        <v>0</v>
      </c>
      <c r="O138" s="727">
        <v>0</v>
      </c>
      <c r="P138" s="727">
        <v>0</v>
      </c>
    </row>
    <row r="139" spans="1:16" s="93" customFormat="1" ht="17.100000000000001" customHeight="1">
      <c r="A139" s="732" t="s">
        <v>132</v>
      </c>
      <c r="B139" s="727">
        <v>13740</v>
      </c>
      <c r="C139" s="727">
        <v>60423.75604</v>
      </c>
      <c r="D139" s="727">
        <v>0</v>
      </c>
      <c r="E139" s="727">
        <v>215593.51928000001</v>
      </c>
      <c r="F139" s="727">
        <v>37726.122990000003</v>
      </c>
      <c r="G139" s="727">
        <v>34963.416859999998</v>
      </c>
      <c r="H139" s="727">
        <v>26722.684789999999</v>
      </c>
      <c r="I139" s="727">
        <v>131538.85584999999</v>
      </c>
      <c r="J139" s="727">
        <v>0</v>
      </c>
      <c r="K139" s="727">
        <v>0</v>
      </c>
      <c r="L139" s="727">
        <v>151649.21044999998</v>
      </c>
      <c r="M139" s="727">
        <v>0</v>
      </c>
      <c r="N139" s="727">
        <v>25722.492730000002</v>
      </c>
      <c r="O139" s="727">
        <v>135534.41816999999</v>
      </c>
      <c r="P139" s="727">
        <v>833614.47716000001</v>
      </c>
    </row>
    <row r="140" spans="1:16" s="93" customFormat="1" ht="17.100000000000001" customHeight="1">
      <c r="A140" s="732" t="s">
        <v>133</v>
      </c>
      <c r="B140" s="727">
        <v>135169.74963000001</v>
      </c>
      <c r="C140" s="727">
        <v>59072.239880000001</v>
      </c>
      <c r="D140" s="727">
        <v>124939.89134</v>
      </c>
      <c r="E140" s="727">
        <v>62344.836499999998</v>
      </c>
      <c r="F140" s="727">
        <v>62073.433779999999</v>
      </c>
      <c r="G140" s="727">
        <v>34963.416859999998</v>
      </c>
      <c r="H140" s="727">
        <v>26722.676600000003</v>
      </c>
      <c r="I140" s="727">
        <v>40129.695909999995</v>
      </c>
      <c r="J140" s="727">
        <v>3533.8326099999999</v>
      </c>
      <c r="K140" s="727">
        <v>4963.34962</v>
      </c>
      <c r="L140" s="727">
        <v>43421.734450000004</v>
      </c>
      <c r="M140" s="727">
        <v>14108.655929999999</v>
      </c>
      <c r="N140" s="727">
        <v>25722.49278</v>
      </c>
      <c r="O140" s="727">
        <v>23614.84676</v>
      </c>
      <c r="P140" s="727">
        <v>660780.85265000002</v>
      </c>
    </row>
    <row r="141" spans="1:16" s="93" customFormat="1" ht="17.100000000000001" customHeight="1" thickBot="1">
      <c r="A141" s="732" t="s">
        <v>134</v>
      </c>
      <c r="B141" s="727">
        <v>637.91482999999994</v>
      </c>
      <c r="C141" s="727">
        <v>32122.44759</v>
      </c>
      <c r="D141" s="727">
        <v>0</v>
      </c>
      <c r="E141" s="727">
        <v>0</v>
      </c>
      <c r="F141" s="727">
        <v>68451.292499999996</v>
      </c>
      <c r="G141" s="727">
        <v>1742.2016000000001</v>
      </c>
      <c r="H141" s="727">
        <v>12769.33898</v>
      </c>
      <c r="I141" s="727">
        <v>0</v>
      </c>
      <c r="J141" s="727">
        <v>0</v>
      </c>
      <c r="K141" s="727">
        <v>1039.98434</v>
      </c>
      <c r="L141" s="727">
        <v>0</v>
      </c>
      <c r="M141" s="727">
        <v>0</v>
      </c>
      <c r="N141" s="727">
        <v>179.66060999999999</v>
      </c>
      <c r="O141" s="727">
        <v>2398.2569399999998</v>
      </c>
      <c r="P141" s="727">
        <v>119341.09739</v>
      </c>
    </row>
    <row r="142" spans="1:16" s="93" customFormat="1" ht="17.100000000000001" customHeight="1" thickTop="1" thickBot="1">
      <c r="A142" s="731" t="s">
        <v>135</v>
      </c>
      <c r="B142" s="725">
        <v>343322.75039999996</v>
      </c>
      <c r="C142" s="725">
        <v>0</v>
      </c>
      <c r="D142" s="725">
        <v>170991.93124999999</v>
      </c>
      <c r="E142" s="725">
        <v>0</v>
      </c>
      <c r="F142" s="725">
        <v>0</v>
      </c>
      <c r="G142" s="725">
        <v>0</v>
      </c>
      <c r="H142" s="725">
        <v>0</v>
      </c>
      <c r="I142" s="725">
        <v>680779.72222</v>
      </c>
      <c r="J142" s="725">
        <v>0</v>
      </c>
      <c r="K142" s="725">
        <v>0</v>
      </c>
      <c r="L142" s="725">
        <v>679271.94444000011</v>
      </c>
      <c r="M142" s="725">
        <v>0</v>
      </c>
      <c r="N142" s="725">
        <v>0</v>
      </c>
      <c r="O142" s="725">
        <v>0</v>
      </c>
      <c r="P142" s="725">
        <v>1874366.34831</v>
      </c>
    </row>
    <row r="143" spans="1:16" s="93" customFormat="1" ht="17.100000000000001" customHeight="1" thickTop="1">
      <c r="A143" s="732" t="s">
        <v>136</v>
      </c>
      <c r="B143" s="727">
        <v>341628</v>
      </c>
      <c r="C143" s="727">
        <v>0</v>
      </c>
      <c r="D143" s="727">
        <v>170814</v>
      </c>
      <c r="E143" s="727">
        <v>0</v>
      </c>
      <c r="F143" s="727">
        <v>0</v>
      </c>
      <c r="G143" s="727">
        <v>0</v>
      </c>
      <c r="H143" s="727">
        <v>0</v>
      </c>
      <c r="I143" s="727">
        <v>670000</v>
      </c>
      <c r="J143" s="727">
        <v>0</v>
      </c>
      <c r="K143" s="727">
        <v>0</v>
      </c>
      <c r="L143" s="727">
        <v>670000</v>
      </c>
      <c r="M143" s="727">
        <v>0</v>
      </c>
      <c r="N143" s="727">
        <v>0</v>
      </c>
      <c r="O143" s="727">
        <v>0</v>
      </c>
      <c r="P143" s="727">
        <v>1852442</v>
      </c>
    </row>
    <row r="144" spans="1:16" s="93" customFormat="1" ht="17.100000000000001" customHeight="1">
      <c r="A144" s="732" t="s">
        <v>137</v>
      </c>
      <c r="B144" s="727">
        <v>0</v>
      </c>
      <c r="C144" s="727">
        <v>0</v>
      </c>
      <c r="D144" s="727">
        <v>0</v>
      </c>
      <c r="E144" s="727">
        <v>0</v>
      </c>
      <c r="F144" s="727">
        <v>0</v>
      </c>
      <c r="G144" s="727">
        <v>0</v>
      </c>
      <c r="H144" s="727">
        <v>0</v>
      </c>
      <c r="I144" s="727">
        <v>0</v>
      </c>
      <c r="J144" s="727">
        <v>0</v>
      </c>
      <c r="K144" s="727">
        <v>0</v>
      </c>
      <c r="L144" s="727">
        <v>0</v>
      </c>
      <c r="M144" s="727">
        <v>0</v>
      </c>
      <c r="N144" s="727">
        <v>0</v>
      </c>
      <c r="O144" s="727">
        <v>0</v>
      </c>
      <c r="P144" s="727">
        <v>0</v>
      </c>
    </row>
    <row r="145" spans="1:16" s="93" customFormat="1" ht="17.100000000000001" customHeight="1">
      <c r="A145" s="732" t="s">
        <v>138</v>
      </c>
      <c r="B145" s="727">
        <v>0</v>
      </c>
      <c r="C145" s="727">
        <v>0</v>
      </c>
      <c r="D145" s="727">
        <v>0</v>
      </c>
      <c r="E145" s="727">
        <v>0</v>
      </c>
      <c r="F145" s="727">
        <v>0</v>
      </c>
      <c r="G145" s="727">
        <v>0</v>
      </c>
      <c r="H145" s="727">
        <v>0</v>
      </c>
      <c r="I145" s="727">
        <v>0</v>
      </c>
      <c r="J145" s="727">
        <v>0</v>
      </c>
      <c r="K145" s="727">
        <v>0</v>
      </c>
      <c r="L145" s="727">
        <v>0</v>
      </c>
      <c r="M145" s="727">
        <v>0</v>
      </c>
      <c r="N145" s="727">
        <v>0</v>
      </c>
      <c r="O145" s="727">
        <v>0</v>
      </c>
      <c r="P145" s="727">
        <v>0</v>
      </c>
    </row>
    <row r="146" spans="1:16" s="93" customFormat="1" ht="17.100000000000001" customHeight="1" thickBot="1">
      <c r="A146" s="732" t="s">
        <v>139</v>
      </c>
      <c r="B146" s="727">
        <v>1694.7503999999999</v>
      </c>
      <c r="C146" s="727">
        <v>0</v>
      </c>
      <c r="D146" s="727">
        <v>177.93125000000001</v>
      </c>
      <c r="E146" s="727">
        <v>0</v>
      </c>
      <c r="F146" s="727">
        <v>0</v>
      </c>
      <c r="G146" s="727">
        <v>0</v>
      </c>
      <c r="H146" s="727">
        <v>0</v>
      </c>
      <c r="I146" s="727">
        <v>10779.722220000001</v>
      </c>
      <c r="J146" s="727">
        <v>0</v>
      </c>
      <c r="K146" s="727">
        <v>0</v>
      </c>
      <c r="L146" s="727">
        <v>9271.9444399999993</v>
      </c>
      <c r="M146" s="727">
        <v>0</v>
      </c>
      <c r="N146" s="727">
        <v>0</v>
      </c>
      <c r="O146" s="727">
        <v>0</v>
      </c>
      <c r="P146" s="727">
        <v>21924.348309999998</v>
      </c>
    </row>
    <row r="147" spans="1:16" s="93" customFormat="1" ht="17.100000000000001" customHeight="1" thickTop="1" thickBot="1">
      <c r="A147" s="731" t="s">
        <v>140</v>
      </c>
      <c r="B147" s="725">
        <v>278928.09269000002</v>
      </c>
      <c r="C147" s="725">
        <v>0</v>
      </c>
      <c r="D147" s="725">
        <v>173262.98569999999</v>
      </c>
      <c r="E147" s="725">
        <v>138438.22313999999</v>
      </c>
      <c r="F147" s="725">
        <v>71446.180560000008</v>
      </c>
      <c r="G147" s="725">
        <v>125188.41673</v>
      </c>
      <c r="H147" s="725">
        <v>174693.98672999998</v>
      </c>
      <c r="I147" s="725">
        <v>200432.5</v>
      </c>
      <c r="J147" s="725">
        <v>0</v>
      </c>
      <c r="K147" s="725">
        <v>0</v>
      </c>
      <c r="L147" s="725">
        <v>169424.19240999999</v>
      </c>
      <c r="M147" s="725">
        <v>1485.6633400000001</v>
      </c>
      <c r="N147" s="725">
        <v>73194.08034</v>
      </c>
      <c r="O147" s="725">
        <v>0</v>
      </c>
      <c r="P147" s="725">
        <v>1406494.3216400002</v>
      </c>
    </row>
    <row r="148" spans="1:16" s="93" customFormat="1" ht="17.100000000000001" customHeight="1" thickTop="1">
      <c r="A148" s="732" t="s">
        <v>141</v>
      </c>
      <c r="B148" s="727">
        <v>137200</v>
      </c>
      <c r="C148" s="727">
        <v>0</v>
      </c>
      <c r="D148" s="727">
        <v>171500</v>
      </c>
      <c r="E148" s="727">
        <v>137200</v>
      </c>
      <c r="F148" s="727">
        <v>0</v>
      </c>
      <c r="G148" s="727">
        <v>0</v>
      </c>
      <c r="H148" s="727">
        <v>66885</v>
      </c>
      <c r="I148" s="727">
        <v>0</v>
      </c>
      <c r="J148" s="727">
        <v>0</v>
      </c>
      <c r="K148" s="727">
        <v>0</v>
      </c>
      <c r="L148" s="727">
        <v>6860</v>
      </c>
      <c r="M148" s="727">
        <v>1485.6633400000001</v>
      </c>
      <c r="N148" s="727">
        <v>36586.664380000002</v>
      </c>
      <c r="O148" s="727">
        <v>0</v>
      </c>
      <c r="P148" s="727">
        <v>557717.32772000006</v>
      </c>
    </row>
    <row r="149" spans="1:16" s="93" customFormat="1" ht="17.100000000000001" customHeight="1">
      <c r="A149" s="732" t="s">
        <v>142</v>
      </c>
      <c r="B149" s="727">
        <v>0</v>
      </c>
      <c r="C149" s="727">
        <v>0</v>
      </c>
      <c r="D149" s="727">
        <v>0</v>
      </c>
      <c r="E149" s="727">
        <v>0</v>
      </c>
      <c r="F149" s="727">
        <v>0</v>
      </c>
      <c r="G149" s="727">
        <v>0</v>
      </c>
      <c r="H149" s="727">
        <v>0</v>
      </c>
      <c r="I149" s="727">
        <v>0</v>
      </c>
      <c r="J149" s="727">
        <v>0</v>
      </c>
      <c r="K149" s="727">
        <v>0</v>
      </c>
      <c r="L149" s="727">
        <v>0</v>
      </c>
      <c r="M149" s="727">
        <v>0</v>
      </c>
      <c r="N149" s="727">
        <v>0</v>
      </c>
      <c r="O149" s="727">
        <v>0</v>
      </c>
      <c r="P149" s="727">
        <v>0</v>
      </c>
    </row>
    <row r="150" spans="1:16" s="93" customFormat="1" ht="17.100000000000001" customHeight="1">
      <c r="A150" s="732" t="s">
        <v>143</v>
      </c>
      <c r="B150" s="727">
        <v>0</v>
      </c>
      <c r="C150" s="727">
        <v>0</v>
      </c>
      <c r="D150" s="727">
        <v>0</v>
      </c>
      <c r="E150" s="727">
        <v>0</v>
      </c>
      <c r="F150" s="727">
        <v>0</v>
      </c>
      <c r="G150" s="727">
        <v>0</v>
      </c>
      <c r="H150" s="727">
        <v>0</v>
      </c>
      <c r="I150" s="727">
        <v>0</v>
      </c>
      <c r="J150" s="727">
        <v>0</v>
      </c>
      <c r="K150" s="727">
        <v>0</v>
      </c>
      <c r="L150" s="727">
        <v>0</v>
      </c>
      <c r="M150" s="727">
        <v>1485.6633400000001</v>
      </c>
      <c r="N150" s="727">
        <v>0</v>
      </c>
      <c r="O150" s="727">
        <v>0</v>
      </c>
      <c r="P150" s="727">
        <v>1485.6633400000001</v>
      </c>
    </row>
    <row r="151" spans="1:16" s="93" customFormat="1" ht="17.100000000000001" customHeight="1">
      <c r="A151" s="732" t="s">
        <v>144</v>
      </c>
      <c r="B151" s="727">
        <v>137200</v>
      </c>
      <c r="C151" s="727">
        <v>0</v>
      </c>
      <c r="D151" s="727">
        <v>0</v>
      </c>
      <c r="E151" s="727">
        <v>137200</v>
      </c>
      <c r="F151" s="727">
        <v>0</v>
      </c>
      <c r="G151" s="727">
        <v>0</v>
      </c>
      <c r="H151" s="727">
        <v>66885</v>
      </c>
      <c r="I151" s="727">
        <v>0</v>
      </c>
      <c r="J151" s="727">
        <v>0</v>
      </c>
      <c r="K151" s="727">
        <v>0</v>
      </c>
      <c r="L151" s="727">
        <v>6860</v>
      </c>
      <c r="M151" s="727">
        <v>0</v>
      </c>
      <c r="N151" s="727">
        <v>36586.664380000002</v>
      </c>
      <c r="O151" s="727">
        <v>0</v>
      </c>
      <c r="P151" s="727">
        <v>384731.66437999997</v>
      </c>
    </row>
    <row r="152" spans="1:16" s="93" customFormat="1" ht="17.100000000000001" customHeight="1">
      <c r="A152" s="732" t="s">
        <v>145</v>
      </c>
      <c r="B152" s="727">
        <v>0</v>
      </c>
      <c r="C152" s="727">
        <v>0</v>
      </c>
      <c r="D152" s="727">
        <v>0</v>
      </c>
      <c r="E152" s="727">
        <v>0</v>
      </c>
      <c r="F152" s="727">
        <v>0</v>
      </c>
      <c r="G152" s="727">
        <v>0</v>
      </c>
      <c r="H152" s="727">
        <v>0</v>
      </c>
      <c r="I152" s="727">
        <v>0</v>
      </c>
      <c r="J152" s="727">
        <v>0</v>
      </c>
      <c r="K152" s="727">
        <v>0</v>
      </c>
      <c r="L152" s="727">
        <v>0</v>
      </c>
      <c r="M152" s="727">
        <v>0</v>
      </c>
      <c r="N152" s="727">
        <v>0</v>
      </c>
      <c r="O152" s="727">
        <v>0</v>
      </c>
      <c r="P152" s="727">
        <v>0</v>
      </c>
    </row>
    <row r="153" spans="1:16" s="93" customFormat="1" ht="17.100000000000001" customHeight="1">
      <c r="A153" s="732" t="s">
        <v>146</v>
      </c>
      <c r="B153" s="727">
        <v>0</v>
      </c>
      <c r="C153" s="727">
        <v>0</v>
      </c>
      <c r="D153" s="727">
        <v>171500</v>
      </c>
      <c r="E153" s="727">
        <v>0</v>
      </c>
      <c r="F153" s="727">
        <v>0</v>
      </c>
      <c r="G153" s="727">
        <v>0</v>
      </c>
      <c r="H153" s="727">
        <v>0</v>
      </c>
      <c r="I153" s="727">
        <v>0</v>
      </c>
      <c r="J153" s="727">
        <v>0</v>
      </c>
      <c r="K153" s="727">
        <v>0</v>
      </c>
      <c r="L153" s="727">
        <v>0</v>
      </c>
      <c r="M153" s="727">
        <v>0</v>
      </c>
      <c r="N153" s="727">
        <v>0</v>
      </c>
      <c r="O153" s="727">
        <v>0</v>
      </c>
      <c r="P153" s="727">
        <v>171500</v>
      </c>
    </row>
    <row r="154" spans="1:16" s="93" customFormat="1" ht="17.100000000000001" customHeight="1">
      <c r="A154" s="732" t="s">
        <v>147</v>
      </c>
      <c r="B154" s="727">
        <v>137200</v>
      </c>
      <c r="C154" s="727">
        <v>0</v>
      </c>
      <c r="D154" s="727">
        <v>0</v>
      </c>
      <c r="E154" s="727">
        <v>0</v>
      </c>
      <c r="F154" s="727">
        <v>70000</v>
      </c>
      <c r="G154" s="727">
        <v>122076.1501</v>
      </c>
      <c r="H154" s="727">
        <v>103660</v>
      </c>
      <c r="I154" s="727">
        <v>197000</v>
      </c>
      <c r="J154" s="727">
        <v>0</v>
      </c>
      <c r="K154" s="727">
        <v>0</v>
      </c>
      <c r="L154" s="727">
        <v>160000</v>
      </c>
      <c r="M154" s="727">
        <v>0</v>
      </c>
      <c r="N154" s="727">
        <v>35232</v>
      </c>
      <c r="O154" s="727">
        <v>0</v>
      </c>
      <c r="P154" s="727">
        <v>825168.15009999997</v>
      </c>
    </row>
    <row r="155" spans="1:16" s="93" customFormat="1" ht="17.100000000000001" customHeight="1" thickBot="1">
      <c r="A155" s="732" t="s">
        <v>148</v>
      </c>
      <c r="B155" s="727">
        <v>4528.0926900000004</v>
      </c>
      <c r="C155" s="727">
        <v>0</v>
      </c>
      <c r="D155" s="727">
        <v>1762.9857</v>
      </c>
      <c r="E155" s="727">
        <v>1238.2231399999998</v>
      </c>
      <c r="F155" s="727">
        <v>1446.18056</v>
      </c>
      <c r="G155" s="727">
        <v>3112.2666300000001</v>
      </c>
      <c r="H155" s="727">
        <v>4148.9867299999996</v>
      </c>
      <c r="I155" s="730">
        <v>3432.5</v>
      </c>
      <c r="J155" s="730">
        <v>0</v>
      </c>
      <c r="K155" s="730">
        <v>0</v>
      </c>
      <c r="L155" s="730">
        <v>2564.1924100000001</v>
      </c>
      <c r="M155" s="730">
        <v>0</v>
      </c>
      <c r="N155" s="730">
        <v>1375.41596</v>
      </c>
      <c r="O155" s="730">
        <v>0</v>
      </c>
      <c r="P155" s="730">
        <v>23608.843820000002</v>
      </c>
    </row>
    <row r="156" spans="1:16" s="93" customFormat="1" ht="17.100000000000001" customHeight="1" thickTop="1" thickBot="1">
      <c r="A156" s="731" t="s">
        <v>149</v>
      </c>
      <c r="B156" s="725">
        <v>1225878.1310999999</v>
      </c>
      <c r="C156" s="725">
        <v>1238343.9794999999</v>
      </c>
      <c r="D156" s="725">
        <v>1420257.63228</v>
      </c>
      <c r="E156" s="725">
        <v>1446246.02828</v>
      </c>
      <c r="F156" s="725">
        <v>1107274.3981400002</v>
      </c>
      <c r="G156" s="725">
        <v>440501.44374999998</v>
      </c>
      <c r="H156" s="725">
        <v>434521.92738999997</v>
      </c>
      <c r="I156" s="725">
        <v>758154.99459000002</v>
      </c>
      <c r="J156" s="725">
        <v>96620.901889999994</v>
      </c>
      <c r="K156" s="725">
        <v>195885.41741999998</v>
      </c>
      <c r="L156" s="725">
        <v>678108.9524500001</v>
      </c>
      <c r="M156" s="725">
        <v>214572.59718000001</v>
      </c>
      <c r="N156" s="725">
        <v>762099.22193</v>
      </c>
      <c r="O156" s="725">
        <v>535862.59216999996</v>
      </c>
      <c r="P156" s="725">
        <v>10554328.21807</v>
      </c>
    </row>
    <row r="157" spans="1:16" s="93" customFormat="1" ht="17.100000000000001" customHeight="1" thickTop="1">
      <c r="A157" s="737" t="s">
        <v>150</v>
      </c>
      <c r="B157" s="727">
        <v>655372.64</v>
      </c>
      <c r="C157" s="727">
        <v>1023772.39</v>
      </c>
      <c r="D157" s="727">
        <v>731879.4</v>
      </c>
      <c r="E157" s="727">
        <v>1092785.45</v>
      </c>
      <c r="F157" s="727">
        <v>294648</v>
      </c>
      <c r="G157" s="727">
        <v>307353.5</v>
      </c>
      <c r="H157" s="727">
        <v>327303</v>
      </c>
      <c r="I157" s="727">
        <v>490223.5</v>
      </c>
      <c r="J157" s="727">
        <v>95490.01655</v>
      </c>
      <c r="K157" s="727">
        <v>75800.430170000007</v>
      </c>
      <c r="L157" s="727">
        <v>381857.6</v>
      </c>
      <c r="M157" s="727">
        <v>176574.1</v>
      </c>
      <c r="N157" s="727">
        <v>434700</v>
      </c>
      <c r="O157" s="727">
        <v>381026.6</v>
      </c>
      <c r="P157" s="727">
        <v>6468786.6267200001</v>
      </c>
    </row>
    <row r="158" spans="1:16" s="93" customFormat="1" ht="17.100000000000001" customHeight="1">
      <c r="A158" s="732" t="s">
        <v>151</v>
      </c>
      <c r="B158" s="727">
        <v>655372.64</v>
      </c>
      <c r="C158" s="727">
        <v>1023772.39</v>
      </c>
      <c r="D158" s="727">
        <v>731879.4</v>
      </c>
      <c r="E158" s="727">
        <v>1092785.45</v>
      </c>
      <c r="F158" s="727">
        <v>294648</v>
      </c>
      <c r="G158" s="727">
        <v>307353.5</v>
      </c>
      <c r="H158" s="727">
        <v>327303</v>
      </c>
      <c r="I158" s="727">
        <v>490223.5</v>
      </c>
      <c r="J158" s="727">
        <v>95490.01655</v>
      </c>
      <c r="K158" s="727">
        <v>75800.430170000007</v>
      </c>
      <c r="L158" s="727">
        <v>381857.6</v>
      </c>
      <c r="M158" s="727">
        <v>176574.1</v>
      </c>
      <c r="N158" s="727">
        <v>434700</v>
      </c>
      <c r="O158" s="727">
        <v>381026.6</v>
      </c>
      <c r="P158" s="727">
        <v>6468786.6267200001</v>
      </c>
    </row>
    <row r="159" spans="1:16" s="93" customFormat="1" ht="17.100000000000001" customHeight="1">
      <c r="A159" s="732" t="s">
        <v>152</v>
      </c>
      <c r="B159" s="727">
        <v>0</v>
      </c>
      <c r="C159" s="727">
        <v>0</v>
      </c>
      <c r="D159" s="727">
        <v>0</v>
      </c>
      <c r="E159" s="727">
        <v>0</v>
      </c>
      <c r="F159" s="727">
        <v>0</v>
      </c>
      <c r="G159" s="727">
        <v>0</v>
      </c>
      <c r="H159" s="727">
        <v>0</v>
      </c>
      <c r="I159" s="727">
        <v>0</v>
      </c>
      <c r="J159" s="727">
        <v>0</v>
      </c>
      <c r="K159" s="727">
        <v>0</v>
      </c>
      <c r="L159" s="727">
        <v>0</v>
      </c>
      <c r="M159" s="727">
        <v>0</v>
      </c>
      <c r="N159" s="727">
        <v>0</v>
      </c>
      <c r="O159" s="727">
        <v>0</v>
      </c>
      <c r="P159" s="727">
        <v>0</v>
      </c>
    </row>
    <row r="160" spans="1:16" s="93" customFormat="1" ht="17.100000000000001" customHeight="1">
      <c r="A160" s="732" t="s">
        <v>153</v>
      </c>
      <c r="B160" s="727">
        <v>0</v>
      </c>
      <c r="C160" s="727">
        <v>0</v>
      </c>
      <c r="D160" s="727">
        <v>0</v>
      </c>
      <c r="E160" s="727">
        <v>0</v>
      </c>
      <c r="F160" s="727">
        <v>0</v>
      </c>
      <c r="G160" s="727">
        <v>0</v>
      </c>
      <c r="H160" s="727">
        <v>0</v>
      </c>
      <c r="I160" s="727">
        <v>0</v>
      </c>
      <c r="J160" s="727">
        <v>0</v>
      </c>
      <c r="K160" s="727">
        <v>0</v>
      </c>
      <c r="L160" s="727">
        <v>0</v>
      </c>
      <c r="M160" s="727">
        <v>0</v>
      </c>
      <c r="N160" s="727">
        <v>0</v>
      </c>
      <c r="O160" s="727">
        <v>0</v>
      </c>
      <c r="P160" s="727">
        <v>0</v>
      </c>
    </row>
    <row r="161" spans="1:16" s="93" customFormat="1" ht="17.100000000000001" customHeight="1">
      <c r="A161" s="737" t="s">
        <v>154</v>
      </c>
      <c r="B161" s="727">
        <v>96085</v>
      </c>
      <c r="C161" s="727">
        <v>0</v>
      </c>
      <c r="D161" s="727">
        <v>385461.69255000004</v>
      </c>
      <c r="E161" s="727">
        <v>0</v>
      </c>
      <c r="F161" s="727">
        <v>0</v>
      </c>
      <c r="G161" s="727">
        <v>48719.163249999998</v>
      </c>
      <c r="H161" s="727">
        <v>0</v>
      </c>
      <c r="I161" s="727">
        <v>49709.534549999997</v>
      </c>
      <c r="J161" s="727">
        <v>0</v>
      </c>
      <c r="K161" s="727">
        <v>84500.683199999999</v>
      </c>
      <c r="L161" s="727">
        <v>42187.406000000003</v>
      </c>
      <c r="M161" s="727">
        <v>1905.7043799999999</v>
      </c>
      <c r="N161" s="727">
        <v>100139.57923999999</v>
      </c>
      <c r="O161" s="727">
        <v>5529.5283099999997</v>
      </c>
      <c r="P161" s="727">
        <v>814238.29148000001</v>
      </c>
    </row>
    <row r="162" spans="1:16" s="93" customFormat="1" ht="17.100000000000001" customHeight="1">
      <c r="A162" s="732" t="s">
        <v>155</v>
      </c>
      <c r="B162" s="727">
        <v>0</v>
      </c>
      <c r="C162" s="727">
        <v>0</v>
      </c>
      <c r="D162" s="727">
        <v>0</v>
      </c>
      <c r="E162" s="727">
        <v>0</v>
      </c>
      <c r="F162" s="727">
        <v>0</v>
      </c>
      <c r="G162" s="727">
        <v>0.51254999999999995</v>
      </c>
      <c r="H162" s="727">
        <v>0</v>
      </c>
      <c r="I162" s="727">
        <v>0</v>
      </c>
      <c r="J162" s="727">
        <v>0</v>
      </c>
      <c r="K162" s="727">
        <v>0</v>
      </c>
      <c r="L162" s="727">
        <v>0</v>
      </c>
      <c r="M162" s="727">
        <v>349.15753999999998</v>
      </c>
      <c r="N162" s="727">
        <v>0</v>
      </c>
      <c r="O162" s="727">
        <v>0</v>
      </c>
      <c r="P162" s="727">
        <v>349.67009000000002</v>
      </c>
    </row>
    <row r="163" spans="1:16" s="93" customFormat="1" ht="17.100000000000001" customHeight="1">
      <c r="A163" s="732" t="s">
        <v>156</v>
      </c>
      <c r="B163" s="727">
        <v>96085</v>
      </c>
      <c r="C163" s="727">
        <v>0</v>
      </c>
      <c r="D163" s="727">
        <v>385461.69255000004</v>
      </c>
      <c r="E163" s="727">
        <v>0</v>
      </c>
      <c r="F163" s="727">
        <v>0</v>
      </c>
      <c r="G163" s="727">
        <v>48718.650700000006</v>
      </c>
      <c r="H163" s="727">
        <v>0</v>
      </c>
      <c r="I163" s="727">
        <v>48020</v>
      </c>
      <c r="J163" s="727">
        <v>0</v>
      </c>
      <c r="K163" s="727">
        <v>84500.683199999999</v>
      </c>
      <c r="L163" s="727">
        <v>42071.4</v>
      </c>
      <c r="M163" s="727">
        <v>1556.54684</v>
      </c>
      <c r="N163" s="727">
        <v>100000</v>
      </c>
      <c r="O163" s="727">
        <v>4211.04</v>
      </c>
      <c r="P163" s="727">
        <v>810625.01328999992</v>
      </c>
    </row>
    <row r="164" spans="1:16" s="93" customFormat="1" ht="17.100000000000001" customHeight="1">
      <c r="A164" s="732" t="s">
        <v>157</v>
      </c>
      <c r="B164" s="727">
        <v>0</v>
      </c>
      <c r="C164" s="727">
        <v>0</v>
      </c>
      <c r="D164" s="727">
        <v>0</v>
      </c>
      <c r="E164" s="727">
        <v>0</v>
      </c>
      <c r="F164" s="727">
        <v>0</v>
      </c>
      <c r="G164" s="727">
        <v>0</v>
      </c>
      <c r="H164" s="727">
        <v>0</v>
      </c>
      <c r="I164" s="727">
        <v>1689.5345500000001</v>
      </c>
      <c r="J164" s="727">
        <v>0</v>
      </c>
      <c r="K164" s="727">
        <v>0</v>
      </c>
      <c r="L164" s="727">
        <v>116.006</v>
      </c>
      <c r="M164" s="727">
        <v>0</v>
      </c>
      <c r="N164" s="727">
        <v>139.57924</v>
      </c>
      <c r="O164" s="727">
        <v>1318.48831</v>
      </c>
      <c r="P164" s="727">
        <v>3263.6080999999999</v>
      </c>
    </row>
    <row r="165" spans="1:16" s="93" customFormat="1" ht="17.100000000000001" customHeight="1">
      <c r="A165" s="737" t="s">
        <v>158</v>
      </c>
      <c r="B165" s="727">
        <v>0</v>
      </c>
      <c r="C165" s="727">
        <v>0</v>
      </c>
      <c r="D165" s="727">
        <v>0</v>
      </c>
      <c r="E165" s="727">
        <v>0</v>
      </c>
      <c r="F165" s="727">
        <v>0</v>
      </c>
      <c r="G165" s="727">
        <v>0</v>
      </c>
      <c r="H165" s="727">
        <v>0</v>
      </c>
      <c r="I165" s="727">
        <v>0</v>
      </c>
      <c r="J165" s="727">
        <v>0</v>
      </c>
      <c r="K165" s="727">
        <v>0</v>
      </c>
      <c r="L165" s="727">
        <v>0</v>
      </c>
      <c r="M165" s="727">
        <v>0</v>
      </c>
      <c r="N165" s="727">
        <v>0</v>
      </c>
      <c r="O165" s="727">
        <v>0</v>
      </c>
      <c r="P165" s="727">
        <v>0</v>
      </c>
    </row>
    <row r="166" spans="1:16" s="93" customFormat="1" ht="17.100000000000001" customHeight="1">
      <c r="A166" s="732" t="s">
        <v>159</v>
      </c>
      <c r="B166" s="727">
        <v>0</v>
      </c>
      <c r="C166" s="727">
        <v>0</v>
      </c>
      <c r="D166" s="727">
        <v>0</v>
      </c>
      <c r="E166" s="727">
        <v>0</v>
      </c>
      <c r="F166" s="727">
        <v>0</v>
      </c>
      <c r="G166" s="727">
        <v>0</v>
      </c>
      <c r="H166" s="727">
        <v>0</v>
      </c>
      <c r="I166" s="727">
        <v>0</v>
      </c>
      <c r="J166" s="727">
        <v>0</v>
      </c>
      <c r="K166" s="727">
        <v>0</v>
      </c>
      <c r="L166" s="727">
        <v>0</v>
      </c>
      <c r="M166" s="727">
        <v>0</v>
      </c>
      <c r="N166" s="727">
        <v>0</v>
      </c>
      <c r="O166" s="727">
        <v>0</v>
      </c>
      <c r="P166" s="727">
        <v>0</v>
      </c>
    </row>
    <row r="167" spans="1:16" s="93" customFormat="1" ht="17.100000000000001" customHeight="1">
      <c r="A167" s="732" t="s">
        <v>160</v>
      </c>
      <c r="B167" s="727">
        <v>0</v>
      </c>
      <c r="C167" s="727">
        <v>0</v>
      </c>
      <c r="D167" s="727">
        <v>0</v>
      </c>
      <c r="E167" s="727">
        <v>0</v>
      </c>
      <c r="F167" s="727">
        <v>0</v>
      </c>
      <c r="G167" s="727">
        <v>0</v>
      </c>
      <c r="H167" s="727">
        <v>0</v>
      </c>
      <c r="I167" s="727">
        <v>0</v>
      </c>
      <c r="J167" s="727">
        <v>0</v>
      </c>
      <c r="K167" s="727">
        <v>0</v>
      </c>
      <c r="L167" s="727">
        <v>0</v>
      </c>
      <c r="M167" s="727">
        <v>0</v>
      </c>
      <c r="N167" s="727">
        <v>0</v>
      </c>
      <c r="O167" s="727">
        <v>0</v>
      </c>
      <c r="P167" s="727">
        <v>0</v>
      </c>
    </row>
    <row r="168" spans="1:16" s="93" customFormat="1" ht="17.100000000000001" customHeight="1">
      <c r="A168" s="732" t="s">
        <v>161</v>
      </c>
      <c r="B168" s="727">
        <v>0</v>
      </c>
      <c r="C168" s="727">
        <v>0</v>
      </c>
      <c r="D168" s="727">
        <v>0</v>
      </c>
      <c r="E168" s="727">
        <v>0</v>
      </c>
      <c r="F168" s="727">
        <v>0</v>
      </c>
      <c r="G168" s="727">
        <v>0</v>
      </c>
      <c r="H168" s="727">
        <v>0</v>
      </c>
      <c r="I168" s="727">
        <v>0</v>
      </c>
      <c r="J168" s="727">
        <v>0</v>
      </c>
      <c r="K168" s="727">
        <v>0</v>
      </c>
      <c r="L168" s="727">
        <v>0</v>
      </c>
      <c r="M168" s="727">
        <v>0</v>
      </c>
      <c r="N168" s="727">
        <v>0</v>
      </c>
      <c r="O168" s="727">
        <v>0</v>
      </c>
      <c r="P168" s="727">
        <v>0</v>
      </c>
    </row>
    <row r="169" spans="1:16" s="93" customFormat="1" ht="17.100000000000001" customHeight="1">
      <c r="A169" s="737" t="s">
        <v>162</v>
      </c>
      <c r="B169" s="727">
        <v>416325.20165</v>
      </c>
      <c r="C169" s="727">
        <v>195320.05455</v>
      </c>
      <c r="D169" s="727">
        <v>287496.47967000003</v>
      </c>
      <c r="E169" s="727">
        <v>316451.40789999999</v>
      </c>
      <c r="F169" s="727">
        <v>626924.31229999999</v>
      </c>
      <c r="G169" s="727">
        <v>50768.023950000003</v>
      </c>
      <c r="H169" s="727">
        <v>67367.365080000003</v>
      </c>
      <c r="I169" s="727">
        <v>196419.34828000001</v>
      </c>
      <c r="J169" s="727">
        <v>11883.465980000001</v>
      </c>
      <c r="K169" s="727">
        <v>15655.328730000001</v>
      </c>
      <c r="L169" s="727">
        <v>235985.99624000001</v>
      </c>
      <c r="M169" s="727">
        <v>8463.5225200000004</v>
      </c>
      <c r="N169" s="727">
        <v>168471.86478</v>
      </c>
      <c r="O169" s="727">
        <v>50417.392159999996</v>
      </c>
      <c r="P169" s="727">
        <v>2647949.7637899998</v>
      </c>
    </row>
    <row r="170" spans="1:16" s="93" customFormat="1" ht="17.100000000000001" customHeight="1">
      <c r="A170" s="732" t="s">
        <v>163</v>
      </c>
      <c r="B170" s="727">
        <v>110521.41165000001</v>
      </c>
      <c r="C170" s="727">
        <v>74084.575099999987</v>
      </c>
      <c r="D170" s="727">
        <v>264430</v>
      </c>
      <c r="E170" s="727">
        <v>193699.93458999999</v>
      </c>
      <c r="F170" s="727">
        <v>157769</v>
      </c>
      <c r="G170" s="727">
        <v>44546.233270000004</v>
      </c>
      <c r="H170" s="727">
        <v>56550.288690000001</v>
      </c>
      <c r="I170" s="727">
        <v>98265.933870000008</v>
      </c>
      <c r="J170" s="727">
        <v>1159.32224</v>
      </c>
      <c r="K170" s="727">
        <v>12733.478019999999</v>
      </c>
      <c r="L170" s="727">
        <v>59860.329180000001</v>
      </c>
      <c r="M170" s="727">
        <v>6715.5310899999995</v>
      </c>
      <c r="N170" s="727">
        <v>20225.456469999997</v>
      </c>
      <c r="O170" s="727">
        <v>50417.392159999996</v>
      </c>
      <c r="P170" s="727">
        <v>1150978.8863299999</v>
      </c>
    </row>
    <row r="171" spans="1:16" s="93" customFormat="1" ht="17.100000000000001" customHeight="1">
      <c r="A171" s="732" t="s">
        <v>164</v>
      </c>
      <c r="B171" s="727">
        <v>0</v>
      </c>
      <c r="C171" s="727">
        <v>0</v>
      </c>
      <c r="D171" s="727">
        <v>23066.479670000001</v>
      </c>
      <c r="E171" s="727">
        <v>0</v>
      </c>
      <c r="F171" s="727">
        <v>90078.223549999995</v>
      </c>
      <c r="G171" s="727">
        <v>6221.7906800000001</v>
      </c>
      <c r="H171" s="727">
        <v>10817.07639</v>
      </c>
      <c r="I171" s="727">
        <v>10263.11441</v>
      </c>
      <c r="J171" s="727">
        <v>10724.14374</v>
      </c>
      <c r="K171" s="727">
        <v>2921.8507100000002</v>
      </c>
      <c r="L171" s="727">
        <v>18783.642660000001</v>
      </c>
      <c r="M171" s="727">
        <v>1747.99143</v>
      </c>
      <c r="N171" s="727">
        <v>0</v>
      </c>
      <c r="O171" s="727">
        <v>0</v>
      </c>
      <c r="P171" s="727">
        <v>174624.31324000002</v>
      </c>
    </row>
    <row r="172" spans="1:16" s="93" customFormat="1" ht="17.100000000000001" customHeight="1">
      <c r="A172" s="732" t="s">
        <v>165</v>
      </c>
      <c r="B172" s="727">
        <v>305803.78999999998</v>
      </c>
      <c r="C172" s="727">
        <v>121235.47945</v>
      </c>
      <c r="D172" s="727">
        <v>0</v>
      </c>
      <c r="E172" s="727">
        <v>122751.47331</v>
      </c>
      <c r="F172" s="727">
        <v>379077.08875</v>
      </c>
      <c r="G172" s="727">
        <v>0</v>
      </c>
      <c r="H172" s="727">
        <v>0</v>
      </c>
      <c r="I172" s="727">
        <v>87890.3</v>
      </c>
      <c r="J172" s="727">
        <v>0</v>
      </c>
      <c r="K172" s="727">
        <v>0</v>
      </c>
      <c r="L172" s="727">
        <v>157342.02439999999</v>
      </c>
      <c r="M172" s="727">
        <v>0</v>
      </c>
      <c r="N172" s="727">
        <v>148246.40831</v>
      </c>
      <c r="O172" s="727">
        <v>0</v>
      </c>
      <c r="P172" s="727">
        <v>1322346.5642200001</v>
      </c>
    </row>
    <row r="173" spans="1:16" s="93" customFormat="1" ht="17.100000000000001" customHeight="1">
      <c r="A173" s="737" t="s">
        <v>166</v>
      </c>
      <c r="B173" s="727">
        <v>58095.289450000004</v>
      </c>
      <c r="C173" s="727">
        <v>19251.534949999997</v>
      </c>
      <c r="D173" s="727">
        <v>15420.06006</v>
      </c>
      <c r="E173" s="727">
        <v>37009.170380000003</v>
      </c>
      <c r="F173" s="727">
        <v>185702.08584000001</v>
      </c>
      <c r="G173" s="727">
        <v>33660.756549999998</v>
      </c>
      <c r="H173" s="727">
        <v>39851.562310000001</v>
      </c>
      <c r="I173" s="727">
        <v>21802.611760000003</v>
      </c>
      <c r="J173" s="727">
        <v>-10752.58064</v>
      </c>
      <c r="K173" s="727">
        <v>19928.975320000001</v>
      </c>
      <c r="L173" s="727">
        <v>18077.950210000003</v>
      </c>
      <c r="M173" s="727">
        <v>27629.270280000001</v>
      </c>
      <c r="N173" s="727">
        <v>58787.777909999997</v>
      </c>
      <c r="O173" s="727">
        <v>98889.0717</v>
      </c>
      <c r="P173" s="727">
        <v>623353.53607999999</v>
      </c>
    </row>
    <row r="174" spans="1:16" s="93" customFormat="1" ht="17.100000000000001" customHeight="1">
      <c r="A174" s="732" t="s">
        <v>167</v>
      </c>
      <c r="B174" s="727">
        <v>21002.2</v>
      </c>
      <c r="C174" s="727">
        <v>0</v>
      </c>
      <c r="D174" s="727">
        <v>0</v>
      </c>
      <c r="E174" s="727">
        <v>0</v>
      </c>
      <c r="F174" s="727">
        <v>165064.01764999999</v>
      </c>
      <c r="G174" s="727">
        <v>26032.654449999998</v>
      </c>
      <c r="H174" s="727">
        <v>26181.82677</v>
      </c>
      <c r="I174" s="727">
        <v>0</v>
      </c>
      <c r="J174" s="727">
        <v>-10816.905130000001</v>
      </c>
      <c r="K174" s="727">
        <v>19310.048870000002</v>
      </c>
      <c r="L174" s="727">
        <v>0</v>
      </c>
      <c r="M174" s="727">
        <v>25238.030850000003</v>
      </c>
      <c r="N174" s="727">
        <v>5116.0092699999996</v>
      </c>
      <c r="O174" s="727">
        <v>86494.466589999996</v>
      </c>
      <c r="P174" s="727">
        <v>363622.34931999998</v>
      </c>
    </row>
    <row r="175" spans="1:16" s="93" customFormat="1" ht="17.100000000000001" customHeight="1" thickBot="1">
      <c r="A175" s="1024" t="s">
        <v>168</v>
      </c>
      <c r="B175" s="727">
        <v>37093.089449999999</v>
      </c>
      <c r="C175" s="727">
        <v>19251.534949999997</v>
      </c>
      <c r="D175" s="727">
        <v>15420.06006</v>
      </c>
      <c r="E175" s="727">
        <v>37009.170380000003</v>
      </c>
      <c r="F175" s="727">
        <v>20638.068190000002</v>
      </c>
      <c r="G175" s="727">
        <v>7628.1021000000001</v>
      </c>
      <c r="H175" s="727">
        <v>13669.73554</v>
      </c>
      <c r="I175" s="727">
        <v>21802.611760000003</v>
      </c>
      <c r="J175" s="727">
        <v>64.324489999999997</v>
      </c>
      <c r="K175" s="727">
        <v>618.92644999999993</v>
      </c>
      <c r="L175" s="727">
        <v>18077.950210000003</v>
      </c>
      <c r="M175" s="727">
        <v>2391.2394300000001</v>
      </c>
      <c r="N175" s="727">
        <v>53671.768640000002</v>
      </c>
      <c r="O175" s="727">
        <v>12394.605109999999</v>
      </c>
      <c r="P175" s="727">
        <v>259731.18675999998</v>
      </c>
    </row>
    <row r="176" spans="1:16" s="93" customFormat="1" ht="17.100000000000001" customHeight="1" thickTop="1" thickBot="1">
      <c r="A176" s="119" t="s">
        <v>169</v>
      </c>
      <c r="B176" s="723">
        <v>18602956.074450001</v>
      </c>
      <c r="C176" s="723">
        <v>18711039.245299999</v>
      </c>
      <c r="D176" s="723">
        <v>21782841.77809</v>
      </c>
      <c r="E176" s="723">
        <v>15555791.09873</v>
      </c>
      <c r="F176" s="723">
        <v>12657989.68568</v>
      </c>
      <c r="G176" s="723">
        <v>7828587.4769700002</v>
      </c>
      <c r="H176" s="723">
        <v>7236421.3231499996</v>
      </c>
      <c r="I176" s="723">
        <v>8996474.4748099986</v>
      </c>
      <c r="J176" s="723">
        <v>194786.68713999999</v>
      </c>
      <c r="K176" s="723">
        <v>455106.33094000001</v>
      </c>
      <c r="L176" s="723">
        <v>8608921.7757900003</v>
      </c>
      <c r="M176" s="723">
        <v>1910365.1933299999</v>
      </c>
      <c r="N176" s="723">
        <v>6737239.5912799994</v>
      </c>
      <c r="O176" s="723">
        <v>6507234.3664499996</v>
      </c>
      <c r="P176" s="723">
        <v>135785755.10211</v>
      </c>
    </row>
    <row r="177" spans="1:16" s="93" customFormat="1" ht="17.100000000000001" customHeight="1" thickTop="1" thickBot="1">
      <c r="A177" s="731" t="s">
        <v>170</v>
      </c>
      <c r="B177" s="725">
        <v>2901393.93389</v>
      </c>
      <c r="C177" s="725">
        <v>1098728.91469</v>
      </c>
      <c r="D177" s="725">
        <v>2358166.8303899998</v>
      </c>
      <c r="E177" s="725">
        <v>4326927.58916</v>
      </c>
      <c r="F177" s="725">
        <v>1686008.7795299999</v>
      </c>
      <c r="G177" s="725">
        <v>670666.76910999999</v>
      </c>
      <c r="H177" s="725">
        <v>255351.26509999999</v>
      </c>
      <c r="I177" s="725">
        <v>800.07141000000001</v>
      </c>
      <c r="J177" s="725">
        <v>63791.071250000001</v>
      </c>
      <c r="K177" s="725">
        <v>177787.36849000002</v>
      </c>
      <c r="L177" s="725">
        <v>50966.348969999999</v>
      </c>
      <c r="M177" s="725">
        <v>129275.08649</v>
      </c>
      <c r="N177" s="725">
        <v>179984.82744999998</v>
      </c>
      <c r="O177" s="725">
        <v>108863.91234000001</v>
      </c>
      <c r="P177" s="725">
        <v>14008712.768270001</v>
      </c>
    </row>
    <row r="178" spans="1:16" s="93" customFormat="1" ht="17.100000000000001" customHeight="1" thickTop="1">
      <c r="A178" s="737" t="s">
        <v>171</v>
      </c>
      <c r="B178" s="727">
        <v>189683.21656999999</v>
      </c>
      <c r="C178" s="727">
        <v>122699.49931</v>
      </c>
      <c r="D178" s="727">
        <v>169020.17621999999</v>
      </c>
      <c r="E178" s="727">
        <v>246574.41397999998</v>
      </c>
      <c r="F178" s="727">
        <v>148591.16595</v>
      </c>
      <c r="G178" s="727">
        <v>70910.513989999992</v>
      </c>
      <c r="H178" s="727">
        <v>11381.62405</v>
      </c>
      <c r="I178" s="727">
        <v>0</v>
      </c>
      <c r="J178" s="727">
        <v>456.05485999999996</v>
      </c>
      <c r="K178" s="727">
        <v>19378.223999999998</v>
      </c>
      <c r="L178" s="727">
        <v>0</v>
      </c>
      <c r="M178" s="727">
        <v>0</v>
      </c>
      <c r="N178" s="727">
        <v>0</v>
      </c>
      <c r="O178" s="727">
        <v>0</v>
      </c>
      <c r="P178" s="727">
        <v>978694.8889299999</v>
      </c>
    </row>
    <row r="179" spans="1:16" s="93" customFormat="1" ht="17.100000000000001" customHeight="1">
      <c r="A179" s="732" t="s">
        <v>172</v>
      </c>
      <c r="B179" s="727">
        <v>100347.4232</v>
      </c>
      <c r="C179" s="727">
        <v>46227.03802</v>
      </c>
      <c r="D179" s="727">
        <v>63635.235369999995</v>
      </c>
      <c r="E179" s="727">
        <v>59720.921950000004</v>
      </c>
      <c r="F179" s="727">
        <v>27716.364389999999</v>
      </c>
      <c r="G179" s="727">
        <v>38120.063849999999</v>
      </c>
      <c r="H179" s="727">
        <v>11381.62405</v>
      </c>
      <c r="I179" s="727">
        <v>0</v>
      </c>
      <c r="J179" s="727">
        <v>0</v>
      </c>
      <c r="K179" s="727">
        <v>0</v>
      </c>
      <c r="L179" s="727">
        <v>0</v>
      </c>
      <c r="M179" s="727">
        <v>0</v>
      </c>
      <c r="N179" s="727">
        <v>0</v>
      </c>
      <c r="O179" s="727">
        <v>0</v>
      </c>
      <c r="P179" s="727">
        <v>347148.67082999996</v>
      </c>
    </row>
    <row r="180" spans="1:16" s="93" customFormat="1" ht="17.100000000000001" customHeight="1">
      <c r="A180" s="732" t="s">
        <v>173</v>
      </c>
      <c r="B180" s="727">
        <v>14170.703660000001</v>
      </c>
      <c r="C180" s="727">
        <v>4938.9849999999997</v>
      </c>
      <c r="D180" s="727">
        <v>12721.846150000001</v>
      </c>
      <c r="E180" s="727">
        <v>20632.01802</v>
      </c>
      <c r="F180" s="727">
        <v>1619.4731000000002</v>
      </c>
      <c r="G180" s="727">
        <v>0</v>
      </c>
      <c r="H180" s="727">
        <v>0</v>
      </c>
      <c r="I180" s="727">
        <v>0</v>
      </c>
      <c r="J180" s="727">
        <v>456.05485999999996</v>
      </c>
      <c r="K180" s="727">
        <v>13939.039460000002</v>
      </c>
      <c r="L180" s="727">
        <v>0</v>
      </c>
      <c r="M180" s="727">
        <v>0</v>
      </c>
      <c r="N180" s="727">
        <v>0</v>
      </c>
      <c r="O180" s="727">
        <v>0</v>
      </c>
      <c r="P180" s="727">
        <v>68478.120250000007</v>
      </c>
    </row>
    <row r="181" spans="1:16" s="93" customFormat="1" ht="17.100000000000001" customHeight="1">
      <c r="A181" s="732" t="s">
        <v>174</v>
      </c>
      <c r="B181" s="727">
        <v>3679.3267000000001</v>
      </c>
      <c r="C181" s="727">
        <v>26514.815469999998</v>
      </c>
      <c r="D181" s="727">
        <v>4017.4443500000002</v>
      </c>
      <c r="E181" s="727">
        <v>9008.4902600000005</v>
      </c>
      <c r="F181" s="727">
        <v>83166.846669999999</v>
      </c>
      <c r="G181" s="727">
        <v>0</v>
      </c>
      <c r="H181" s="727">
        <v>0</v>
      </c>
      <c r="I181" s="727">
        <v>0</v>
      </c>
      <c r="J181" s="727">
        <v>0</v>
      </c>
      <c r="K181" s="727">
        <v>5439.1845400000002</v>
      </c>
      <c r="L181" s="727">
        <v>0</v>
      </c>
      <c r="M181" s="727">
        <v>0</v>
      </c>
      <c r="N181" s="727">
        <v>0</v>
      </c>
      <c r="O181" s="727">
        <v>0</v>
      </c>
      <c r="P181" s="727">
        <v>131826.10798999999</v>
      </c>
    </row>
    <row r="182" spans="1:16" s="93" customFormat="1" ht="17.100000000000001" customHeight="1">
      <c r="A182" s="732" t="s">
        <v>175</v>
      </c>
      <c r="B182" s="727">
        <v>50283.853900000002</v>
      </c>
      <c r="C182" s="727">
        <v>0</v>
      </c>
      <c r="D182" s="727">
        <v>6265.3200800000004</v>
      </c>
      <c r="E182" s="727">
        <v>390.00198</v>
      </c>
      <c r="F182" s="727">
        <v>0</v>
      </c>
      <c r="G182" s="727">
        <v>0</v>
      </c>
      <c r="H182" s="727">
        <v>0</v>
      </c>
      <c r="I182" s="727">
        <v>0</v>
      </c>
      <c r="J182" s="727">
        <v>0</v>
      </c>
      <c r="K182" s="727">
        <v>0</v>
      </c>
      <c r="L182" s="727">
        <v>0</v>
      </c>
      <c r="M182" s="727">
        <v>0</v>
      </c>
      <c r="N182" s="727">
        <v>0</v>
      </c>
      <c r="O182" s="727">
        <v>0</v>
      </c>
      <c r="P182" s="727">
        <v>56939.17596</v>
      </c>
    </row>
    <row r="183" spans="1:16" s="93" customFormat="1" ht="17.100000000000001" customHeight="1">
      <c r="A183" s="732" t="s">
        <v>176</v>
      </c>
      <c r="B183" s="727">
        <v>21201.909110000001</v>
      </c>
      <c r="C183" s="727">
        <v>45018.660819999997</v>
      </c>
      <c r="D183" s="727">
        <v>82380.330269999991</v>
      </c>
      <c r="E183" s="727">
        <v>156822.98177000001</v>
      </c>
      <c r="F183" s="727">
        <v>36088.481789999998</v>
      </c>
      <c r="G183" s="727">
        <v>32790.450140000001</v>
      </c>
      <c r="H183" s="727">
        <v>0</v>
      </c>
      <c r="I183" s="727">
        <v>0</v>
      </c>
      <c r="J183" s="727">
        <v>0</v>
      </c>
      <c r="K183" s="727">
        <v>0</v>
      </c>
      <c r="L183" s="727">
        <v>0</v>
      </c>
      <c r="M183" s="727">
        <v>0</v>
      </c>
      <c r="N183" s="727">
        <v>0</v>
      </c>
      <c r="O183" s="727">
        <v>0</v>
      </c>
      <c r="P183" s="727">
        <v>374302.81389999995</v>
      </c>
    </row>
    <row r="184" spans="1:16" s="93" customFormat="1" ht="17.100000000000001" customHeight="1">
      <c r="A184" s="737" t="s">
        <v>177</v>
      </c>
      <c r="B184" s="727">
        <v>2473465.19087</v>
      </c>
      <c r="C184" s="727">
        <v>933055.69536999997</v>
      </c>
      <c r="D184" s="727">
        <v>1973590.3701600002</v>
      </c>
      <c r="E184" s="727">
        <v>3888908.8846300002</v>
      </c>
      <c r="F184" s="727">
        <v>1385520.4223900002</v>
      </c>
      <c r="G184" s="727">
        <v>502493.55768000003</v>
      </c>
      <c r="H184" s="727">
        <v>197920.13059000002</v>
      </c>
      <c r="I184" s="727">
        <v>800.07141000000001</v>
      </c>
      <c r="J184" s="727">
        <v>63335.016389999997</v>
      </c>
      <c r="K184" s="727">
        <v>158409.14449000001</v>
      </c>
      <c r="L184" s="727">
        <v>50966.348969999999</v>
      </c>
      <c r="M184" s="727">
        <v>94291.907439999995</v>
      </c>
      <c r="N184" s="727">
        <v>171789.84616999998</v>
      </c>
      <c r="O184" s="727">
        <v>16050.39176</v>
      </c>
      <c r="P184" s="727">
        <v>11910596.978319999</v>
      </c>
    </row>
    <row r="185" spans="1:16" s="93" customFormat="1" ht="17.100000000000001" customHeight="1">
      <c r="A185" s="732" t="s">
        <v>178</v>
      </c>
      <c r="B185" s="727">
        <v>137.19999999999999</v>
      </c>
      <c r="C185" s="727">
        <v>0</v>
      </c>
      <c r="D185" s="727">
        <v>0</v>
      </c>
      <c r="E185" s="727">
        <v>0</v>
      </c>
      <c r="F185" s="727">
        <v>0</v>
      </c>
      <c r="G185" s="727">
        <v>0</v>
      </c>
      <c r="H185" s="727">
        <v>0</v>
      </c>
      <c r="I185" s="727">
        <v>0</v>
      </c>
      <c r="J185" s="727">
        <v>0</v>
      </c>
      <c r="K185" s="727">
        <v>0</v>
      </c>
      <c r="L185" s="727">
        <v>0</v>
      </c>
      <c r="M185" s="727">
        <v>0</v>
      </c>
      <c r="N185" s="727">
        <v>0</v>
      </c>
      <c r="O185" s="727">
        <v>0</v>
      </c>
      <c r="P185" s="727">
        <v>137.19999999999999</v>
      </c>
    </row>
    <row r="186" spans="1:16" s="93" customFormat="1" ht="17.100000000000001" customHeight="1">
      <c r="A186" s="732" t="s">
        <v>179</v>
      </c>
      <c r="B186" s="727">
        <v>958064.95450999995</v>
      </c>
      <c r="C186" s="727">
        <v>459569.04064999998</v>
      </c>
      <c r="D186" s="727">
        <v>1253234.9040699999</v>
      </c>
      <c r="E186" s="727">
        <v>1791166.31112</v>
      </c>
      <c r="F186" s="727">
        <v>972209.37250000006</v>
      </c>
      <c r="G186" s="727">
        <v>3953.22498</v>
      </c>
      <c r="H186" s="727">
        <v>2888.1423199999999</v>
      </c>
      <c r="I186" s="727">
        <v>0</v>
      </c>
      <c r="J186" s="727">
        <v>37327.369579999999</v>
      </c>
      <c r="K186" s="727">
        <v>117611.46551000001</v>
      </c>
      <c r="L186" s="727">
        <v>0</v>
      </c>
      <c r="M186" s="727">
        <v>0</v>
      </c>
      <c r="N186" s="727">
        <v>0</v>
      </c>
      <c r="O186" s="727">
        <v>0</v>
      </c>
      <c r="P186" s="727">
        <v>5596024.7852400001</v>
      </c>
    </row>
    <row r="187" spans="1:16" s="93" customFormat="1" ht="17.100000000000001" customHeight="1">
      <c r="A187" s="732" t="s">
        <v>180</v>
      </c>
      <c r="B187" s="727">
        <v>1515263.0363599998</v>
      </c>
      <c r="C187" s="727">
        <v>390688.93192</v>
      </c>
      <c r="D187" s="727">
        <v>672922.61395999999</v>
      </c>
      <c r="E187" s="727">
        <v>1283083.44368</v>
      </c>
      <c r="F187" s="727">
        <v>211301.55471</v>
      </c>
      <c r="G187" s="727">
        <v>444040.02091000002</v>
      </c>
      <c r="H187" s="727">
        <v>195031.98827</v>
      </c>
      <c r="I187" s="727">
        <v>800.07141000000001</v>
      </c>
      <c r="J187" s="727">
        <v>25986.361120000001</v>
      </c>
      <c r="K187" s="727">
        <v>39592.425000000003</v>
      </c>
      <c r="L187" s="727">
        <v>40230.470099999999</v>
      </c>
      <c r="M187" s="727">
        <v>94291.907439999995</v>
      </c>
      <c r="N187" s="727">
        <v>171789.84616999998</v>
      </c>
      <c r="O187" s="727">
        <v>16050.39176</v>
      </c>
      <c r="P187" s="727">
        <v>5101073.06281</v>
      </c>
    </row>
    <row r="188" spans="1:16" s="93" customFormat="1" ht="17.100000000000001" customHeight="1">
      <c r="A188" s="732" t="s">
        <v>181</v>
      </c>
      <c r="B188" s="727">
        <v>0</v>
      </c>
      <c r="C188" s="727">
        <v>0</v>
      </c>
      <c r="D188" s="727">
        <v>0</v>
      </c>
      <c r="E188" s="727">
        <v>0</v>
      </c>
      <c r="F188" s="727">
        <v>0</v>
      </c>
      <c r="G188" s="727">
        <v>0</v>
      </c>
      <c r="H188" s="727">
        <v>0</v>
      </c>
      <c r="I188" s="727">
        <v>0</v>
      </c>
      <c r="J188" s="727">
        <v>0</v>
      </c>
      <c r="K188" s="727">
        <v>1205.25398</v>
      </c>
      <c r="L188" s="727">
        <v>0</v>
      </c>
      <c r="M188" s="727">
        <v>0</v>
      </c>
      <c r="N188" s="727">
        <v>0</v>
      </c>
      <c r="O188" s="727">
        <v>0</v>
      </c>
      <c r="P188" s="727">
        <v>1205.25398</v>
      </c>
    </row>
    <row r="189" spans="1:16" s="93" customFormat="1" ht="17.100000000000001" customHeight="1">
      <c r="A189" s="732" t="s">
        <v>182</v>
      </c>
      <c r="B189" s="727">
        <v>0</v>
      </c>
      <c r="C189" s="727">
        <v>82797.722800000003</v>
      </c>
      <c r="D189" s="727">
        <v>47432.852129999999</v>
      </c>
      <c r="E189" s="727">
        <v>814659.12982999999</v>
      </c>
      <c r="F189" s="727">
        <v>202009.49518</v>
      </c>
      <c r="G189" s="727">
        <v>54500.31179</v>
      </c>
      <c r="H189" s="727">
        <v>0</v>
      </c>
      <c r="I189" s="727">
        <v>0</v>
      </c>
      <c r="J189" s="727">
        <v>21.285689999999999</v>
      </c>
      <c r="K189" s="727">
        <v>0</v>
      </c>
      <c r="L189" s="727">
        <v>10735.878869999999</v>
      </c>
      <c r="M189" s="727">
        <v>0</v>
      </c>
      <c r="N189" s="727">
        <v>0</v>
      </c>
      <c r="O189" s="727">
        <v>0</v>
      </c>
      <c r="P189" s="727">
        <v>1212156.6762899999</v>
      </c>
    </row>
    <row r="190" spans="1:16" s="93" customFormat="1" ht="17.100000000000001" customHeight="1">
      <c r="A190" s="737" t="s">
        <v>183</v>
      </c>
      <c r="B190" s="727">
        <v>0</v>
      </c>
      <c r="C190" s="727">
        <v>0</v>
      </c>
      <c r="D190" s="727">
        <v>0</v>
      </c>
      <c r="E190" s="727">
        <v>0</v>
      </c>
      <c r="F190" s="727">
        <v>0</v>
      </c>
      <c r="G190" s="727">
        <v>0</v>
      </c>
      <c r="H190" s="727">
        <v>0</v>
      </c>
      <c r="I190" s="727">
        <v>0</v>
      </c>
      <c r="J190" s="727">
        <v>0</v>
      </c>
      <c r="K190" s="727">
        <v>0</v>
      </c>
      <c r="L190" s="727">
        <v>0</v>
      </c>
      <c r="M190" s="727">
        <v>0</v>
      </c>
      <c r="N190" s="727">
        <v>0</v>
      </c>
      <c r="O190" s="727">
        <v>0</v>
      </c>
      <c r="P190" s="727">
        <v>0</v>
      </c>
    </row>
    <row r="191" spans="1:16" s="93" customFormat="1" ht="17.100000000000001" customHeight="1">
      <c r="A191" s="737" t="s">
        <v>184</v>
      </c>
      <c r="B191" s="727">
        <v>238245.52644999998</v>
      </c>
      <c r="C191" s="727">
        <v>42973.720009999997</v>
      </c>
      <c r="D191" s="727">
        <v>211436.00646</v>
      </c>
      <c r="E191" s="727">
        <v>188085.88480999999</v>
      </c>
      <c r="F191" s="727">
        <v>125798.91911</v>
      </c>
      <c r="G191" s="727">
        <v>97262.697440000004</v>
      </c>
      <c r="H191" s="727">
        <v>46049.510459999998</v>
      </c>
      <c r="I191" s="727">
        <v>0</v>
      </c>
      <c r="J191" s="727">
        <v>0</v>
      </c>
      <c r="K191" s="727">
        <v>0</v>
      </c>
      <c r="L191" s="727">
        <v>0</v>
      </c>
      <c r="M191" s="727">
        <v>34983.179049999999</v>
      </c>
      <c r="N191" s="727">
        <v>922.96614</v>
      </c>
      <c r="O191" s="727">
        <v>92813.520579999997</v>
      </c>
      <c r="P191" s="727">
        <v>1078571.9305100001</v>
      </c>
    </row>
    <row r="192" spans="1:16" s="93" customFormat="1" ht="17.100000000000001" customHeight="1">
      <c r="A192" s="732" t="s">
        <v>185</v>
      </c>
      <c r="B192" s="727">
        <v>74636.81912</v>
      </c>
      <c r="C192" s="727">
        <v>2925.6094399999997</v>
      </c>
      <c r="D192" s="727">
        <v>20002.183100000002</v>
      </c>
      <c r="E192" s="727">
        <v>15460.07209</v>
      </c>
      <c r="F192" s="727">
        <v>1.72614</v>
      </c>
      <c r="G192" s="727">
        <v>3641.4705600000002</v>
      </c>
      <c r="H192" s="727">
        <v>3335.08781</v>
      </c>
      <c r="I192" s="727">
        <v>0</v>
      </c>
      <c r="J192" s="727">
        <v>0</v>
      </c>
      <c r="K192" s="727">
        <v>0</v>
      </c>
      <c r="L192" s="727">
        <v>0</v>
      </c>
      <c r="M192" s="727">
        <v>0</v>
      </c>
      <c r="N192" s="727">
        <v>0</v>
      </c>
      <c r="O192" s="727">
        <v>0</v>
      </c>
      <c r="P192" s="727">
        <v>120002.96826000001</v>
      </c>
    </row>
    <row r="193" spans="1:16" s="93" customFormat="1" ht="17.100000000000001" customHeight="1">
      <c r="A193" s="732" t="s">
        <v>186</v>
      </c>
      <c r="B193" s="727">
        <v>163608.70733</v>
      </c>
      <c r="C193" s="727">
        <v>40048.110569999997</v>
      </c>
      <c r="D193" s="727">
        <v>191433.82336000001</v>
      </c>
      <c r="E193" s="727">
        <v>172625.81271999999</v>
      </c>
      <c r="F193" s="727">
        <v>125797.19297</v>
      </c>
      <c r="G193" s="727">
        <v>93621.226880000002</v>
      </c>
      <c r="H193" s="727">
        <v>42714.42265</v>
      </c>
      <c r="I193" s="727">
        <v>0</v>
      </c>
      <c r="J193" s="727">
        <v>0</v>
      </c>
      <c r="K193" s="727">
        <v>0</v>
      </c>
      <c r="L193" s="727">
        <v>0</v>
      </c>
      <c r="M193" s="727">
        <v>0</v>
      </c>
      <c r="N193" s="727">
        <v>922.96614</v>
      </c>
      <c r="O193" s="727">
        <v>6283.5793400000002</v>
      </c>
      <c r="P193" s="727">
        <v>837055.84195999999</v>
      </c>
    </row>
    <row r="194" spans="1:16" s="93" customFormat="1" ht="17.100000000000001" customHeight="1">
      <c r="A194" s="732" t="s">
        <v>187</v>
      </c>
      <c r="B194" s="727">
        <v>0</v>
      </c>
      <c r="C194" s="727">
        <v>0</v>
      </c>
      <c r="D194" s="727">
        <v>0</v>
      </c>
      <c r="E194" s="727">
        <v>0</v>
      </c>
      <c r="F194" s="727">
        <v>0</v>
      </c>
      <c r="G194" s="727">
        <v>0</v>
      </c>
      <c r="H194" s="727">
        <v>0</v>
      </c>
      <c r="I194" s="727">
        <v>0</v>
      </c>
      <c r="J194" s="727">
        <v>0</v>
      </c>
      <c r="K194" s="727">
        <v>0</v>
      </c>
      <c r="L194" s="727">
        <v>0</v>
      </c>
      <c r="M194" s="727">
        <v>0</v>
      </c>
      <c r="N194" s="727">
        <v>0</v>
      </c>
      <c r="O194" s="727">
        <v>0</v>
      </c>
      <c r="P194" s="727">
        <v>0</v>
      </c>
    </row>
    <row r="195" spans="1:16" s="93" customFormat="1" ht="17.100000000000001" customHeight="1">
      <c r="A195" s="732" t="s">
        <v>188</v>
      </c>
      <c r="B195" s="727">
        <v>0</v>
      </c>
      <c r="C195" s="727">
        <v>0</v>
      </c>
      <c r="D195" s="727">
        <v>0</v>
      </c>
      <c r="E195" s="727">
        <v>0</v>
      </c>
      <c r="F195" s="727">
        <v>0</v>
      </c>
      <c r="G195" s="727">
        <v>0</v>
      </c>
      <c r="H195" s="727">
        <v>0</v>
      </c>
      <c r="I195" s="727">
        <v>0</v>
      </c>
      <c r="J195" s="727">
        <v>0</v>
      </c>
      <c r="K195" s="727">
        <v>0</v>
      </c>
      <c r="L195" s="727">
        <v>0</v>
      </c>
      <c r="M195" s="727">
        <v>34983.179049999999</v>
      </c>
      <c r="N195" s="727">
        <v>0</v>
      </c>
      <c r="O195" s="727">
        <v>86529.94124</v>
      </c>
      <c r="P195" s="727">
        <v>121513.12029000001</v>
      </c>
    </row>
    <row r="196" spans="1:16" s="93" customFormat="1" ht="17.100000000000001" customHeight="1" thickBot="1">
      <c r="A196" s="737" t="s">
        <v>189</v>
      </c>
      <c r="B196" s="727">
        <v>0</v>
      </c>
      <c r="C196" s="727">
        <v>0</v>
      </c>
      <c r="D196" s="727">
        <v>4120.2775499999998</v>
      </c>
      <c r="E196" s="727">
        <v>3358.4057400000002</v>
      </c>
      <c r="F196" s="727">
        <v>26098.272079999999</v>
      </c>
      <c r="G196" s="727">
        <v>0</v>
      </c>
      <c r="H196" s="727">
        <v>0</v>
      </c>
      <c r="I196" s="727">
        <v>0</v>
      </c>
      <c r="J196" s="727">
        <v>0</v>
      </c>
      <c r="K196" s="727">
        <v>0</v>
      </c>
      <c r="L196" s="727">
        <v>0</v>
      </c>
      <c r="M196" s="727">
        <v>0</v>
      </c>
      <c r="N196" s="727">
        <v>7272.0151399999995</v>
      </c>
      <c r="O196" s="727">
        <v>0</v>
      </c>
      <c r="P196" s="727">
        <v>40848.970509999999</v>
      </c>
    </row>
    <row r="197" spans="1:16" s="93" customFormat="1" ht="17.100000000000001" customHeight="1" thickTop="1" thickBot="1">
      <c r="A197" s="731" t="s">
        <v>190</v>
      </c>
      <c r="B197" s="725">
        <v>26612294.418990001</v>
      </c>
      <c r="C197" s="725">
        <v>51127729.856620006</v>
      </c>
      <c r="D197" s="725">
        <v>36701452.430800006</v>
      </c>
      <c r="E197" s="725">
        <v>24989628.345009997</v>
      </c>
      <c r="F197" s="725">
        <v>30465053.944049999</v>
      </c>
      <c r="G197" s="725">
        <v>12619583.304169999</v>
      </c>
      <c r="H197" s="725">
        <v>12261464.171329999</v>
      </c>
      <c r="I197" s="725">
        <v>7015964.8108999999</v>
      </c>
      <c r="J197" s="725">
        <v>1012445.19176</v>
      </c>
      <c r="K197" s="725">
        <v>676047.94528999995</v>
      </c>
      <c r="L197" s="725">
        <v>16704829.30572</v>
      </c>
      <c r="M197" s="725">
        <v>2765725.43517</v>
      </c>
      <c r="N197" s="725">
        <v>12047321.29947</v>
      </c>
      <c r="O197" s="725">
        <v>13263696.90945</v>
      </c>
      <c r="P197" s="725">
        <v>248263237.36873001</v>
      </c>
    </row>
    <row r="198" spans="1:16" s="93" customFormat="1" ht="17.100000000000001" customHeight="1" thickTop="1">
      <c r="A198" s="737" t="s">
        <v>191</v>
      </c>
      <c r="B198" s="727">
        <v>232220.31068</v>
      </c>
      <c r="C198" s="727">
        <v>1666307.13133</v>
      </c>
      <c r="D198" s="727">
        <v>22758.163370000002</v>
      </c>
      <c r="E198" s="727">
        <v>1297038.2208699998</v>
      </c>
      <c r="F198" s="727">
        <v>19738.894940000002</v>
      </c>
      <c r="G198" s="727">
        <v>34727.979509999997</v>
      </c>
      <c r="H198" s="727">
        <v>5455.3837999999996</v>
      </c>
      <c r="I198" s="727">
        <v>413.63284999999996</v>
      </c>
      <c r="J198" s="727">
        <v>16824.76352</v>
      </c>
      <c r="K198" s="727">
        <v>0</v>
      </c>
      <c r="L198" s="727">
        <v>0</v>
      </c>
      <c r="M198" s="727">
        <v>196000.99956999999</v>
      </c>
      <c r="N198" s="727">
        <v>3339220.6978800003</v>
      </c>
      <c r="O198" s="727">
        <v>0</v>
      </c>
      <c r="P198" s="727">
        <v>6830706.1783199999</v>
      </c>
    </row>
    <row r="199" spans="1:16" s="93" customFormat="1" ht="17.100000000000001" customHeight="1">
      <c r="A199" s="732" t="s">
        <v>192</v>
      </c>
      <c r="B199" s="727">
        <v>3748.7853999999998</v>
      </c>
      <c r="C199" s="727">
        <v>119.6</v>
      </c>
      <c r="D199" s="727">
        <v>0</v>
      </c>
      <c r="E199" s="727">
        <v>0</v>
      </c>
      <c r="F199" s="727">
        <v>0</v>
      </c>
      <c r="G199" s="727">
        <v>0</v>
      </c>
      <c r="H199" s="727">
        <v>0</v>
      </c>
      <c r="I199" s="727">
        <v>0</v>
      </c>
      <c r="J199" s="727">
        <v>0</v>
      </c>
      <c r="K199" s="727">
        <v>0</v>
      </c>
      <c r="L199" s="727">
        <v>0</v>
      </c>
      <c r="M199" s="727">
        <v>193253.69560000001</v>
      </c>
      <c r="N199" s="727">
        <v>0</v>
      </c>
      <c r="O199" s="727">
        <v>0</v>
      </c>
      <c r="P199" s="727">
        <v>197122.08100000001</v>
      </c>
    </row>
    <row r="200" spans="1:16" s="93" customFormat="1" ht="17.100000000000001" customHeight="1">
      <c r="A200" s="732" t="s">
        <v>193</v>
      </c>
      <c r="B200" s="727">
        <v>0</v>
      </c>
      <c r="C200" s="727">
        <v>1624190</v>
      </c>
      <c r="D200" s="727">
        <v>0</v>
      </c>
      <c r="E200" s="727">
        <v>0</v>
      </c>
      <c r="F200" s="727">
        <v>0</v>
      </c>
      <c r="G200" s="727">
        <v>0</v>
      </c>
      <c r="H200" s="727">
        <v>0</v>
      </c>
      <c r="I200" s="727">
        <v>0</v>
      </c>
      <c r="J200" s="727">
        <v>0</v>
      </c>
      <c r="K200" s="727">
        <v>0</v>
      </c>
      <c r="L200" s="727">
        <v>0</v>
      </c>
      <c r="M200" s="727">
        <v>0</v>
      </c>
      <c r="N200" s="727">
        <v>0</v>
      </c>
      <c r="O200" s="727">
        <v>0</v>
      </c>
      <c r="P200" s="727">
        <v>1624190</v>
      </c>
    </row>
    <row r="201" spans="1:16" s="93" customFormat="1" ht="17.100000000000001" customHeight="1">
      <c r="A201" s="732" t="s">
        <v>194</v>
      </c>
      <c r="B201" s="727">
        <v>228471.52528</v>
      </c>
      <c r="C201" s="727">
        <v>41997.531329999998</v>
      </c>
      <c r="D201" s="727">
        <v>22758.163370000002</v>
      </c>
      <c r="E201" s="727">
        <v>1297038.2208699998</v>
      </c>
      <c r="F201" s="727">
        <v>19738.894940000002</v>
      </c>
      <c r="G201" s="727">
        <v>34727.979509999997</v>
      </c>
      <c r="H201" s="727">
        <v>5455.3837999999996</v>
      </c>
      <c r="I201" s="727">
        <v>413.63284999999996</v>
      </c>
      <c r="J201" s="727">
        <v>16824.76352</v>
      </c>
      <c r="K201" s="727">
        <v>0</v>
      </c>
      <c r="L201" s="727">
        <v>0</v>
      </c>
      <c r="M201" s="727">
        <v>2747.3039700000004</v>
      </c>
      <c r="N201" s="727">
        <v>3339220.6978800003</v>
      </c>
      <c r="O201" s="727">
        <v>0</v>
      </c>
      <c r="P201" s="727">
        <v>5009394.0973199997</v>
      </c>
    </row>
    <row r="202" spans="1:16" s="93" customFormat="1" ht="17.100000000000001" customHeight="1">
      <c r="A202" s="737" t="s">
        <v>195</v>
      </c>
      <c r="B202" s="727">
        <v>0.30199999999999999</v>
      </c>
      <c r="C202" s="727">
        <v>25752572.904959999</v>
      </c>
      <c r="D202" s="727">
        <v>31913.734619999999</v>
      </c>
      <c r="E202" s="727">
        <v>0</v>
      </c>
      <c r="F202" s="727">
        <v>0</v>
      </c>
      <c r="G202" s="727">
        <v>0</v>
      </c>
      <c r="H202" s="727">
        <v>0</v>
      </c>
      <c r="I202" s="727">
        <v>0</v>
      </c>
      <c r="J202" s="727">
        <v>28827.816709999999</v>
      </c>
      <c r="K202" s="727">
        <v>0</v>
      </c>
      <c r="L202" s="727">
        <v>0</v>
      </c>
      <c r="M202" s="727">
        <v>576.44731000000002</v>
      </c>
      <c r="N202" s="727">
        <v>0</v>
      </c>
      <c r="O202" s="727">
        <v>323740.08049000002</v>
      </c>
      <c r="P202" s="727">
        <v>26137631.286090001</v>
      </c>
    </row>
    <row r="203" spans="1:16" s="93" customFormat="1" ht="17.100000000000001" customHeight="1">
      <c r="A203" s="733" t="s">
        <v>196</v>
      </c>
      <c r="B203" s="727">
        <v>0</v>
      </c>
      <c r="C203" s="727">
        <v>0</v>
      </c>
      <c r="D203" s="727">
        <v>0</v>
      </c>
      <c r="E203" s="727">
        <v>0</v>
      </c>
      <c r="F203" s="727">
        <v>0</v>
      </c>
      <c r="G203" s="727">
        <v>0</v>
      </c>
      <c r="H203" s="727">
        <v>0</v>
      </c>
      <c r="I203" s="727">
        <v>0</v>
      </c>
      <c r="J203" s="727">
        <v>0</v>
      </c>
      <c r="K203" s="727">
        <v>0</v>
      </c>
      <c r="L203" s="727">
        <v>0</v>
      </c>
      <c r="M203" s="727">
        <v>0</v>
      </c>
      <c r="N203" s="727">
        <v>0</v>
      </c>
      <c r="O203" s="727">
        <v>0</v>
      </c>
      <c r="P203" s="727">
        <v>0</v>
      </c>
    </row>
    <row r="204" spans="1:16" s="93" customFormat="1" ht="17.100000000000001" customHeight="1">
      <c r="A204" s="732" t="s">
        <v>197</v>
      </c>
      <c r="B204" s="727">
        <v>0</v>
      </c>
      <c r="C204" s="727">
        <v>328841.90482999996</v>
      </c>
      <c r="D204" s="727">
        <v>31913.734619999999</v>
      </c>
      <c r="E204" s="727">
        <v>0</v>
      </c>
      <c r="F204" s="727">
        <v>0</v>
      </c>
      <c r="G204" s="727">
        <v>0</v>
      </c>
      <c r="H204" s="727">
        <v>0</v>
      </c>
      <c r="I204" s="727">
        <v>0</v>
      </c>
      <c r="J204" s="727">
        <v>28827.816709999999</v>
      </c>
      <c r="K204" s="727">
        <v>0</v>
      </c>
      <c r="L204" s="727">
        <v>0</v>
      </c>
      <c r="M204" s="727">
        <v>576.44731000000002</v>
      </c>
      <c r="N204" s="727">
        <v>0</v>
      </c>
      <c r="O204" s="727">
        <v>323740.08049000002</v>
      </c>
      <c r="P204" s="727">
        <v>713899.98395999998</v>
      </c>
    </row>
    <row r="205" spans="1:16" s="93" customFormat="1" ht="17.100000000000001" customHeight="1">
      <c r="A205" s="732" t="s">
        <v>198</v>
      </c>
      <c r="B205" s="727">
        <v>0</v>
      </c>
      <c r="C205" s="727">
        <v>25423717.14813</v>
      </c>
      <c r="D205" s="727">
        <v>0</v>
      </c>
      <c r="E205" s="727">
        <v>0</v>
      </c>
      <c r="F205" s="727">
        <v>0</v>
      </c>
      <c r="G205" s="727">
        <v>0</v>
      </c>
      <c r="H205" s="727">
        <v>0</v>
      </c>
      <c r="I205" s="727">
        <v>0</v>
      </c>
      <c r="J205" s="727">
        <v>0</v>
      </c>
      <c r="K205" s="727">
        <v>0</v>
      </c>
      <c r="L205" s="727">
        <v>0</v>
      </c>
      <c r="M205" s="727">
        <v>0</v>
      </c>
      <c r="N205" s="727">
        <v>0</v>
      </c>
      <c r="O205" s="727">
        <v>0</v>
      </c>
      <c r="P205" s="727">
        <v>25423717.14813</v>
      </c>
    </row>
    <row r="206" spans="1:16" s="93" customFormat="1" ht="17.100000000000001" customHeight="1">
      <c r="A206" s="732" t="s">
        <v>199</v>
      </c>
      <c r="B206" s="727">
        <v>0</v>
      </c>
      <c r="C206" s="727">
        <v>0</v>
      </c>
      <c r="D206" s="727">
        <v>0</v>
      </c>
      <c r="E206" s="727">
        <v>0</v>
      </c>
      <c r="F206" s="727">
        <v>0</v>
      </c>
      <c r="G206" s="727">
        <v>0</v>
      </c>
      <c r="H206" s="727">
        <v>0</v>
      </c>
      <c r="I206" s="727">
        <v>0</v>
      </c>
      <c r="J206" s="727">
        <v>0</v>
      </c>
      <c r="K206" s="727">
        <v>0</v>
      </c>
      <c r="L206" s="727">
        <v>0</v>
      </c>
      <c r="M206" s="727">
        <v>0</v>
      </c>
      <c r="N206" s="727">
        <v>0</v>
      </c>
      <c r="O206" s="727">
        <v>0</v>
      </c>
      <c r="P206" s="727">
        <v>0</v>
      </c>
    </row>
    <row r="207" spans="1:16" s="93" customFormat="1" ht="17.100000000000001" customHeight="1">
      <c r="A207" s="732" t="s">
        <v>200</v>
      </c>
      <c r="B207" s="727">
        <v>0.30199999999999999</v>
      </c>
      <c r="C207" s="727">
        <v>13.852</v>
      </c>
      <c r="D207" s="727">
        <v>0</v>
      </c>
      <c r="E207" s="727">
        <v>0</v>
      </c>
      <c r="F207" s="727">
        <v>0</v>
      </c>
      <c r="G207" s="727">
        <v>0</v>
      </c>
      <c r="H207" s="727">
        <v>0</v>
      </c>
      <c r="I207" s="727">
        <v>0</v>
      </c>
      <c r="J207" s="727">
        <v>0</v>
      </c>
      <c r="K207" s="727">
        <v>0</v>
      </c>
      <c r="L207" s="727">
        <v>0</v>
      </c>
      <c r="M207" s="727">
        <v>0</v>
      </c>
      <c r="N207" s="727">
        <v>0</v>
      </c>
      <c r="O207" s="727">
        <v>0</v>
      </c>
      <c r="P207" s="727">
        <v>14.154</v>
      </c>
    </row>
    <row r="208" spans="1:16" s="93" customFormat="1" ht="17.100000000000001" customHeight="1">
      <c r="A208" s="737" t="s">
        <v>201</v>
      </c>
      <c r="B208" s="727">
        <v>54655.779190000001</v>
      </c>
      <c r="C208" s="727">
        <v>6071.8065800000004</v>
      </c>
      <c r="D208" s="727">
        <v>98294.078720000005</v>
      </c>
      <c r="E208" s="727">
        <v>40907.122630000005</v>
      </c>
      <c r="F208" s="727">
        <v>30697.542600000001</v>
      </c>
      <c r="G208" s="727">
        <v>44782.998390000001</v>
      </c>
      <c r="H208" s="727">
        <v>19686.552090000001</v>
      </c>
      <c r="I208" s="727">
        <v>0</v>
      </c>
      <c r="J208" s="727">
        <v>2015.32771</v>
      </c>
      <c r="K208" s="727">
        <v>13089.21866</v>
      </c>
      <c r="L208" s="727">
        <v>0</v>
      </c>
      <c r="M208" s="727">
        <v>0</v>
      </c>
      <c r="N208" s="727">
        <v>0</v>
      </c>
      <c r="O208" s="727">
        <v>0</v>
      </c>
      <c r="P208" s="727">
        <v>310200.42657000001</v>
      </c>
    </row>
    <row r="209" spans="1:16" s="93" customFormat="1" ht="17.100000000000001" customHeight="1">
      <c r="A209" s="732" t="s">
        <v>202</v>
      </c>
      <c r="B209" s="727">
        <v>35220.105090000005</v>
      </c>
      <c r="C209" s="727">
        <v>1960.3236200000001</v>
      </c>
      <c r="D209" s="727">
        <v>62063.393429999996</v>
      </c>
      <c r="E209" s="727">
        <v>35851.257290000001</v>
      </c>
      <c r="F209" s="727">
        <v>30559.621480000002</v>
      </c>
      <c r="G209" s="727">
        <v>32936.114260000002</v>
      </c>
      <c r="H209" s="727">
        <v>19068.195949999998</v>
      </c>
      <c r="I209" s="727">
        <v>0</v>
      </c>
      <c r="J209" s="727">
        <v>2015.32771</v>
      </c>
      <c r="K209" s="727">
        <v>6260.2202800000005</v>
      </c>
      <c r="L209" s="727">
        <v>0</v>
      </c>
      <c r="M209" s="727">
        <v>0</v>
      </c>
      <c r="N209" s="727">
        <v>0</v>
      </c>
      <c r="O209" s="727">
        <v>0</v>
      </c>
      <c r="P209" s="727">
        <v>225934.55911</v>
      </c>
    </row>
    <row r="210" spans="1:16" s="93" customFormat="1" ht="17.100000000000001" customHeight="1">
      <c r="A210" s="732" t="s">
        <v>203</v>
      </c>
      <c r="B210" s="727">
        <v>19435.6741</v>
      </c>
      <c r="C210" s="727">
        <v>4111.4829600000003</v>
      </c>
      <c r="D210" s="727">
        <v>36230.685290000001</v>
      </c>
      <c r="E210" s="727">
        <v>5055.8653400000003</v>
      </c>
      <c r="F210" s="727">
        <v>137.92112</v>
      </c>
      <c r="G210" s="727">
        <v>11846.88413</v>
      </c>
      <c r="H210" s="727">
        <v>618.35613999999998</v>
      </c>
      <c r="I210" s="727">
        <v>0</v>
      </c>
      <c r="J210" s="727">
        <v>0</v>
      </c>
      <c r="K210" s="727">
        <v>6828.99838</v>
      </c>
      <c r="L210" s="727">
        <v>0</v>
      </c>
      <c r="M210" s="727">
        <v>0</v>
      </c>
      <c r="N210" s="727">
        <v>0</v>
      </c>
      <c r="O210" s="727">
        <v>0</v>
      </c>
      <c r="P210" s="727">
        <v>84265.867459999994</v>
      </c>
    </row>
    <row r="211" spans="1:16" s="93" customFormat="1" ht="17.100000000000001" customHeight="1">
      <c r="A211" s="737" t="s">
        <v>204</v>
      </c>
      <c r="B211" s="727">
        <v>0</v>
      </c>
      <c r="C211" s="727">
        <v>49043.6149</v>
      </c>
      <c r="D211" s="727">
        <v>0</v>
      </c>
      <c r="E211" s="727">
        <v>0</v>
      </c>
      <c r="F211" s="727">
        <v>0</v>
      </c>
      <c r="G211" s="727">
        <v>0</v>
      </c>
      <c r="H211" s="727">
        <v>0</v>
      </c>
      <c r="I211" s="727">
        <v>0</v>
      </c>
      <c r="J211" s="727">
        <v>0</v>
      </c>
      <c r="K211" s="727">
        <v>0</v>
      </c>
      <c r="L211" s="727">
        <v>0</v>
      </c>
      <c r="M211" s="727">
        <v>0</v>
      </c>
      <c r="N211" s="727">
        <v>0</v>
      </c>
      <c r="O211" s="727">
        <v>0</v>
      </c>
      <c r="P211" s="727">
        <v>49043.6149</v>
      </c>
    </row>
    <row r="212" spans="1:16" s="93" customFormat="1" ht="17.100000000000001" customHeight="1">
      <c r="A212" s="732" t="s">
        <v>205</v>
      </c>
      <c r="B212" s="727">
        <v>0</v>
      </c>
      <c r="C212" s="727">
        <v>49043.6149</v>
      </c>
      <c r="D212" s="727">
        <v>0</v>
      </c>
      <c r="E212" s="727">
        <v>0</v>
      </c>
      <c r="F212" s="727">
        <v>0</v>
      </c>
      <c r="G212" s="727">
        <v>0</v>
      </c>
      <c r="H212" s="727">
        <v>0</v>
      </c>
      <c r="I212" s="727">
        <v>0</v>
      </c>
      <c r="J212" s="727">
        <v>0</v>
      </c>
      <c r="K212" s="727">
        <v>0</v>
      </c>
      <c r="L212" s="727">
        <v>0</v>
      </c>
      <c r="M212" s="727">
        <v>0</v>
      </c>
      <c r="N212" s="727">
        <v>0</v>
      </c>
      <c r="O212" s="727">
        <v>0</v>
      </c>
      <c r="P212" s="727">
        <v>49043.6149</v>
      </c>
    </row>
    <row r="213" spans="1:16" s="93" customFormat="1" ht="17.100000000000001" customHeight="1">
      <c r="A213" s="732" t="s">
        <v>206</v>
      </c>
      <c r="B213" s="727">
        <v>0</v>
      </c>
      <c r="C213" s="727">
        <v>0</v>
      </c>
      <c r="D213" s="727">
        <v>0</v>
      </c>
      <c r="E213" s="727">
        <v>0</v>
      </c>
      <c r="F213" s="727">
        <v>0</v>
      </c>
      <c r="G213" s="727">
        <v>0</v>
      </c>
      <c r="H213" s="727">
        <v>0</v>
      </c>
      <c r="I213" s="727">
        <v>0</v>
      </c>
      <c r="J213" s="727">
        <v>0</v>
      </c>
      <c r="K213" s="727">
        <v>0</v>
      </c>
      <c r="L213" s="727">
        <v>0</v>
      </c>
      <c r="M213" s="727">
        <v>0</v>
      </c>
      <c r="N213" s="727">
        <v>0</v>
      </c>
      <c r="O213" s="727">
        <v>0</v>
      </c>
      <c r="P213" s="727">
        <v>0</v>
      </c>
    </row>
    <row r="214" spans="1:16" s="93" customFormat="1" ht="17.100000000000001" customHeight="1">
      <c r="A214" s="737" t="s">
        <v>207</v>
      </c>
      <c r="B214" s="727">
        <v>21510839.25691</v>
      </c>
      <c r="C214" s="727">
        <v>17009734.317839999</v>
      </c>
      <c r="D214" s="727">
        <v>31148671.456759997</v>
      </c>
      <c r="E214" s="727">
        <v>18029056.012800001</v>
      </c>
      <c r="F214" s="727">
        <v>13930011.30168</v>
      </c>
      <c r="G214" s="727">
        <v>10062425.535809999</v>
      </c>
      <c r="H214" s="727">
        <v>9841335.4919199999</v>
      </c>
      <c r="I214" s="727">
        <v>5446234.6673400002</v>
      </c>
      <c r="J214" s="727">
        <v>379596.78758</v>
      </c>
      <c r="K214" s="727">
        <v>461527.23018999997</v>
      </c>
      <c r="L214" s="727">
        <v>15718904.439989999</v>
      </c>
      <c r="M214" s="727">
        <v>2340198.5765</v>
      </c>
      <c r="N214" s="727">
        <v>6898484.5870200004</v>
      </c>
      <c r="O214" s="727">
        <v>11233422.058259999</v>
      </c>
      <c r="P214" s="727">
        <v>164010441.72060001</v>
      </c>
    </row>
    <row r="215" spans="1:16" s="93" customFormat="1" ht="17.100000000000001" customHeight="1">
      <c r="A215" s="732" t="s">
        <v>208</v>
      </c>
      <c r="B215" s="727">
        <v>16391893.494309999</v>
      </c>
      <c r="C215" s="727">
        <v>8969259.6085999999</v>
      </c>
      <c r="D215" s="727">
        <v>24438242.882970002</v>
      </c>
      <c r="E215" s="727">
        <v>9900331.0131000001</v>
      </c>
      <c r="F215" s="727">
        <v>8081461.9148399998</v>
      </c>
      <c r="G215" s="727">
        <v>7271367.5696999999</v>
      </c>
      <c r="H215" s="727">
        <v>7645025.5771899996</v>
      </c>
      <c r="I215" s="727">
        <v>1005660.77889</v>
      </c>
      <c r="J215" s="727">
        <v>220228.49893999999</v>
      </c>
      <c r="K215" s="727">
        <v>1712.2874899999999</v>
      </c>
      <c r="L215" s="727">
        <v>7568068.8179099998</v>
      </c>
      <c r="M215" s="727">
        <v>1953518.54125</v>
      </c>
      <c r="N215" s="727">
        <v>3323447.6306999996</v>
      </c>
      <c r="O215" s="727">
        <v>7182085.4681200003</v>
      </c>
      <c r="P215" s="727">
        <v>103952304.08400999</v>
      </c>
    </row>
    <row r="216" spans="1:16" s="93" customFormat="1" ht="17.100000000000001" customHeight="1">
      <c r="A216" s="732" t="s">
        <v>209</v>
      </c>
      <c r="B216" s="727">
        <v>138912.15605000002</v>
      </c>
      <c r="C216" s="727">
        <v>73654.772629999992</v>
      </c>
      <c r="D216" s="727">
        <v>75956.861579999997</v>
      </c>
      <c r="E216" s="727">
        <v>53325.608829999997</v>
      </c>
      <c r="F216" s="727">
        <v>1166.04252</v>
      </c>
      <c r="G216" s="727">
        <v>90809.390019999992</v>
      </c>
      <c r="H216" s="727">
        <v>0</v>
      </c>
      <c r="I216" s="727">
        <v>0</v>
      </c>
      <c r="J216" s="727">
        <v>0</v>
      </c>
      <c r="K216" s="727">
        <v>0</v>
      </c>
      <c r="L216" s="727">
        <v>0</v>
      </c>
      <c r="M216" s="727">
        <v>0</v>
      </c>
      <c r="N216" s="727">
        <v>0</v>
      </c>
      <c r="O216" s="727">
        <v>0</v>
      </c>
      <c r="P216" s="727">
        <v>433824.83162999997</v>
      </c>
    </row>
    <row r="217" spans="1:16" s="93" customFormat="1" ht="17.100000000000001" customHeight="1">
      <c r="A217" s="732" t="s">
        <v>210</v>
      </c>
      <c r="B217" s="727">
        <v>3035143.4504499999</v>
      </c>
      <c r="C217" s="727">
        <v>5485028.6341400007</v>
      </c>
      <c r="D217" s="727">
        <v>3542470.6211899999</v>
      </c>
      <c r="E217" s="727">
        <v>5058133.3159399992</v>
      </c>
      <c r="F217" s="727">
        <v>4100758.8744200002</v>
      </c>
      <c r="G217" s="727">
        <v>2031717.7427399999</v>
      </c>
      <c r="H217" s="727">
        <v>1213118.2310599999</v>
      </c>
      <c r="I217" s="727">
        <v>4377370.9986899998</v>
      </c>
      <c r="J217" s="727">
        <v>102160.17397</v>
      </c>
      <c r="K217" s="727">
        <v>301387.56864000001</v>
      </c>
      <c r="L217" s="727">
        <v>8050403.6400600001</v>
      </c>
      <c r="M217" s="727">
        <v>286727.15523999999</v>
      </c>
      <c r="N217" s="727">
        <v>3536422.8306700001</v>
      </c>
      <c r="O217" s="727">
        <v>3989942.9177800003</v>
      </c>
      <c r="P217" s="727">
        <v>45110786.154989995</v>
      </c>
    </row>
    <row r="218" spans="1:16" s="93" customFormat="1" ht="17.100000000000001" customHeight="1">
      <c r="A218" s="732" t="s">
        <v>211</v>
      </c>
      <c r="B218" s="727">
        <v>287800.40420999995</v>
      </c>
      <c r="C218" s="727">
        <v>166108.38433</v>
      </c>
      <c r="D218" s="727">
        <v>190358.15369000001</v>
      </c>
      <c r="E218" s="727">
        <v>111696.12420999999</v>
      </c>
      <c r="F218" s="727">
        <v>94874.373560000007</v>
      </c>
      <c r="G218" s="727">
        <v>414510.75552000001</v>
      </c>
      <c r="H218" s="727">
        <v>72114.150450000001</v>
      </c>
      <c r="I218" s="727">
        <v>0</v>
      </c>
      <c r="J218" s="727">
        <v>0</v>
      </c>
      <c r="K218" s="727">
        <v>34211.21327</v>
      </c>
      <c r="L218" s="727">
        <v>0</v>
      </c>
      <c r="M218" s="727">
        <v>0</v>
      </c>
      <c r="N218" s="727">
        <v>0</v>
      </c>
      <c r="O218" s="727">
        <v>0</v>
      </c>
      <c r="P218" s="727">
        <v>1371673.5592400001</v>
      </c>
    </row>
    <row r="219" spans="1:16" s="93" customFormat="1" ht="17.100000000000001" customHeight="1">
      <c r="A219" s="732" t="s">
        <v>212</v>
      </c>
      <c r="B219" s="750">
        <v>490306.50451999996</v>
      </c>
      <c r="C219" s="750">
        <v>354626.74706999998</v>
      </c>
      <c r="D219" s="750">
        <v>188431.99661</v>
      </c>
      <c r="E219" s="750">
        <v>546503.09577999997</v>
      </c>
      <c r="F219" s="750">
        <v>315092.22029999999</v>
      </c>
      <c r="G219" s="750">
        <v>105266.26740000001</v>
      </c>
      <c r="H219" s="750">
        <v>76105.02519</v>
      </c>
      <c r="I219" s="727">
        <v>7475.51271</v>
      </c>
      <c r="J219" s="727">
        <v>3015.1362899999999</v>
      </c>
      <c r="K219" s="727">
        <v>1109.21398</v>
      </c>
      <c r="L219" s="727">
        <v>84384.682189999992</v>
      </c>
      <c r="M219" s="727">
        <v>56753.708960000004</v>
      </c>
      <c r="N219" s="727">
        <v>38614.125650000002</v>
      </c>
      <c r="O219" s="727">
        <v>40592.152560000002</v>
      </c>
      <c r="P219" s="727">
        <v>2308276.3892100002</v>
      </c>
    </row>
    <row r="220" spans="1:16" s="93" customFormat="1" ht="17.100000000000001" customHeight="1">
      <c r="A220" s="732" t="s">
        <v>213</v>
      </c>
      <c r="B220" s="750">
        <v>1106147.9204599999</v>
      </c>
      <c r="C220" s="750">
        <v>467612.40045999998</v>
      </c>
      <c r="D220" s="750">
        <v>2394289.1352900001</v>
      </c>
      <c r="E220" s="750">
        <v>2339531.8598000002</v>
      </c>
      <c r="F220" s="750">
        <v>1297280.8043699998</v>
      </c>
      <c r="G220" s="750">
        <v>14351.12</v>
      </c>
      <c r="H220" s="750">
        <v>9748.1423200000008</v>
      </c>
      <c r="I220" s="750">
        <v>0</v>
      </c>
      <c r="J220" s="750">
        <v>54192.97838</v>
      </c>
      <c r="K220" s="750">
        <v>123106.94681000001</v>
      </c>
      <c r="L220" s="750">
        <v>276.11498</v>
      </c>
      <c r="M220" s="750">
        <v>40948.13278</v>
      </c>
      <c r="N220" s="750">
        <v>0</v>
      </c>
      <c r="O220" s="750">
        <v>516.13</v>
      </c>
      <c r="P220" s="750">
        <v>7848001.6856499994</v>
      </c>
    </row>
    <row r="221" spans="1:16" s="93" customFormat="1" ht="17.100000000000001" customHeight="1">
      <c r="A221" s="732" t="s">
        <v>214</v>
      </c>
      <c r="B221" s="750">
        <v>35.845999999999997</v>
      </c>
      <c r="C221" s="750">
        <v>0</v>
      </c>
      <c r="D221" s="750">
        <v>2.56</v>
      </c>
      <c r="E221" s="750">
        <v>0</v>
      </c>
      <c r="F221" s="750">
        <v>39377.071670000005</v>
      </c>
      <c r="G221" s="750">
        <v>0</v>
      </c>
      <c r="H221" s="750">
        <v>0</v>
      </c>
      <c r="I221" s="750">
        <v>0</v>
      </c>
      <c r="J221" s="750">
        <v>0</v>
      </c>
      <c r="K221" s="750">
        <v>0</v>
      </c>
      <c r="L221" s="750">
        <v>0</v>
      </c>
      <c r="M221" s="750">
        <v>0</v>
      </c>
      <c r="N221" s="750">
        <v>0</v>
      </c>
      <c r="O221" s="750">
        <v>0</v>
      </c>
      <c r="P221" s="750">
        <v>39415.47767</v>
      </c>
    </row>
    <row r="222" spans="1:16" s="93" customFormat="1" ht="17.100000000000001" customHeight="1">
      <c r="A222" s="732" t="s">
        <v>215</v>
      </c>
      <c r="B222" s="750">
        <v>0</v>
      </c>
      <c r="C222" s="750">
        <v>0</v>
      </c>
      <c r="D222" s="750">
        <v>0</v>
      </c>
      <c r="E222" s="750">
        <v>0</v>
      </c>
      <c r="F222" s="750">
        <v>0</v>
      </c>
      <c r="G222" s="750">
        <v>0</v>
      </c>
      <c r="H222" s="750">
        <v>0</v>
      </c>
      <c r="I222" s="750">
        <v>0</v>
      </c>
      <c r="J222" s="750">
        <v>0</v>
      </c>
      <c r="K222" s="750">
        <v>0</v>
      </c>
      <c r="L222" s="750">
        <v>0</v>
      </c>
      <c r="M222" s="750">
        <v>0</v>
      </c>
      <c r="N222" s="750">
        <v>0</v>
      </c>
      <c r="O222" s="750">
        <v>0</v>
      </c>
      <c r="P222" s="750">
        <v>0</v>
      </c>
    </row>
    <row r="223" spans="1:16" s="93" customFormat="1" ht="17.100000000000001" customHeight="1">
      <c r="A223" s="732" t="s">
        <v>216</v>
      </c>
      <c r="B223" s="750">
        <v>60599.480909999998</v>
      </c>
      <c r="C223" s="750">
        <v>1493443.77061</v>
      </c>
      <c r="D223" s="750">
        <v>318919.24543000001</v>
      </c>
      <c r="E223" s="750">
        <v>19534.995139999999</v>
      </c>
      <c r="F223" s="750">
        <v>0</v>
      </c>
      <c r="G223" s="750">
        <v>134402.69043000002</v>
      </c>
      <c r="H223" s="750">
        <v>825224.36571000004</v>
      </c>
      <c r="I223" s="750">
        <v>55727.377049999996</v>
      </c>
      <c r="J223" s="750">
        <v>0</v>
      </c>
      <c r="K223" s="750">
        <v>0</v>
      </c>
      <c r="L223" s="750">
        <v>15771.18485</v>
      </c>
      <c r="M223" s="750">
        <v>2251.03827</v>
      </c>
      <c r="N223" s="750">
        <v>0</v>
      </c>
      <c r="O223" s="750">
        <v>20285.389800000001</v>
      </c>
      <c r="P223" s="750">
        <v>2946159.5381999998</v>
      </c>
    </row>
    <row r="224" spans="1:16" s="93" customFormat="1" ht="17.100000000000001" customHeight="1">
      <c r="A224" s="737" t="s">
        <v>217</v>
      </c>
      <c r="B224" s="750">
        <v>4805458.84736</v>
      </c>
      <c r="C224" s="750">
        <v>3517126.4898100002</v>
      </c>
      <c r="D224" s="750">
        <v>5399814.9971899996</v>
      </c>
      <c r="E224" s="750">
        <v>5375310.9682299998</v>
      </c>
      <c r="F224" s="750">
        <v>16098234.34313</v>
      </c>
      <c r="G224" s="750">
        <v>2477646.7904599998</v>
      </c>
      <c r="H224" s="750">
        <v>2390678.7994400002</v>
      </c>
      <c r="I224" s="750">
        <v>1569316.5107100001</v>
      </c>
      <c r="J224" s="750">
        <v>585180.49624000001</v>
      </c>
      <c r="K224" s="750">
        <v>201431.49643999999</v>
      </c>
      <c r="L224" s="750">
        <v>985924.86572999996</v>
      </c>
      <c r="M224" s="750">
        <v>228894.40583999999</v>
      </c>
      <c r="N224" s="750">
        <v>1809616.0145699999</v>
      </c>
      <c r="O224" s="750">
        <v>1703966.5441300001</v>
      </c>
      <c r="P224" s="750">
        <v>47148601.569279999</v>
      </c>
    </row>
    <row r="225" spans="1:16" s="93" customFormat="1" ht="17.100000000000001" customHeight="1">
      <c r="A225" s="732" t="s">
        <v>218</v>
      </c>
      <c r="B225" s="750">
        <v>2114053.2051200001</v>
      </c>
      <c r="C225" s="750">
        <v>794689.25589000003</v>
      </c>
      <c r="D225" s="750">
        <v>1303275.9114100002</v>
      </c>
      <c r="E225" s="750">
        <v>2415973.4051100002</v>
      </c>
      <c r="F225" s="750">
        <v>11786343.90717</v>
      </c>
      <c r="G225" s="750">
        <v>1937243.9336300001</v>
      </c>
      <c r="H225" s="750">
        <v>596279.51561</v>
      </c>
      <c r="I225" s="750">
        <v>29410.511269999999</v>
      </c>
      <c r="J225" s="750">
        <v>28811.629699999998</v>
      </c>
      <c r="K225" s="750">
        <v>0</v>
      </c>
      <c r="L225" s="750">
        <v>520370.60856999998</v>
      </c>
      <c r="M225" s="750">
        <v>97395.132299999997</v>
      </c>
      <c r="N225" s="750">
        <v>1361843.22355</v>
      </c>
      <c r="O225" s="750">
        <v>757944.63191999996</v>
      </c>
      <c r="P225" s="750">
        <v>23743634.87125</v>
      </c>
    </row>
    <row r="226" spans="1:16" s="93" customFormat="1" ht="17.100000000000001" customHeight="1">
      <c r="A226" s="732" t="s">
        <v>219</v>
      </c>
      <c r="B226" s="750">
        <v>359252.49076000002</v>
      </c>
      <c r="C226" s="750">
        <v>79284.681349999999</v>
      </c>
      <c r="D226" s="750">
        <v>889929.22126000002</v>
      </c>
      <c r="E226" s="750">
        <v>134033.12504000001</v>
      </c>
      <c r="F226" s="750">
        <v>531142.95533000003</v>
      </c>
      <c r="G226" s="750">
        <v>110862.85181000001</v>
      </c>
      <c r="H226" s="750">
        <v>108599.41862000001</v>
      </c>
      <c r="I226" s="750">
        <v>79009.840290000007</v>
      </c>
      <c r="J226" s="750">
        <v>0</v>
      </c>
      <c r="K226" s="750">
        <v>0</v>
      </c>
      <c r="L226" s="750">
        <v>68600</v>
      </c>
      <c r="M226" s="750">
        <v>0</v>
      </c>
      <c r="N226" s="750">
        <v>0</v>
      </c>
      <c r="O226" s="750">
        <v>312364.72862999997</v>
      </c>
      <c r="P226" s="750">
        <v>2673079.3130900003</v>
      </c>
    </row>
    <row r="227" spans="1:16" s="93" customFormat="1" ht="17.100000000000001" customHeight="1">
      <c r="A227" s="732" t="s">
        <v>220</v>
      </c>
      <c r="B227" s="750">
        <v>232132.04015000002</v>
      </c>
      <c r="C227" s="750">
        <v>500078.09123000002</v>
      </c>
      <c r="D227" s="750">
        <v>644853.04527</v>
      </c>
      <c r="E227" s="750">
        <v>542986.3544500001</v>
      </c>
      <c r="F227" s="750">
        <v>523553.27649999998</v>
      </c>
      <c r="G227" s="750">
        <v>88317.328680000006</v>
      </c>
      <c r="H227" s="750">
        <v>122759.33012</v>
      </c>
      <c r="I227" s="1025">
        <v>153208.66206999999</v>
      </c>
      <c r="J227" s="1025">
        <v>14584.55668</v>
      </c>
      <c r="K227" s="750">
        <v>10999.631130000002</v>
      </c>
      <c r="L227" s="750">
        <v>67897.293409999998</v>
      </c>
      <c r="M227" s="750">
        <v>22329.296180000001</v>
      </c>
      <c r="N227" s="750">
        <v>96858.393280000004</v>
      </c>
      <c r="O227" s="750">
        <v>89422.679010000007</v>
      </c>
      <c r="P227" s="750">
        <v>3109979.9781599999</v>
      </c>
    </row>
    <row r="228" spans="1:16" s="93" customFormat="1" ht="17.100000000000001" customHeight="1">
      <c r="A228" s="732" t="s">
        <v>221</v>
      </c>
      <c r="B228" s="750">
        <v>48257.249520000005</v>
      </c>
      <c r="C228" s="750">
        <v>66640.22176</v>
      </c>
      <c r="D228" s="750">
        <v>165424.86575</v>
      </c>
      <c r="E228" s="750">
        <v>679993.65752999997</v>
      </c>
      <c r="F228" s="750">
        <v>13135.329949999999</v>
      </c>
      <c r="G228" s="750">
        <v>23867.205690000003</v>
      </c>
      <c r="H228" s="750">
        <v>13402.58389</v>
      </c>
      <c r="I228" s="1025">
        <v>18073.564050000001</v>
      </c>
      <c r="J228" s="1025">
        <v>41.016019999999997</v>
      </c>
      <c r="K228" s="750">
        <v>0</v>
      </c>
      <c r="L228" s="750">
        <v>9517.2597699999988</v>
      </c>
      <c r="M228" s="750">
        <v>7818.4724699999997</v>
      </c>
      <c r="N228" s="750">
        <v>1687.2055700000001</v>
      </c>
      <c r="O228" s="750">
        <v>8970.2046699999992</v>
      </c>
      <c r="P228" s="750">
        <v>1056828.8366399999</v>
      </c>
    </row>
    <row r="229" spans="1:16" s="93" customFormat="1" ht="17.100000000000001" customHeight="1">
      <c r="A229" s="732" t="s">
        <v>222</v>
      </c>
      <c r="B229" s="732">
        <v>248764.18</v>
      </c>
      <c r="C229" s="732">
        <v>0</v>
      </c>
      <c r="D229" s="732">
        <v>0</v>
      </c>
      <c r="E229" s="732">
        <v>190952.98431999999</v>
      </c>
      <c r="F229" s="732">
        <v>0</v>
      </c>
      <c r="G229" s="732">
        <v>8459.7358000000004</v>
      </c>
      <c r="H229" s="732">
        <v>0</v>
      </c>
      <c r="I229" s="750">
        <v>0</v>
      </c>
      <c r="J229" s="750">
        <v>0</v>
      </c>
      <c r="K229" s="750">
        <v>0</v>
      </c>
      <c r="L229" s="750">
        <v>0</v>
      </c>
      <c r="M229" s="750">
        <v>0</v>
      </c>
      <c r="N229" s="750">
        <v>0</v>
      </c>
      <c r="O229" s="750">
        <v>0</v>
      </c>
      <c r="P229" s="750">
        <v>448176.90012000001</v>
      </c>
    </row>
    <row r="230" spans="1:16" s="93" customFormat="1" ht="17.100000000000001" customHeight="1">
      <c r="A230" s="732" t="s">
        <v>223</v>
      </c>
      <c r="B230" s="732">
        <v>1802999.68181</v>
      </c>
      <c r="C230" s="732">
        <v>2076434.2395799998</v>
      </c>
      <c r="D230" s="732">
        <v>2396331.9534999998</v>
      </c>
      <c r="E230" s="732">
        <v>1411371.44178</v>
      </c>
      <c r="F230" s="732">
        <v>3244058.8741799998</v>
      </c>
      <c r="G230" s="732">
        <v>308895.73485000001</v>
      </c>
      <c r="H230" s="732">
        <v>1549637.9512</v>
      </c>
      <c r="I230" s="750">
        <v>1289613.93303</v>
      </c>
      <c r="J230" s="750">
        <v>541743.29384000006</v>
      </c>
      <c r="K230" s="750">
        <v>190431.86530999999</v>
      </c>
      <c r="L230" s="750">
        <v>319539.70397999999</v>
      </c>
      <c r="M230" s="750">
        <v>101351.50489</v>
      </c>
      <c r="N230" s="750">
        <v>349227.19216999999</v>
      </c>
      <c r="O230" s="750">
        <v>535264.29989999998</v>
      </c>
      <c r="P230" s="750">
        <v>16116901.670020001</v>
      </c>
    </row>
    <row r="231" spans="1:16" s="93" customFormat="1" ht="17.100000000000001" customHeight="1">
      <c r="A231" s="732" t="s">
        <v>224</v>
      </c>
      <c r="B231" s="732">
        <v>0</v>
      </c>
      <c r="C231" s="732">
        <v>0</v>
      </c>
      <c r="D231" s="732">
        <v>0</v>
      </c>
      <c r="E231" s="732">
        <v>0</v>
      </c>
      <c r="F231" s="732">
        <v>0</v>
      </c>
      <c r="G231" s="732">
        <v>0</v>
      </c>
      <c r="H231" s="732">
        <v>0</v>
      </c>
      <c r="I231" s="750">
        <v>0</v>
      </c>
      <c r="J231" s="750">
        <v>0</v>
      </c>
      <c r="K231" s="750">
        <v>0</v>
      </c>
      <c r="L231" s="750">
        <v>0</v>
      </c>
      <c r="M231" s="750">
        <v>0</v>
      </c>
      <c r="N231" s="750">
        <v>0</v>
      </c>
      <c r="O231" s="750">
        <v>0</v>
      </c>
      <c r="P231" s="750">
        <v>0</v>
      </c>
    </row>
    <row r="232" spans="1:16" s="93" customFormat="1" ht="17.100000000000001" customHeight="1">
      <c r="A232" s="737" t="s">
        <v>225</v>
      </c>
      <c r="B232" s="732">
        <v>9119.922849999999</v>
      </c>
      <c r="C232" s="732">
        <v>218466.27211000002</v>
      </c>
      <c r="D232" s="732">
        <v>0</v>
      </c>
      <c r="E232" s="732">
        <v>247316.02047999998</v>
      </c>
      <c r="F232" s="732">
        <v>383190.55426</v>
      </c>
      <c r="G232" s="732">
        <v>0</v>
      </c>
      <c r="H232" s="732">
        <v>4307.9440800000002</v>
      </c>
      <c r="I232" s="750">
        <v>0</v>
      </c>
      <c r="J232" s="750">
        <v>0</v>
      </c>
      <c r="K232" s="750">
        <v>0</v>
      </c>
      <c r="L232" s="750">
        <v>0</v>
      </c>
      <c r="M232" s="750">
        <v>55.005949999999999</v>
      </c>
      <c r="N232" s="750">
        <v>0</v>
      </c>
      <c r="O232" s="750">
        <v>2568.2265699999998</v>
      </c>
      <c r="P232" s="750">
        <v>865023.94629999995</v>
      </c>
    </row>
    <row r="233" spans="1:16" s="93" customFormat="1" ht="17.100000000000001" customHeight="1">
      <c r="A233" s="732" t="s">
        <v>226</v>
      </c>
      <c r="B233" s="732">
        <v>8811.0986199999988</v>
      </c>
      <c r="C233" s="732">
        <v>217337.22046000001</v>
      </c>
      <c r="D233" s="732">
        <v>0</v>
      </c>
      <c r="E233" s="732">
        <v>235598.72296000001</v>
      </c>
      <c r="F233" s="732">
        <v>381148.36657999997</v>
      </c>
      <c r="G233" s="732">
        <v>0</v>
      </c>
      <c r="H233" s="732">
        <v>4296.9680799999996</v>
      </c>
      <c r="I233" s="750">
        <v>0</v>
      </c>
      <c r="J233" s="750">
        <v>0</v>
      </c>
      <c r="K233" s="750">
        <v>0</v>
      </c>
      <c r="L233" s="750">
        <v>0</v>
      </c>
      <c r="M233" s="750">
        <v>55.005949999999999</v>
      </c>
      <c r="N233" s="750">
        <v>0</v>
      </c>
      <c r="O233" s="750">
        <v>2545.8605299999999</v>
      </c>
      <c r="P233" s="750">
        <v>849793.24317999999</v>
      </c>
    </row>
    <row r="234" spans="1:16" s="93" customFormat="1" ht="17.100000000000001" customHeight="1">
      <c r="A234" s="732" t="s">
        <v>227</v>
      </c>
      <c r="B234" s="732">
        <v>308.82423</v>
      </c>
      <c r="C234" s="732">
        <v>1129.0516499999999</v>
      </c>
      <c r="D234" s="732">
        <v>0</v>
      </c>
      <c r="E234" s="732">
        <v>11717.29752</v>
      </c>
      <c r="F234" s="732">
        <v>2042.18768</v>
      </c>
      <c r="G234" s="732">
        <v>0</v>
      </c>
      <c r="H234" s="732">
        <v>10.976000000000001</v>
      </c>
      <c r="I234" s="750">
        <v>0</v>
      </c>
      <c r="J234" s="750">
        <v>0</v>
      </c>
      <c r="K234" s="750">
        <v>0</v>
      </c>
      <c r="L234" s="750">
        <v>0</v>
      </c>
      <c r="M234" s="750">
        <v>0</v>
      </c>
      <c r="N234" s="750">
        <v>0</v>
      </c>
      <c r="O234" s="750">
        <v>22.366040000000002</v>
      </c>
      <c r="P234" s="750">
        <v>15230.703119999998</v>
      </c>
    </row>
    <row r="235" spans="1:16" s="93" customFormat="1" ht="17.100000000000001" customHeight="1">
      <c r="A235" s="737" t="s">
        <v>228</v>
      </c>
      <c r="B235" s="732">
        <v>0</v>
      </c>
      <c r="C235" s="732">
        <v>2908407.3190900004</v>
      </c>
      <c r="D235" s="732">
        <v>1.4000000000000001E-4</v>
      </c>
      <c r="E235" s="732">
        <v>0</v>
      </c>
      <c r="F235" s="732">
        <v>3181.30744</v>
      </c>
      <c r="G235" s="732">
        <v>0</v>
      </c>
      <c r="H235" s="732">
        <v>0</v>
      </c>
      <c r="I235" s="750">
        <v>0</v>
      </c>
      <c r="J235" s="750">
        <v>0</v>
      </c>
      <c r="K235" s="750">
        <v>0</v>
      </c>
      <c r="L235" s="750">
        <v>0</v>
      </c>
      <c r="M235" s="750">
        <v>0</v>
      </c>
      <c r="N235" s="750">
        <v>0</v>
      </c>
      <c r="O235" s="750">
        <v>0</v>
      </c>
      <c r="P235" s="750">
        <v>2911588.6266700001</v>
      </c>
    </row>
    <row r="236" spans="1:16" s="93" customFormat="1" ht="17.100000000000001" customHeight="1">
      <c r="A236" s="732" t="s">
        <v>229</v>
      </c>
      <c r="B236" s="732">
        <v>0</v>
      </c>
      <c r="C236" s="732">
        <v>2832304.8520200001</v>
      </c>
      <c r="D236" s="732">
        <v>1.4000000000000001E-4</v>
      </c>
      <c r="E236" s="732">
        <v>0</v>
      </c>
      <c r="F236" s="732">
        <v>3181.30744</v>
      </c>
      <c r="G236" s="732">
        <v>0</v>
      </c>
      <c r="H236" s="732">
        <v>0</v>
      </c>
      <c r="I236" s="750">
        <v>0</v>
      </c>
      <c r="J236" s="750">
        <v>0</v>
      </c>
      <c r="K236" s="750">
        <v>0</v>
      </c>
      <c r="L236" s="750">
        <v>0</v>
      </c>
      <c r="M236" s="750">
        <v>0</v>
      </c>
      <c r="N236" s="750">
        <v>0</v>
      </c>
      <c r="O236" s="750">
        <v>0</v>
      </c>
      <c r="P236" s="750">
        <v>2835486.1595999999</v>
      </c>
    </row>
    <row r="237" spans="1:16" s="93" customFormat="1" ht="17.100000000000001" customHeight="1">
      <c r="A237" s="732" t="s">
        <v>227</v>
      </c>
      <c r="B237" s="732">
        <v>0</v>
      </c>
      <c r="C237" s="732">
        <v>76102.467069999999</v>
      </c>
      <c r="D237" s="732">
        <v>0</v>
      </c>
      <c r="E237" s="732">
        <v>0</v>
      </c>
      <c r="F237" s="732">
        <v>0</v>
      </c>
      <c r="G237" s="732">
        <v>0</v>
      </c>
      <c r="H237" s="732">
        <v>0</v>
      </c>
      <c r="I237" s="750">
        <v>0</v>
      </c>
      <c r="J237" s="750">
        <v>0</v>
      </c>
      <c r="K237" s="750">
        <v>0</v>
      </c>
      <c r="L237" s="750">
        <v>0</v>
      </c>
      <c r="M237" s="750">
        <v>0</v>
      </c>
      <c r="N237" s="750">
        <v>0</v>
      </c>
      <c r="O237" s="750">
        <v>0</v>
      </c>
      <c r="P237" s="750">
        <v>76102.467069999999</v>
      </c>
    </row>
    <row r="238" spans="1:16" s="93" customFormat="1" ht="17.100000000000001" customHeight="1">
      <c r="A238" s="879" t="s">
        <v>230</v>
      </c>
      <c r="B238" s="732">
        <v>9119.922849999999</v>
      </c>
      <c r="C238" s="732">
        <v>218466.27211000002</v>
      </c>
      <c r="D238" s="732">
        <v>0</v>
      </c>
      <c r="E238" s="732">
        <v>247316.02047999998</v>
      </c>
      <c r="F238" s="732">
        <v>383190.55426</v>
      </c>
      <c r="G238" s="732">
        <v>0</v>
      </c>
      <c r="H238" s="732">
        <v>4307.9440800000002</v>
      </c>
      <c r="I238" s="750">
        <v>0</v>
      </c>
      <c r="J238" s="750">
        <v>0</v>
      </c>
      <c r="K238" s="750">
        <v>0</v>
      </c>
      <c r="L238" s="750">
        <v>0</v>
      </c>
      <c r="M238" s="750">
        <v>55.005949999999999</v>
      </c>
      <c r="N238" s="750">
        <v>0</v>
      </c>
      <c r="O238" s="750">
        <v>2568.2265699999998</v>
      </c>
      <c r="P238" s="750">
        <v>865023.94629999995</v>
      </c>
    </row>
    <row r="239" spans="1:16" s="93" customFormat="1" ht="17.100000000000001" customHeight="1" thickBot="1">
      <c r="A239" s="737" t="s">
        <v>231</v>
      </c>
      <c r="B239" s="732">
        <v>0</v>
      </c>
      <c r="C239" s="732">
        <v>2908407.3190900004</v>
      </c>
      <c r="D239" s="732">
        <v>0</v>
      </c>
      <c r="E239" s="732">
        <v>0</v>
      </c>
      <c r="F239" s="732">
        <v>3181.30744</v>
      </c>
      <c r="G239" s="732">
        <v>0</v>
      </c>
      <c r="H239" s="732">
        <v>0</v>
      </c>
      <c r="I239" s="732">
        <v>0</v>
      </c>
      <c r="J239" s="732">
        <v>0</v>
      </c>
      <c r="K239" s="732">
        <v>0</v>
      </c>
      <c r="L239" s="732">
        <v>0</v>
      </c>
      <c r="M239" s="732">
        <v>0</v>
      </c>
      <c r="N239" s="732">
        <v>0</v>
      </c>
      <c r="O239" s="732">
        <v>0</v>
      </c>
      <c r="P239" s="732">
        <v>2911588.62653</v>
      </c>
    </row>
    <row r="240" spans="1:16" s="93" customFormat="1" ht="17.100000000000001" customHeight="1" thickTop="1" thickBot="1">
      <c r="A240" s="731" t="s">
        <v>232</v>
      </c>
      <c r="B240" s="725">
        <v>166997.90468000001</v>
      </c>
      <c r="C240" s="725">
        <v>186121.84980000003</v>
      </c>
      <c r="D240" s="725">
        <v>174577.69784000001</v>
      </c>
      <c r="E240" s="725">
        <v>135124.17402999999</v>
      </c>
      <c r="F240" s="725">
        <v>124179.26339000001</v>
      </c>
      <c r="G240" s="725">
        <v>63747.712079999998</v>
      </c>
      <c r="H240" s="725">
        <v>89606.297879999998</v>
      </c>
      <c r="I240" s="725">
        <v>210883.09850999998</v>
      </c>
      <c r="J240" s="725">
        <v>1311.52323</v>
      </c>
      <c r="K240" s="725">
        <v>1951.85553</v>
      </c>
      <c r="L240" s="725">
        <v>179093.76824</v>
      </c>
      <c r="M240" s="725">
        <v>35139.062640000004</v>
      </c>
      <c r="N240" s="725">
        <v>76889.284899999999</v>
      </c>
      <c r="O240" s="725">
        <v>124552.40051000001</v>
      </c>
      <c r="P240" s="725">
        <v>1570175.89326</v>
      </c>
    </row>
    <row r="241" spans="1:16" s="93" customFormat="1" ht="17.100000000000001" customHeight="1" thickTop="1">
      <c r="A241" s="732" t="s">
        <v>233</v>
      </c>
      <c r="B241" s="727">
        <v>80.463719999999995</v>
      </c>
      <c r="C241" s="727">
        <v>81.872810000000001</v>
      </c>
      <c r="D241" s="727">
        <v>14.15898</v>
      </c>
      <c r="E241" s="727">
        <v>24.39622</v>
      </c>
      <c r="F241" s="727">
        <v>29.134270000000001</v>
      </c>
      <c r="G241" s="727">
        <v>410.64729</v>
      </c>
      <c r="H241" s="727">
        <v>0</v>
      </c>
      <c r="I241" s="727">
        <v>6.8600000000000006E-3</v>
      </c>
      <c r="J241" s="727">
        <v>0</v>
      </c>
      <c r="K241" s="727">
        <v>0.59955999999999998</v>
      </c>
      <c r="L241" s="727">
        <v>1.1912100000000001</v>
      </c>
      <c r="M241" s="727">
        <v>0</v>
      </c>
      <c r="N241" s="727">
        <v>0.41643000000000002</v>
      </c>
      <c r="O241" s="727">
        <v>8.7500000000000008E-3</v>
      </c>
      <c r="P241" s="727">
        <v>642.89609999999993</v>
      </c>
    </row>
    <row r="242" spans="1:16" s="93" customFormat="1" ht="17.100000000000001" customHeight="1">
      <c r="A242" s="732" t="s">
        <v>234</v>
      </c>
      <c r="B242" s="727">
        <v>15683.536749999999</v>
      </c>
      <c r="C242" s="727">
        <v>21384.326679999998</v>
      </c>
      <c r="D242" s="727">
        <v>14582.412970000001</v>
      </c>
      <c r="E242" s="727">
        <v>16572.527760000001</v>
      </c>
      <c r="F242" s="727">
        <v>9243.8097799999996</v>
      </c>
      <c r="G242" s="727">
        <v>3066.63391</v>
      </c>
      <c r="H242" s="727">
        <v>3618.1585800000003</v>
      </c>
      <c r="I242" s="727">
        <v>3804.7458500000002</v>
      </c>
      <c r="J242" s="727">
        <v>11.245089999999999</v>
      </c>
      <c r="K242" s="727">
        <v>59.068889999999996</v>
      </c>
      <c r="L242" s="727">
        <v>1518.68498</v>
      </c>
      <c r="M242" s="727">
        <v>299.16183000000001</v>
      </c>
      <c r="N242" s="727">
        <v>6369.5209400000003</v>
      </c>
      <c r="O242" s="727">
        <v>868.88333999999998</v>
      </c>
      <c r="P242" s="727">
        <v>97082.717349999992</v>
      </c>
    </row>
    <row r="243" spans="1:16" s="93" customFormat="1" ht="17.100000000000001" customHeight="1">
      <c r="A243" s="732" t="s">
        <v>235</v>
      </c>
      <c r="B243" s="727">
        <v>125865.65865000001</v>
      </c>
      <c r="C243" s="727">
        <v>152438.75255</v>
      </c>
      <c r="D243" s="727">
        <v>147734.45371</v>
      </c>
      <c r="E243" s="727">
        <v>98467.922049999994</v>
      </c>
      <c r="F243" s="727">
        <v>108324.75809999999</v>
      </c>
      <c r="G243" s="727">
        <v>55121.271999999997</v>
      </c>
      <c r="H243" s="727">
        <v>82577.799029999995</v>
      </c>
      <c r="I243" s="727">
        <v>206068.65502999999</v>
      </c>
      <c r="J243" s="727">
        <v>1170.9805200000001</v>
      </c>
      <c r="K243" s="727">
        <v>1310.29312</v>
      </c>
      <c r="L243" s="727">
        <v>175177.47709999999</v>
      </c>
      <c r="M243" s="727">
        <v>32791.46269</v>
      </c>
      <c r="N243" s="727">
        <v>62493.197500000002</v>
      </c>
      <c r="O243" s="727">
        <v>121087.24206</v>
      </c>
      <c r="P243" s="727">
        <v>1370629.9241099998</v>
      </c>
    </row>
    <row r="244" spans="1:16" s="93" customFormat="1" ht="17.100000000000001" customHeight="1">
      <c r="A244" s="732" t="s">
        <v>236</v>
      </c>
      <c r="B244" s="727">
        <v>383.14830999999998</v>
      </c>
      <c r="C244" s="727">
        <v>4969.9059999999999</v>
      </c>
      <c r="D244" s="727">
        <v>1379.2263400000002</v>
      </c>
      <c r="E244" s="727">
        <v>1706.0417299999999</v>
      </c>
      <c r="F244" s="727">
        <v>557.20738000000006</v>
      </c>
      <c r="G244" s="727">
        <v>1026.64734</v>
      </c>
      <c r="H244" s="727">
        <v>1275.09195</v>
      </c>
      <c r="I244" s="727">
        <v>310.75842999999998</v>
      </c>
      <c r="J244" s="727">
        <v>0</v>
      </c>
      <c r="K244" s="727">
        <v>0</v>
      </c>
      <c r="L244" s="727">
        <v>776.92283999999995</v>
      </c>
      <c r="M244" s="727">
        <v>416.53730999999999</v>
      </c>
      <c r="N244" s="727">
        <v>229.36027999999999</v>
      </c>
      <c r="O244" s="727">
        <v>1196.1325400000001</v>
      </c>
      <c r="P244" s="727">
        <v>14226.980449999999</v>
      </c>
    </row>
    <row r="245" spans="1:16" s="93" customFormat="1" ht="17.100000000000001" customHeight="1">
      <c r="A245" s="732" t="s">
        <v>237</v>
      </c>
      <c r="B245" s="727">
        <v>3818.36652</v>
      </c>
      <c r="C245" s="727">
        <v>2214.2041400000003</v>
      </c>
      <c r="D245" s="727">
        <v>1049.7648999999999</v>
      </c>
      <c r="E245" s="727">
        <v>586.17372</v>
      </c>
      <c r="F245" s="727">
        <v>1416.24901</v>
      </c>
      <c r="G245" s="727">
        <v>799.67568999999992</v>
      </c>
      <c r="H245" s="727">
        <v>201.13674</v>
      </c>
      <c r="I245" s="727">
        <v>87.38033999999999</v>
      </c>
      <c r="J245" s="727">
        <v>1.5288199999999998</v>
      </c>
      <c r="K245" s="727">
        <v>0</v>
      </c>
      <c r="L245" s="727">
        <v>1052.74125</v>
      </c>
      <c r="M245" s="727">
        <v>213.58026999999998</v>
      </c>
      <c r="N245" s="727">
        <v>164.88279999999997</v>
      </c>
      <c r="O245" s="727">
        <v>479.60940999999997</v>
      </c>
      <c r="P245" s="727">
        <v>12085.293609999999</v>
      </c>
    </row>
    <row r="246" spans="1:16" s="93" customFormat="1" ht="17.100000000000001" customHeight="1">
      <c r="A246" s="732" t="s">
        <v>238</v>
      </c>
      <c r="B246" s="727">
        <v>8.6733600000000006</v>
      </c>
      <c r="C246" s="727">
        <v>80.351619999999997</v>
      </c>
      <c r="D246" s="727">
        <v>19.251200000000001</v>
      </c>
      <c r="E246" s="727">
        <v>109.87992</v>
      </c>
      <c r="F246" s="727">
        <v>80.64103999999999</v>
      </c>
      <c r="G246" s="727">
        <v>68.672839999999994</v>
      </c>
      <c r="H246" s="727">
        <v>5.2986499999999994</v>
      </c>
      <c r="I246" s="727">
        <v>0.18886</v>
      </c>
      <c r="J246" s="727">
        <v>0</v>
      </c>
      <c r="K246" s="727">
        <v>0</v>
      </c>
      <c r="L246" s="727">
        <v>28.672549999999998</v>
      </c>
      <c r="M246" s="727">
        <v>8.6480100000000011</v>
      </c>
      <c r="N246" s="727">
        <v>2.3644600000000002</v>
      </c>
      <c r="O246" s="727">
        <v>260.48273999999998</v>
      </c>
      <c r="P246" s="727">
        <v>673.12525000000005</v>
      </c>
    </row>
    <row r="247" spans="1:16" s="93" customFormat="1" ht="17.100000000000001" customHeight="1">
      <c r="A247" s="732" t="s">
        <v>239</v>
      </c>
      <c r="B247" s="727">
        <v>1379.9321299999999</v>
      </c>
      <c r="C247" s="727">
        <v>241.00539000000001</v>
      </c>
      <c r="D247" s="727">
        <v>760.02720999999997</v>
      </c>
      <c r="E247" s="727">
        <v>0</v>
      </c>
      <c r="F247" s="727">
        <v>214.91840999999999</v>
      </c>
      <c r="G247" s="727">
        <v>666.38427000000001</v>
      </c>
      <c r="H247" s="727">
        <v>254.51016000000001</v>
      </c>
      <c r="I247" s="727">
        <v>42.938600000000001</v>
      </c>
      <c r="J247" s="727">
        <v>0</v>
      </c>
      <c r="K247" s="727">
        <v>0</v>
      </c>
      <c r="L247" s="727">
        <v>211.77213</v>
      </c>
      <c r="M247" s="727">
        <v>277.05665999999997</v>
      </c>
      <c r="N247" s="727">
        <v>53.218660000000007</v>
      </c>
      <c r="O247" s="727">
        <v>279.97906999999998</v>
      </c>
      <c r="P247" s="727">
        <v>4381.74269</v>
      </c>
    </row>
    <row r="248" spans="1:16" s="93" customFormat="1" ht="17.100000000000001" customHeight="1">
      <c r="A248" s="732" t="s">
        <v>240</v>
      </c>
      <c r="B248" s="727">
        <v>0</v>
      </c>
      <c r="C248" s="727">
        <v>0.75600000000000001</v>
      </c>
      <c r="D248" s="727">
        <v>84.093919999999997</v>
      </c>
      <c r="E248" s="727">
        <v>0</v>
      </c>
      <c r="F248" s="727">
        <v>0</v>
      </c>
      <c r="G248" s="727">
        <v>0</v>
      </c>
      <c r="H248" s="727">
        <v>305.01119</v>
      </c>
      <c r="I248" s="727">
        <v>6.79E-3</v>
      </c>
      <c r="J248" s="727">
        <v>0</v>
      </c>
      <c r="K248" s="727">
        <v>0</v>
      </c>
      <c r="L248" s="727">
        <v>6.9136699999999998</v>
      </c>
      <c r="M248" s="727">
        <v>44.80883</v>
      </c>
      <c r="N248" s="727">
        <v>0</v>
      </c>
      <c r="O248" s="727">
        <v>64.485470000000007</v>
      </c>
      <c r="P248" s="727">
        <v>506.07587000000001</v>
      </c>
    </row>
    <row r="249" spans="1:16" s="93" customFormat="1" ht="17.100000000000001" customHeight="1">
      <c r="A249" s="732" t="s">
        <v>241</v>
      </c>
      <c r="B249" s="727">
        <v>45.097540000000002</v>
      </c>
      <c r="C249" s="727">
        <v>36.965679999999999</v>
      </c>
      <c r="D249" s="727">
        <v>0</v>
      </c>
      <c r="E249" s="727">
        <v>0</v>
      </c>
      <c r="F249" s="727">
        <v>0</v>
      </c>
      <c r="G249" s="727">
        <v>0</v>
      </c>
      <c r="H249" s="727">
        <v>0</v>
      </c>
      <c r="I249" s="727">
        <v>0</v>
      </c>
      <c r="J249" s="727">
        <v>0</v>
      </c>
      <c r="K249" s="727">
        <v>0</v>
      </c>
      <c r="L249" s="727">
        <v>1.1591900000000002</v>
      </c>
      <c r="M249" s="727">
        <v>0</v>
      </c>
      <c r="N249" s="727">
        <v>0</v>
      </c>
      <c r="O249" s="727">
        <v>0</v>
      </c>
      <c r="P249" s="727">
        <v>83.222409999999996</v>
      </c>
    </row>
    <row r="250" spans="1:16" s="93" customFormat="1" ht="17.100000000000001" customHeight="1">
      <c r="A250" s="732" t="s">
        <v>242</v>
      </c>
      <c r="B250" s="727">
        <v>3181.9279300000003</v>
      </c>
      <c r="C250" s="727">
        <v>1684.2433999999998</v>
      </c>
      <c r="D250" s="727">
        <v>4096.01811</v>
      </c>
      <c r="E250" s="727">
        <v>1979.11663</v>
      </c>
      <c r="F250" s="727">
        <v>25.951830000000001</v>
      </c>
      <c r="G250" s="727">
        <v>13.618319999999999</v>
      </c>
      <c r="H250" s="727">
        <v>4.9737499999999999</v>
      </c>
      <c r="I250" s="727">
        <v>535.79412000000002</v>
      </c>
      <c r="J250" s="727">
        <v>1.1687700000000001</v>
      </c>
      <c r="K250" s="727">
        <v>37.983249999999998</v>
      </c>
      <c r="L250" s="727">
        <v>108.51089</v>
      </c>
      <c r="M250" s="727">
        <v>672.22557999999992</v>
      </c>
      <c r="N250" s="727">
        <v>6638.3598099999999</v>
      </c>
      <c r="O250" s="727">
        <v>261.71010999999999</v>
      </c>
      <c r="P250" s="727">
        <v>19241.602500000001</v>
      </c>
    </row>
    <row r="251" spans="1:16" s="93" customFormat="1" ht="17.100000000000001" customHeight="1" thickBot="1">
      <c r="A251" s="732" t="s">
        <v>243</v>
      </c>
      <c r="B251" s="727">
        <v>16551.099770000001</v>
      </c>
      <c r="C251" s="727">
        <v>2989.4655299999999</v>
      </c>
      <c r="D251" s="727">
        <v>4858.2905000000001</v>
      </c>
      <c r="E251" s="727">
        <v>15678.116</v>
      </c>
      <c r="F251" s="727">
        <v>4286.59357</v>
      </c>
      <c r="G251" s="727">
        <v>2574.1604199999997</v>
      </c>
      <c r="H251" s="727">
        <v>1364.3178300000002</v>
      </c>
      <c r="I251" s="727">
        <v>32.623629999999999</v>
      </c>
      <c r="J251" s="727">
        <v>126.60003</v>
      </c>
      <c r="K251" s="727">
        <v>543.91070999999999</v>
      </c>
      <c r="L251" s="727">
        <v>209.72243</v>
      </c>
      <c r="M251" s="727">
        <v>415.58145999999999</v>
      </c>
      <c r="N251" s="727">
        <v>937.96402</v>
      </c>
      <c r="O251" s="727">
        <v>53.867019999999997</v>
      </c>
      <c r="P251" s="727">
        <v>50622.312920000004</v>
      </c>
    </row>
    <row r="252" spans="1:16" s="93" customFormat="1" ht="17.100000000000001" customHeight="1" thickTop="1" thickBot="1">
      <c r="A252" s="731" t="s">
        <v>244</v>
      </c>
      <c r="B252" s="725">
        <v>-41808.266579999996</v>
      </c>
      <c r="C252" s="725">
        <v>-30677.042600000001</v>
      </c>
      <c r="D252" s="725">
        <v>-46679.67785</v>
      </c>
      <c r="E252" s="725">
        <v>-22198.02738</v>
      </c>
      <c r="F252" s="725">
        <v>-29084.912820000001</v>
      </c>
      <c r="G252" s="725">
        <v>-20091.987989999998</v>
      </c>
      <c r="H252" s="725">
        <v>-23406.110280000001</v>
      </c>
      <c r="I252" s="725">
        <v>-41047.808469999996</v>
      </c>
      <c r="J252" s="725">
        <v>-54.513220000000004</v>
      </c>
      <c r="K252" s="725">
        <v>-127.72744</v>
      </c>
      <c r="L252" s="725">
        <v>-37381.321950000005</v>
      </c>
      <c r="M252" s="725">
        <v>-8482.8276900000001</v>
      </c>
      <c r="N252" s="725">
        <v>-28593.76858</v>
      </c>
      <c r="O252" s="725">
        <v>-23561.42785</v>
      </c>
      <c r="P252" s="725">
        <v>-353195.42070000002</v>
      </c>
    </row>
    <row r="253" spans="1:16" s="93" customFormat="1" ht="17.100000000000001" customHeight="1" thickTop="1">
      <c r="A253" s="732" t="s">
        <v>245</v>
      </c>
      <c r="B253" s="727">
        <v>-36681.413399999998</v>
      </c>
      <c r="C253" s="727">
        <v>-28401.33869</v>
      </c>
      <c r="D253" s="727">
        <v>-42226.0435</v>
      </c>
      <c r="E253" s="727">
        <v>-20273.69687</v>
      </c>
      <c r="F253" s="727">
        <v>-25551.20636</v>
      </c>
      <c r="G253" s="727">
        <v>-17485.268780000002</v>
      </c>
      <c r="H253" s="727">
        <v>-20881.287239999998</v>
      </c>
      <c r="I253" s="727">
        <v>-30087.108929999999</v>
      </c>
      <c r="J253" s="727">
        <v>-27.906549999999999</v>
      </c>
      <c r="K253" s="727">
        <v>-61.85125</v>
      </c>
      <c r="L253" s="727">
        <v>-26946.64474</v>
      </c>
      <c r="M253" s="727">
        <v>-8373.9016900000006</v>
      </c>
      <c r="N253" s="727">
        <v>-24675.82748</v>
      </c>
      <c r="O253" s="727">
        <v>-22719.95866</v>
      </c>
      <c r="P253" s="727">
        <v>-304393.45413999999</v>
      </c>
    </row>
    <row r="254" spans="1:16" s="93" customFormat="1" ht="17.100000000000001" customHeight="1">
      <c r="A254" s="732" t="s">
        <v>246</v>
      </c>
      <c r="B254" s="727">
        <v>0</v>
      </c>
      <c r="C254" s="727">
        <v>0</v>
      </c>
      <c r="D254" s="727">
        <v>0</v>
      </c>
      <c r="E254" s="727">
        <v>0</v>
      </c>
      <c r="F254" s="727">
        <v>0</v>
      </c>
      <c r="G254" s="727">
        <v>0</v>
      </c>
      <c r="H254" s="727">
        <v>0</v>
      </c>
      <c r="I254" s="727">
        <v>0</v>
      </c>
      <c r="J254" s="727">
        <v>0</v>
      </c>
      <c r="K254" s="727">
        <v>0</v>
      </c>
      <c r="L254" s="727">
        <v>0</v>
      </c>
      <c r="M254" s="727">
        <v>0</v>
      </c>
      <c r="N254" s="727">
        <v>0</v>
      </c>
      <c r="O254" s="727">
        <v>0</v>
      </c>
      <c r="P254" s="727">
        <v>0</v>
      </c>
    </row>
    <row r="255" spans="1:16" s="93" customFormat="1" ht="17.100000000000001" customHeight="1">
      <c r="A255" s="732" t="s">
        <v>247</v>
      </c>
      <c r="B255" s="727">
        <v>-1255.4923899999999</v>
      </c>
      <c r="C255" s="727">
        <v>-274.08668</v>
      </c>
      <c r="D255" s="727">
        <v>-282.46946000000003</v>
      </c>
      <c r="E255" s="727">
        <v>-725.56101999999998</v>
      </c>
      <c r="F255" s="727">
        <v>-662.85573999999997</v>
      </c>
      <c r="G255" s="727">
        <v>-1111.96946</v>
      </c>
      <c r="H255" s="727">
        <v>-835.64643000000001</v>
      </c>
      <c r="I255" s="727">
        <v>-4041.60356</v>
      </c>
      <c r="J255" s="727">
        <v>-26.606669999999998</v>
      </c>
      <c r="K255" s="727">
        <v>-65.876190000000008</v>
      </c>
      <c r="L255" s="727">
        <v>-3037.7962900000002</v>
      </c>
      <c r="M255" s="727">
        <v>-108.926</v>
      </c>
      <c r="N255" s="727">
        <v>-3058.2431299999998</v>
      </c>
      <c r="O255" s="727">
        <v>-510.82686000000001</v>
      </c>
      <c r="P255" s="727">
        <v>-15997.95988</v>
      </c>
    </row>
    <row r="256" spans="1:16" s="93" customFormat="1" ht="17.100000000000001" customHeight="1">
      <c r="A256" s="732" t="s">
        <v>248</v>
      </c>
      <c r="B256" s="727">
        <v>0</v>
      </c>
      <c r="C256" s="727">
        <v>-353.74043999999998</v>
      </c>
      <c r="D256" s="727">
        <v>0</v>
      </c>
      <c r="E256" s="727">
        <v>0</v>
      </c>
      <c r="F256" s="727">
        <v>0</v>
      </c>
      <c r="G256" s="727">
        <v>0</v>
      </c>
      <c r="H256" s="727">
        <v>-1.0975999999999999</v>
      </c>
      <c r="I256" s="727">
        <v>-16.5426</v>
      </c>
      <c r="J256" s="727">
        <v>0</v>
      </c>
      <c r="K256" s="727">
        <v>0</v>
      </c>
      <c r="L256" s="727">
        <v>-647.43581999999992</v>
      </c>
      <c r="M256" s="727">
        <v>0</v>
      </c>
      <c r="N256" s="727">
        <v>0</v>
      </c>
      <c r="O256" s="727">
        <v>0</v>
      </c>
      <c r="P256" s="727">
        <v>-1018.81646</v>
      </c>
    </row>
    <row r="257" spans="1:16" s="93" customFormat="1" ht="17.100000000000001" customHeight="1">
      <c r="A257" s="732" t="s">
        <v>249</v>
      </c>
      <c r="B257" s="727">
        <v>-1455.1844799999999</v>
      </c>
      <c r="C257" s="727">
        <v>0</v>
      </c>
      <c r="D257" s="727">
        <v>-177.93125000000001</v>
      </c>
      <c r="E257" s="727">
        <v>0</v>
      </c>
      <c r="F257" s="727">
        <v>0</v>
      </c>
      <c r="G257" s="727">
        <v>0</v>
      </c>
      <c r="H257" s="727">
        <v>0</v>
      </c>
      <c r="I257" s="727">
        <v>-5259.1901500000004</v>
      </c>
      <c r="J257" s="727">
        <v>0</v>
      </c>
      <c r="K257" s="727">
        <v>0</v>
      </c>
      <c r="L257" s="727">
        <v>-4972.3888899999993</v>
      </c>
      <c r="M257" s="727">
        <v>0</v>
      </c>
      <c r="N257" s="727">
        <v>0</v>
      </c>
      <c r="O257" s="727">
        <v>0</v>
      </c>
      <c r="P257" s="727">
        <v>-11864.69477</v>
      </c>
    </row>
    <row r="258" spans="1:16" s="93" customFormat="1" ht="17.100000000000001" customHeight="1">
      <c r="A258" s="733" t="s">
        <v>250</v>
      </c>
      <c r="B258" s="727">
        <v>-2323.4100099999996</v>
      </c>
      <c r="C258" s="727">
        <v>0</v>
      </c>
      <c r="D258" s="727">
        <v>-1444.6689799999999</v>
      </c>
      <c r="E258" s="727">
        <v>-1197.6256599999999</v>
      </c>
      <c r="F258" s="727">
        <v>-717.01389000000006</v>
      </c>
      <c r="G258" s="727">
        <v>-1280.68967</v>
      </c>
      <c r="H258" s="727">
        <v>-1688.0790099999999</v>
      </c>
      <c r="I258" s="727">
        <v>-1643.3632299999999</v>
      </c>
      <c r="J258" s="727">
        <v>0</v>
      </c>
      <c r="K258" s="727">
        <v>0</v>
      </c>
      <c r="L258" s="727">
        <v>-1534.6498100000001</v>
      </c>
      <c r="M258" s="727">
        <v>0</v>
      </c>
      <c r="N258" s="727">
        <v>-859.69796999999994</v>
      </c>
      <c r="O258" s="727">
        <v>0</v>
      </c>
      <c r="P258" s="727">
        <v>-12689.19823</v>
      </c>
    </row>
    <row r="259" spans="1:16" s="93" customFormat="1" ht="17.100000000000001" customHeight="1" thickBot="1">
      <c r="A259" s="733" t="s">
        <v>251</v>
      </c>
      <c r="B259" s="727">
        <v>-92.766300000000001</v>
      </c>
      <c r="C259" s="727">
        <v>-1647.87679</v>
      </c>
      <c r="D259" s="727">
        <v>-2548.56466</v>
      </c>
      <c r="E259" s="727">
        <v>-1.1438299999999999</v>
      </c>
      <c r="F259" s="727">
        <v>-2153.8368300000002</v>
      </c>
      <c r="G259" s="727">
        <v>-214.06008</v>
      </c>
      <c r="H259" s="727">
        <v>0</v>
      </c>
      <c r="I259" s="727">
        <v>0</v>
      </c>
      <c r="J259" s="727">
        <v>0</v>
      </c>
      <c r="K259" s="727">
        <v>0</v>
      </c>
      <c r="L259" s="727">
        <v>-242.40639999999999</v>
      </c>
      <c r="M259" s="727">
        <v>0</v>
      </c>
      <c r="N259" s="727">
        <v>0</v>
      </c>
      <c r="O259" s="727">
        <v>-330.64233000000002</v>
      </c>
      <c r="P259" s="727">
        <v>-7231.2972199999995</v>
      </c>
    </row>
    <row r="260" spans="1:16" s="93" customFormat="1" ht="17.100000000000001" customHeight="1" thickTop="1" thickBot="1">
      <c r="A260" s="735" t="s">
        <v>252</v>
      </c>
      <c r="B260" s="723">
        <v>125189.6381</v>
      </c>
      <c r="C260" s="723">
        <v>155444.80719999998</v>
      </c>
      <c r="D260" s="723">
        <v>127898.01999</v>
      </c>
      <c r="E260" s="723">
        <v>112926.14665000001</v>
      </c>
      <c r="F260" s="723">
        <v>95094.350569999995</v>
      </c>
      <c r="G260" s="723">
        <v>43655.724090000003</v>
      </c>
      <c r="H260" s="723">
        <v>66200.187600000005</v>
      </c>
      <c r="I260" s="723">
        <v>169835.29003999999</v>
      </c>
      <c r="J260" s="723">
        <v>1257.01001</v>
      </c>
      <c r="K260" s="723">
        <v>1824.1280900000002</v>
      </c>
      <c r="L260" s="723">
        <v>141712.44628999999</v>
      </c>
      <c r="M260" s="723">
        <v>26656.234949999998</v>
      </c>
      <c r="N260" s="723">
        <v>48295.516320000002</v>
      </c>
      <c r="O260" s="723">
        <v>100990.97266</v>
      </c>
      <c r="P260" s="723">
        <v>1216980.4725599999</v>
      </c>
    </row>
    <row r="261" spans="1:16" s="93" customFormat="1" ht="17.100000000000001" customHeight="1" thickTop="1" thickBot="1">
      <c r="A261" s="736" t="s">
        <v>253</v>
      </c>
      <c r="B261" s="725">
        <v>59512.066960000004</v>
      </c>
      <c r="C261" s="725">
        <v>59173.315969999996</v>
      </c>
      <c r="D261" s="725">
        <v>60547.283060000002</v>
      </c>
      <c r="E261" s="725">
        <v>68938.044999999998</v>
      </c>
      <c r="F261" s="725">
        <v>28540.28226</v>
      </c>
      <c r="G261" s="725">
        <v>30474.32114</v>
      </c>
      <c r="H261" s="725">
        <v>18794.46485</v>
      </c>
      <c r="I261" s="725">
        <v>4300.1609600000002</v>
      </c>
      <c r="J261" s="725">
        <v>597.63</v>
      </c>
      <c r="K261" s="725">
        <v>3452.3854200000001</v>
      </c>
      <c r="L261" s="725">
        <v>7652.0925399999996</v>
      </c>
      <c r="M261" s="725">
        <v>4491.0027399999999</v>
      </c>
      <c r="N261" s="725">
        <v>76695.112139999997</v>
      </c>
      <c r="O261" s="725">
        <v>9155.1062500000007</v>
      </c>
      <c r="P261" s="725">
        <v>432323.26929000003</v>
      </c>
    </row>
    <row r="262" spans="1:16" s="93" customFormat="1" ht="17.100000000000001" customHeight="1" thickTop="1">
      <c r="A262" s="732" t="s">
        <v>254</v>
      </c>
      <c r="B262" s="727">
        <v>23140.514910000002</v>
      </c>
      <c r="C262" s="727">
        <v>41720.282420000003</v>
      </c>
      <c r="D262" s="727">
        <v>21800.232609999999</v>
      </c>
      <c r="E262" s="727">
        <v>27930.773010000001</v>
      </c>
      <c r="F262" s="727">
        <v>18575.79595</v>
      </c>
      <c r="G262" s="727">
        <v>18339.366550000002</v>
      </c>
      <c r="H262" s="727">
        <v>7701.7977999999994</v>
      </c>
      <c r="I262" s="727">
        <v>2460.1721400000001</v>
      </c>
      <c r="J262" s="727">
        <v>305.30770000000001</v>
      </c>
      <c r="K262" s="727">
        <v>1733.29918</v>
      </c>
      <c r="L262" s="727">
        <v>5067.5037699999993</v>
      </c>
      <c r="M262" s="727">
        <v>484.78107</v>
      </c>
      <c r="N262" s="727">
        <v>5335.04252</v>
      </c>
      <c r="O262" s="727">
        <v>7404.2632599999997</v>
      </c>
      <c r="P262" s="727">
        <v>181999.13288999998</v>
      </c>
    </row>
    <row r="263" spans="1:16" s="93" customFormat="1" ht="17.100000000000001" customHeight="1">
      <c r="A263" s="732" t="s">
        <v>255</v>
      </c>
      <c r="B263" s="727">
        <v>20413.075049999999</v>
      </c>
      <c r="C263" s="727">
        <v>13129.829400000001</v>
      </c>
      <c r="D263" s="727">
        <v>22649.077020000001</v>
      </c>
      <c r="E263" s="727">
        <v>23694.24307</v>
      </c>
      <c r="F263" s="727">
        <v>4388.7849900000001</v>
      </c>
      <c r="G263" s="727">
        <v>10947.738140000001</v>
      </c>
      <c r="H263" s="727">
        <v>2731.8871400000003</v>
      </c>
      <c r="I263" s="727">
        <v>1704.5341899999999</v>
      </c>
      <c r="J263" s="727">
        <v>195.50215</v>
      </c>
      <c r="K263" s="727">
        <v>1595.63255</v>
      </c>
      <c r="L263" s="727">
        <v>2295.4933900000001</v>
      </c>
      <c r="M263" s="727">
        <v>209.15826999999999</v>
      </c>
      <c r="N263" s="727">
        <v>1392.5267699999999</v>
      </c>
      <c r="O263" s="727">
        <v>686.87156999999991</v>
      </c>
      <c r="P263" s="727">
        <v>106034.35370000001</v>
      </c>
    </row>
    <row r="264" spans="1:16" s="93" customFormat="1" ht="17.100000000000001" customHeight="1">
      <c r="A264" s="732" t="s">
        <v>256</v>
      </c>
      <c r="B264" s="727">
        <v>6283.0771100000002</v>
      </c>
      <c r="C264" s="727">
        <v>5.5310200000000007</v>
      </c>
      <c r="D264" s="727">
        <v>3763.9457400000001</v>
      </c>
      <c r="E264" s="727">
        <v>685.39251999999999</v>
      </c>
      <c r="F264" s="727">
        <v>573.63927999999999</v>
      </c>
      <c r="G264" s="727">
        <v>13.62355</v>
      </c>
      <c r="H264" s="727">
        <v>59.373640000000002</v>
      </c>
      <c r="I264" s="727">
        <v>0</v>
      </c>
      <c r="J264" s="727">
        <v>0</v>
      </c>
      <c r="K264" s="727">
        <v>0</v>
      </c>
      <c r="L264" s="727">
        <v>0</v>
      </c>
      <c r="M264" s="727">
        <v>1012.3834899999999</v>
      </c>
      <c r="N264" s="727">
        <v>0</v>
      </c>
      <c r="O264" s="727">
        <v>30</v>
      </c>
      <c r="P264" s="727">
        <v>12426.966349999999</v>
      </c>
    </row>
    <row r="265" spans="1:16" s="93" customFormat="1" ht="17.100000000000001" customHeight="1">
      <c r="A265" s="732" t="s">
        <v>257</v>
      </c>
      <c r="B265" s="727">
        <v>6149.4246800000001</v>
      </c>
      <c r="C265" s="727">
        <v>1217.7108000000001</v>
      </c>
      <c r="D265" s="727">
        <v>8404.4523699999991</v>
      </c>
      <c r="E265" s="727">
        <v>12651.4141</v>
      </c>
      <c r="F265" s="727">
        <v>0</v>
      </c>
      <c r="G265" s="727">
        <v>4.7300000000000007E-3</v>
      </c>
      <c r="H265" s="727">
        <v>0</v>
      </c>
      <c r="I265" s="727">
        <v>0</v>
      </c>
      <c r="J265" s="727">
        <v>0</v>
      </c>
      <c r="K265" s="727">
        <v>0</v>
      </c>
      <c r="L265" s="727">
        <v>0</v>
      </c>
      <c r="M265" s="727">
        <v>1804.1228100000001</v>
      </c>
      <c r="N265" s="727">
        <v>69463.343909999996</v>
      </c>
      <c r="O265" s="727">
        <v>0</v>
      </c>
      <c r="P265" s="727">
        <v>99690.473400000003</v>
      </c>
    </row>
    <row r="266" spans="1:16" s="93" customFormat="1" ht="17.100000000000001" customHeight="1" thickBot="1">
      <c r="A266" s="1026" t="s">
        <v>258</v>
      </c>
      <c r="B266" s="727">
        <v>3525.9752100000001</v>
      </c>
      <c r="C266" s="727">
        <v>3099.9623300000003</v>
      </c>
      <c r="D266" s="727">
        <v>3929.5753199999999</v>
      </c>
      <c r="E266" s="727">
        <v>3976.2222999999999</v>
      </c>
      <c r="F266" s="727">
        <v>5002.0620399999998</v>
      </c>
      <c r="G266" s="727">
        <v>1173.58817</v>
      </c>
      <c r="H266" s="727">
        <v>8301.4062699999995</v>
      </c>
      <c r="I266" s="727">
        <v>135.45463000000001</v>
      </c>
      <c r="J266" s="727">
        <v>96.820149999999998</v>
      </c>
      <c r="K266" s="727">
        <v>123.45369000000001</v>
      </c>
      <c r="L266" s="727">
        <v>289.09537999999998</v>
      </c>
      <c r="M266" s="727">
        <v>980.55709999999999</v>
      </c>
      <c r="N266" s="727">
        <v>504.19893999999999</v>
      </c>
      <c r="O266" s="727">
        <v>1033.9714200000001</v>
      </c>
      <c r="P266" s="727">
        <v>32172.342949999998</v>
      </c>
    </row>
    <row r="267" spans="1:16" s="93" customFormat="1" ht="17.100000000000001" customHeight="1" thickTop="1" thickBot="1">
      <c r="A267" s="731" t="s">
        <v>259</v>
      </c>
      <c r="B267" s="725">
        <v>-20558.16344</v>
      </c>
      <c r="C267" s="725">
        <v>-12916.96308</v>
      </c>
      <c r="D267" s="725">
        <v>-27237.303629999999</v>
      </c>
      <c r="E267" s="725">
        <v>-12912.14467</v>
      </c>
      <c r="F267" s="725">
        <v>-14827.02771</v>
      </c>
      <c r="G267" s="725">
        <v>-16804.963350000002</v>
      </c>
      <c r="H267" s="725">
        <v>-4778.02153</v>
      </c>
      <c r="I267" s="725">
        <v>-5659.5921399999997</v>
      </c>
      <c r="J267" s="725">
        <v>-58.261480000000006</v>
      </c>
      <c r="K267" s="725">
        <v>-1140.0642600000001</v>
      </c>
      <c r="L267" s="725">
        <v>-2981.53566</v>
      </c>
      <c r="M267" s="725">
        <v>-1768.3190500000001</v>
      </c>
      <c r="N267" s="725">
        <v>-4476.9450299999999</v>
      </c>
      <c r="O267" s="725">
        <v>-1052.64114</v>
      </c>
      <c r="P267" s="725">
        <v>-127171.94617</v>
      </c>
    </row>
    <row r="268" spans="1:16" s="93" customFormat="1" ht="17.100000000000001" customHeight="1" thickTop="1">
      <c r="A268" s="732" t="s">
        <v>254</v>
      </c>
      <c r="B268" s="727">
        <v>-8876.8422699999992</v>
      </c>
      <c r="C268" s="727">
        <v>-5905.1423800000002</v>
      </c>
      <c r="D268" s="727">
        <v>-8192.2778099999996</v>
      </c>
      <c r="E268" s="727">
        <v>-4743.4724900000001</v>
      </c>
      <c r="F268" s="727">
        <v>-1390.6220800000001</v>
      </c>
      <c r="G268" s="727">
        <v>-4612.1020499999995</v>
      </c>
      <c r="H268" s="727">
        <v>-3456.9344900000001</v>
      </c>
      <c r="I268" s="727">
        <v>-3911.3827799999999</v>
      </c>
      <c r="J268" s="727">
        <v>-38.231400000000001</v>
      </c>
      <c r="K268" s="727">
        <v>-1140.03006</v>
      </c>
      <c r="L268" s="727">
        <v>-979.73566000000005</v>
      </c>
      <c r="M268" s="727">
        <v>-385.47896999999995</v>
      </c>
      <c r="N268" s="727">
        <v>-2879.8658599999999</v>
      </c>
      <c r="O268" s="727">
        <v>-959.89558999999997</v>
      </c>
      <c r="P268" s="727">
        <v>-47472.013890000002</v>
      </c>
    </row>
    <row r="269" spans="1:16" s="93" customFormat="1" ht="17.100000000000001" customHeight="1">
      <c r="A269" s="732" t="s">
        <v>260</v>
      </c>
      <c r="B269" s="727">
        <v>-603.25999000000002</v>
      </c>
      <c r="C269" s="727">
        <v>-228.08068</v>
      </c>
      <c r="D269" s="727">
        <v>-2932.5508399999999</v>
      </c>
      <c r="E269" s="727">
        <v>-944.30369999999994</v>
      </c>
      <c r="F269" s="727">
        <v>-173.33968999999999</v>
      </c>
      <c r="G269" s="727">
        <v>-3349.2250099999997</v>
      </c>
      <c r="H269" s="727">
        <v>-71.717190000000002</v>
      </c>
      <c r="I269" s="727">
        <v>-7.9730000000000009E-2</v>
      </c>
      <c r="J269" s="727">
        <v>0</v>
      </c>
      <c r="K269" s="727">
        <v>-3.4200000000000001E-2</v>
      </c>
      <c r="L269" s="727">
        <v>0</v>
      </c>
      <c r="M269" s="727">
        <v>-990.60496999999998</v>
      </c>
      <c r="N269" s="727">
        <v>0</v>
      </c>
      <c r="O269" s="727">
        <v>-92.736729999999994</v>
      </c>
      <c r="P269" s="727">
        <v>-9385.9327300000004</v>
      </c>
    </row>
    <row r="270" spans="1:16" s="93" customFormat="1" ht="17.100000000000001" customHeight="1">
      <c r="A270" s="732" t="s">
        <v>261</v>
      </c>
      <c r="B270" s="727">
        <v>0</v>
      </c>
      <c r="C270" s="727">
        <v>0</v>
      </c>
      <c r="D270" s="727">
        <v>-693.1780500000001</v>
      </c>
      <c r="E270" s="727">
        <v>-340.98446000000001</v>
      </c>
      <c r="F270" s="727">
        <v>0</v>
      </c>
      <c r="G270" s="727">
        <v>0</v>
      </c>
      <c r="H270" s="727">
        <v>0</v>
      </c>
      <c r="I270" s="727">
        <v>0</v>
      </c>
      <c r="J270" s="727">
        <v>0</v>
      </c>
      <c r="K270" s="727">
        <v>0</v>
      </c>
      <c r="L270" s="727">
        <v>0</v>
      </c>
      <c r="M270" s="727">
        <v>-14.402790000000001</v>
      </c>
      <c r="N270" s="727">
        <v>0</v>
      </c>
      <c r="O270" s="727">
        <v>0</v>
      </c>
      <c r="P270" s="727">
        <v>-1048.5653</v>
      </c>
    </row>
    <row r="271" spans="1:16" s="93" customFormat="1" ht="17.100000000000001" customHeight="1">
      <c r="A271" s="732" t="s">
        <v>262</v>
      </c>
      <c r="B271" s="727">
        <v>0</v>
      </c>
      <c r="C271" s="727">
        <v>0</v>
      </c>
      <c r="D271" s="727">
        <v>0</v>
      </c>
      <c r="E271" s="727">
        <v>0</v>
      </c>
      <c r="F271" s="727">
        <v>0</v>
      </c>
      <c r="G271" s="727">
        <v>0</v>
      </c>
      <c r="H271" s="727">
        <v>0</v>
      </c>
      <c r="I271" s="727">
        <v>0</v>
      </c>
      <c r="J271" s="727">
        <v>-14.898879999999998</v>
      </c>
      <c r="K271" s="727">
        <v>0</v>
      </c>
      <c r="L271" s="727">
        <v>0</v>
      </c>
      <c r="M271" s="727">
        <v>0</v>
      </c>
      <c r="N271" s="727">
        <v>0</v>
      </c>
      <c r="O271" s="727">
        <v>0</v>
      </c>
      <c r="P271" s="727">
        <v>-14.898879999999998</v>
      </c>
    </row>
    <row r="272" spans="1:16" s="93" customFormat="1" ht="17.100000000000001" customHeight="1" thickBot="1">
      <c r="A272" s="733" t="s">
        <v>263</v>
      </c>
      <c r="B272" s="727">
        <v>-11078.061180000001</v>
      </c>
      <c r="C272" s="727">
        <v>-6783.7400199999993</v>
      </c>
      <c r="D272" s="727">
        <v>-15419.29693</v>
      </c>
      <c r="E272" s="727">
        <v>-6883.3840199999995</v>
      </c>
      <c r="F272" s="727">
        <v>-13263.065939999999</v>
      </c>
      <c r="G272" s="727">
        <v>-8843.6362899999986</v>
      </c>
      <c r="H272" s="727">
        <v>-1249.36985</v>
      </c>
      <c r="I272" s="727">
        <v>-1748.1296299999999</v>
      </c>
      <c r="J272" s="727">
        <v>-5.1311999999999998</v>
      </c>
      <c r="K272" s="727">
        <v>0</v>
      </c>
      <c r="L272" s="727">
        <v>-2001.8</v>
      </c>
      <c r="M272" s="727">
        <v>-377.83231999999998</v>
      </c>
      <c r="N272" s="727">
        <v>-1597.07917</v>
      </c>
      <c r="O272" s="727">
        <v>-8.8199999999999997E-3</v>
      </c>
      <c r="P272" s="727">
        <v>-69250.535369999998</v>
      </c>
    </row>
    <row r="273" spans="1:16" s="93" customFormat="1" ht="17.100000000000001" customHeight="1" thickTop="1" thickBot="1">
      <c r="A273" s="731" t="s">
        <v>264</v>
      </c>
      <c r="B273" s="725">
        <v>164143.54162</v>
      </c>
      <c r="C273" s="725">
        <v>201701.16008999999</v>
      </c>
      <c r="D273" s="725">
        <v>161207.99941999998</v>
      </c>
      <c r="E273" s="725">
        <v>168952.04697999998</v>
      </c>
      <c r="F273" s="725">
        <v>108807.60512000001</v>
      </c>
      <c r="G273" s="725">
        <v>57325.081880000005</v>
      </c>
      <c r="H273" s="725">
        <v>80216.630919999996</v>
      </c>
      <c r="I273" s="725">
        <v>168475.85886000001</v>
      </c>
      <c r="J273" s="725">
        <v>1796.37853</v>
      </c>
      <c r="K273" s="725">
        <v>4136.4492499999997</v>
      </c>
      <c r="L273" s="725">
        <v>146383.00316999998</v>
      </c>
      <c r="M273" s="725">
        <v>29378.91864</v>
      </c>
      <c r="N273" s="725">
        <v>120513.68343</v>
      </c>
      <c r="O273" s="725">
        <v>109093.43776999999</v>
      </c>
      <c r="P273" s="725">
        <v>1522131.79568</v>
      </c>
    </row>
    <row r="274" spans="1:16" s="93" customFormat="1" ht="17.100000000000001" customHeight="1" thickTop="1">
      <c r="A274" s="737" t="s">
        <v>265</v>
      </c>
      <c r="B274" s="727">
        <v>18597.589949999998</v>
      </c>
      <c r="C274" s="727">
        <v>27156.880880000001</v>
      </c>
      <c r="D274" s="727">
        <v>5515.94103</v>
      </c>
      <c r="E274" s="727">
        <v>40730.303670000001</v>
      </c>
      <c r="F274" s="727">
        <v>13535.363609999999</v>
      </c>
      <c r="G274" s="727">
        <v>2422.0548199999998</v>
      </c>
      <c r="H274" s="727">
        <v>9520.2245399999993</v>
      </c>
      <c r="I274" s="727">
        <v>4293.0701399999998</v>
      </c>
      <c r="J274" s="727">
        <v>181.77529000000001</v>
      </c>
      <c r="K274" s="727">
        <v>962.65170999999998</v>
      </c>
      <c r="L274" s="727">
        <v>45927.623289999996</v>
      </c>
      <c r="M274" s="727">
        <v>2045.7135000000001</v>
      </c>
      <c r="N274" s="727">
        <v>38965.865450000005</v>
      </c>
      <c r="O274" s="727">
        <v>7505.9925199999998</v>
      </c>
      <c r="P274" s="727">
        <v>217361.05040000001</v>
      </c>
    </row>
    <row r="275" spans="1:16" s="93" customFormat="1" ht="17.100000000000001" customHeight="1">
      <c r="A275" s="732" t="s">
        <v>266</v>
      </c>
      <c r="B275" s="727">
        <v>120.25797</v>
      </c>
      <c r="C275" s="727">
        <v>4302.46324</v>
      </c>
      <c r="D275" s="727">
        <v>470.71032000000002</v>
      </c>
      <c r="E275" s="727">
        <v>122.42386999999999</v>
      </c>
      <c r="F275" s="727">
        <v>3207.3866899999998</v>
      </c>
      <c r="G275" s="727">
        <v>1220.5923400000001</v>
      </c>
      <c r="H275" s="727">
        <v>125.67147</v>
      </c>
      <c r="I275" s="727">
        <v>1128.0598300000001</v>
      </c>
      <c r="J275" s="727">
        <v>0</v>
      </c>
      <c r="K275" s="727">
        <v>0</v>
      </c>
      <c r="L275" s="727">
        <v>530.39674000000002</v>
      </c>
      <c r="M275" s="727">
        <v>260.27091000000001</v>
      </c>
      <c r="N275" s="727">
        <v>2120.17047</v>
      </c>
      <c r="O275" s="727">
        <v>1058.4006999999999</v>
      </c>
      <c r="P275" s="727">
        <v>14666.804550000001</v>
      </c>
    </row>
    <row r="276" spans="1:16" s="93" customFormat="1" ht="17.100000000000001" customHeight="1">
      <c r="A276" s="732" t="s">
        <v>267</v>
      </c>
      <c r="B276" s="727">
        <v>18477.331979999999</v>
      </c>
      <c r="C276" s="727">
        <v>22391.183149999997</v>
      </c>
      <c r="D276" s="727">
        <v>3345.8715099999999</v>
      </c>
      <c r="E276" s="727">
        <v>40532.71486</v>
      </c>
      <c r="F276" s="727">
        <v>8753.8335999999999</v>
      </c>
      <c r="G276" s="727">
        <v>1201.4624799999999</v>
      </c>
      <c r="H276" s="727">
        <v>9394.5485100000005</v>
      </c>
      <c r="I276" s="727">
        <v>2806.6978199999999</v>
      </c>
      <c r="J276" s="727">
        <v>181.77529000000001</v>
      </c>
      <c r="K276" s="727">
        <v>962.65170999999998</v>
      </c>
      <c r="L276" s="727">
        <v>45397.226549999999</v>
      </c>
      <c r="M276" s="727">
        <v>1435.15506</v>
      </c>
      <c r="N276" s="727">
        <v>28886.347579999998</v>
      </c>
      <c r="O276" s="727">
        <v>6447.5918200000006</v>
      </c>
      <c r="P276" s="727">
        <v>190214.39191999999</v>
      </c>
    </row>
    <row r="277" spans="1:16" s="93" customFormat="1" ht="17.100000000000001" customHeight="1">
      <c r="A277" s="732" t="s">
        <v>268</v>
      </c>
      <c r="B277" s="727">
        <v>0</v>
      </c>
      <c r="C277" s="727">
        <v>463.23448999999999</v>
      </c>
      <c r="D277" s="727">
        <v>841.75328999999999</v>
      </c>
      <c r="E277" s="727">
        <v>7.5223199999999997</v>
      </c>
      <c r="F277" s="727">
        <v>1558.23612</v>
      </c>
      <c r="G277" s="727">
        <v>0</v>
      </c>
      <c r="H277" s="727">
        <v>4.5599999999999998E-3</v>
      </c>
      <c r="I277" s="727">
        <v>146.75887</v>
      </c>
      <c r="J277" s="727">
        <v>0</v>
      </c>
      <c r="K277" s="727">
        <v>0</v>
      </c>
      <c r="L277" s="727">
        <v>0</v>
      </c>
      <c r="M277" s="727">
        <v>0</v>
      </c>
      <c r="N277" s="727">
        <v>3538.74296</v>
      </c>
      <c r="O277" s="727">
        <v>0</v>
      </c>
      <c r="P277" s="727">
        <v>6556.2526100000005</v>
      </c>
    </row>
    <row r="278" spans="1:16" s="93" customFormat="1" ht="17.100000000000001" customHeight="1">
      <c r="A278" s="732" t="s">
        <v>269</v>
      </c>
      <c r="B278" s="727">
        <v>0</v>
      </c>
      <c r="C278" s="727">
        <v>0</v>
      </c>
      <c r="D278" s="727">
        <v>819.31786</v>
      </c>
      <c r="E278" s="727">
        <v>67.642619999999994</v>
      </c>
      <c r="F278" s="727">
        <v>0</v>
      </c>
      <c r="G278" s="727">
        <v>0</v>
      </c>
      <c r="H278" s="727">
        <v>0</v>
      </c>
      <c r="I278" s="727">
        <v>211.55362</v>
      </c>
      <c r="J278" s="727">
        <v>0</v>
      </c>
      <c r="K278" s="727">
        <v>0</v>
      </c>
      <c r="L278" s="727">
        <v>0</v>
      </c>
      <c r="M278" s="727">
        <v>350.28753</v>
      </c>
      <c r="N278" s="727">
        <v>4420.6044400000001</v>
      </c>
      <c r="O278" s="727">
        <v>0</v>
      </c>
      <c r="P278" s="727">
        <v>5869.40607</v>
      </c>
    </row>
    <row r="279" spans="1:16" s="93" customFormat="1" ht="17.100000000000001" customHeight="1">
      <c r="A279" s="732" t="s">
        <v>270</v>
      </c>
      <c r="B279" s="727">
        <v>0</v>
      </c>
      <c r="C279" s="727">
        <v>0</v>
      </c>
      <c r="D279" s="727">
        <v>9.032020000000001</v>
      </c>
      <c r="E279" s="727">
        <v>0</v>
      </c>
      <c r="F279" s="727">
        <v>0</v>
      </c>
      <c r="G279" s="727">
        <v>0</v>
      </c>
      <c r="H279" s="727">
        <v>0</v>
      </c>
      <c r="I279" s="727">
        <v>0</v>
      </c>
      <c r="J279" s="727">
        <v>0</v>
      </c>
      <c r="K279" s="727">
        <v>0</v>
      </c>
      <c r="L279" s="727">
        <v>0</v>
      </c>
      <c r="M279" s="727">
        <v>0</v>
      </c>
      <c r="N279" s="727">
        <v>0</v>
      </c>
      <c r="O279" s="727">
        <v>0</v>
      </c>
      <c r="P279" s="727">
        <v>9.032020000000001</v>
      </c>
    </row>
    <row r="280" spans="1:16" s="93" customFormat="1" ht="17.100000000000001" customHeight="1">
      <c r="A280" s="732" t="s">
        <v>271</v>
      </c>
      <c r="B280" s="727">
        <v>0</v>
      </c>
      <c r="C280" s="727">
        <v>0</v>
      </c>
      <c r="D280" s="727">
        <v>29.256029999999999</v>
      </c>
      <c r="E280" s="727">
        <v>0</v>
      </c>
      <c r="F280" s="727">
        <v>15.907200000000001</v>
      </c>
      <c r="G280" s="727">
        <v>0</v>
      </c>
      <c r="H280" s="727">
        <v>0</v>
      </c>
      <c r="I280" s="727">
        <v>0</v>
      </c>
      <c r="J280" s="727">
        <v>0</v>
      </c>
      <c r="K280" s="727">
        <v>0</v>
      </c>
      <c r="L280" s="727">
        <v>0</v>
      </c>
      <c r="M280" s="727">
        <v>0</v>
      </c>
      <c r="N280" s="727">
        <v>0</v>
      </c>
      <c r="O280" s="727">
        <v>0</v>
      </c>
      <c r="P280" s="727">
        <v>45.163230000000006</v>
      </c>
    </row>
    <row r="281" spans="1:16" s="93" customFormat="1" ht="17.100000000000001" customHeight="1">
      <c r="A281" s="737" t="s">
        <v>272</v>
      </c>
      <c r="B281" s="727">
        <v>-33049.148020000001</v>
      </c>
      <c r="C281" s="727">
        <v>-49587.258710000002</v>
      </c>
      <c r="D281" s="727">
        <v>-23821.2791</v>
      </c>
      <c r="E281" s="727">
        <v>-50842.321250000001</v>
      </c>
      <c r="F281" s="727">
        <v>-20440.505960000002</v>
      </c>
      <c r="G281" s="727">
        <v>-3088.58808</v>
      </c>
      <c r="H281" s="727">
        <v>-15329.71996</v>
      </c>
      <c r="I281" s="727">
        <v>-15074.709359999999</v>
      </c>
      <c r="J281" s="727">
        <v>-54.802300000000002</v>
      </c>
      <c r="K281" s="727">
        <v>-218.50380999999999</v>
      </c>
      <c r="L281" s="727">
        <v>-55363.323630000006</v>
      </c>
      <c r="M281" s="727">
        <v>-5188.2591600000005</v>
      </c>
      <c r="N281" s="727">
        <v>-41132.636030000001</v>
      </c>
      <c r="O281" s="727">
        <v>-13144.585849999999</v>
      </c>
      <c r="P281" s="727">
        <v>-326335.64122000005</v>
      </c>
    </row>
    <row r="282" spans="1:16" s="93" customFormat="1" ht="17.100000000000001" customHeight="1">
      <c r="A282" s="732" t="s">
        <v>273</v>
      </c>
      <c r="B282" s="727">
        <v>-30461.967940000002</v>
      </c>
      <c r="C282" s="727">
        <v>-43645.331630000001</v>
      </c>
      <c r="D282" s="727">
        <v>-19160.238440000001</v>
      </c>
      <c r="E282" s="727">
        <v>-44756.801759999995</v>
      </c>
      <c r="F282" s="727">
        <v>-19066.687089999999</v>
      </c>
      <c r="G282" s="727">
        <v>-2983.8010299999996</v>
      </c>
      <c r="H282" s="727">
        <v>-14812.273499999999</v>
      </c>
      <c r="I282" s="727">
        <v>-12705.46859</v>
      </c>
      <c r="J282" s="727">
        <v>-54.802300000000002</v>
      </c>
      <c r="K282" s="727">
        <v>-218.50380999999999</v>
      </c>
      <c r="L282" s="727">
        <v>-55363.323630000006</v>
      </c>
      <c r="M282" s="727">
        <v>-4964.99917</v>
      </c>
      <c r="N282" s="727">
        <v>-33290.105600000003</v>
      </c>
      <c r="O282" s="727">
        <v>-13094.224699999999</v>
      </c>
      <c r="P282" s="727">
        <v>-294578.52918999997</v>
      </c>
    </row>
    <row r="283" spans="1:16" s="93" customFormat="1" ht="17.100000000000001" customHeight="1">
      <c r="A283" s="732" t="s">
        <v>274</v>
      </c>
      <c r="B283" s="727">
        <v>-2081.4229999999998</v>
      </c>
      <c r="C283" s="727">
        <v>-5193.4061799999999</v>
      </c>
      <c r="D283" s="727">
        <v>-3716.0345899999998</v>
      </c>
      <c r="E283" s="727">
        <v>-5800.6307900000002</v>
      </c>
      <c r="F283" s="727">
        <v>-830.69852000000003</v>
      </c>
      <c r="G283" s="727">
        <v>0</v>
      </c>
      <c r="H283" s="727">
        <v>-252.06407000000002</v>
      </c>
      <c r="I283" s="727">
        <v>-105.74924</v>
      </c>
      <c r="J283" s="727">
        <v>0</v>
      </c>
      <c r="K283" s="727">
        <v>0</v>
      </c>
      <c r="L283" s="727">
        <v>0</v>
      </c>
      <c r="M283" s="727">
        <v>0</v>
      </c>
      <c r="N283" s="727">
        <v>-3866.41705</v>
      </c>
      <c r="O283" s="727">
        <v>0</v>
      </c>
      <c r="P283" s="727">
        <v>-21846.423440000002</v>
      </c>
    </row>
    <row r="284" spans="1:16" s="93" customFormat="1" ht="17.100000000000001" customHeight="1">
      <c r="A284" s="732" t="s">
        <v>275</v>
      </c>
      <c r="B284" s="727">
        <v>0</v>
      </c>
      <c r="C284" s="727">
        <v>0</v>
      </c>
      <c r="D284" s="727">
        <v>-9.7549299999999999</v>
      </c>
      <c r="E284" s="727">
        <v>-270.07724000000002</v>
      </c>
      <c r="F284" s="727">
        <v>0</v>
      </c>
      <c r="G284" s="727">
        <v>0</v>
      </c>
      <c r="H284" s="727">
        <v>0</v>
      </c>
      <c r="I284" s="727">
        <v>-197.41060999999999</v>
      </c>
      <c r="J284" s="727">
        <v>0</v>
      </c>
      <c r="K284" s="727">
        <v>0</v>
      </c>
      <c r="L284" s="727">
        <v>0</v>
      </c>
      <c r="M284" s="727">
        <v>0</v>
      </c>
      <c r="N284" s="727">
        <v>-3575.4222400000003</v>
      </c>
      <c r="O284" s="727">
        <v>0</v>
      </c>
      <c r="P284" s="727">
        <v>-4052.6650199999999</v>
      </c>
    </row>
    <row r="285" spans="1:16" s="93" customFormat="1" ht="17.100000000000001" customHeight="1">
      <c r="A285" s="733" t="s">
        <v>276</v>
      </c>
      <c r="B285" s="727">
        <v>-505.75708000000003</v>
      </c>
      <c r="C285" s="727">
        <v>-747.99067000000002</v>
      </c>
      <c r="D285" s="727">
        <v>-542.63323000000003</v>
      </c>
      <c r="E285" s="727">
        <v>-14.811459999999999</v>
      </c>
      <c r="F285" s="727">
        <v>-443.77834999999999</v>
      </c>
      <c r="G285" s="727">
        <v>0</v>
      </c>
      <c r="H285" s="727">
        <v>-264.07185999999996</v>
      </c>
      <c r="I285" s="727">
        <v>-2066.0809199999999</v>
      </c>
      <c r="J285" s="727">
        <v>0</v>
      </c>
      <c r="K285" s="727">
        <v>0</v>
      </c>
      <c r="L285" s="727">
        <v>0</v>
      </c>
      <c r="M285" s="727">
        <v>-223.25998999999999</v>
      </c>
      <c r="N285" s="727">
        <v>-400.69114000000002</v>
      </c>
      <c r="O285" s="727">
        <v>-48.961150000000004</v>
      </c>
      <c r="P285" s="727">
        <v>-5258.0358499999993</v>
      </c>
    </row>
    <row r="286" spans="1:16" s="93" customFormat="1" ht="17.100000000000001" customHeight="1">
      <c r="A286" s="733" t="s">
        <v>277</v>
      </c>
      <c r="B286" s="727">
        <v>0</v>
      </c>
      <c r="C286" s="727">
        <v>0</v>
      </c>
      <c r="D286" s="727">
        <v>-379.59316999999999</v>
      </c>
      <c r="E286" s="727">
        <v>0</v>
      </c>
      <c r="F286" s="727">
        <v>0</v>
      </c>
      <c r="G286" s="727">
        <v>0</v>
      </c>
      <c r="H286" s="727">
        <v>0</v>
      </c>
      <c r="I286" s="727">
        <v>0</v>
      </c>
      <c r="J286" s="727">
        <v>0</v>
      </c>
      <c r="K286" s="727">
        <v>0</v>
      </c>
      <c r="L286" s="727">
        <v>0</v>
      </c>
      <c r="M286" s="727">
        <v>0</v>
      </c>
      <c r="N286" s="727">
        <v>0</v>
      </c>
      <c r="O286" s="727">
        <v>0</v>
      </c>
      <c r="P286" s="727">
        <v>-379.59316999999999</v>
      </c>
    </row>
    <row r="287" spans="1:16" s="93" customFormat="1" ht="17.100000000000001" customHeight="1" thickBot="1">
      <c r="A287" s="732" t="s">
        <v>278</v>
      </c>
      <c r="B287" s="727">
        <v>0</v>
      </c>
      <c r="C287" s="727">
        <v>-0.53022999999999998</v>
      </c>
      <c r="D287" s="727">
        <v>-13.02474</v>
      </c>
      <c r="E287" s="727">
        <v>0</v>
      </c>
      <c r="F287" s="727">
        <v>-99.341999999999999</v>
      </c>
      <c r="G287" s="727">
        <v>-104.78705000000001</v>
      </c>
      <c r="H287" s="727">
        <v>-1.31053</v>
      </c>
      <c r="I287" s="727">
        <v>0</v>
      </c>
      <c r="J287" s="727">
        <v>0</v>
      </c>
      <c r="K287" s="727">
        <v>0</v>
      </c>
      <c r="L287" s="727">
        <v>0</v>
      </c>
      <c r="M287" s="727">
        <v>0</v>
      </c>
      <c r="N287" s="727">
        <v>0</v>
      </c>
      <c r="O287" s="727">
        <v>-1.4</v>
      </c>
      <c r="P287" s="727">
        <v>-220.39454999999998</v>
      </c>
    </row>
    <row r="288" spans="1:16" s="93" customFormat="1" ht="17.100000000000001" customHeight="1" thickTop="1" thickBot="1">
      <c r="A288" s="735" t="s">
        <v>279</v>
      </c>
      <c r="B288" s="723">
        <v>149691.98355</v>
      </c>
      <c r="C288" s="723">
        <v>179270.78225999998</v>
      </c>
      <c r="D288" s="723">
        <v>142902.66134999998</v>
      </c>
      <c r="E288" s="723">
        <v>158840.0294</v>
      </c>
      <c r="F288" s="723">
        <v>101902.46277</v>
      </c>
      <c r="G288" s="723">
        <v>56658.548619999994</v>
      </c>
      <c r="H288" s="723">
        <v>74407.135500000004</v>
      </c>
      <c r="I288" s="723">
        <v>157694.21964</v>
      </c>
      <c r="J288" s="723">
        <v>1923.3515199999999</v>
      </c>
      <c r="K288" s="723">
        <v>4880.5971500000005</v>
      </c>
      <c r="L288" s="723">
        <v>136947.30283</v>
      </c>
      <c r="M288" s="723">
        <v>26236.37298</v>
      </c>
      <c r="N288" s="723">
        <v>118346.91284999999</v>
      </c>
      <c r="O288" s="723">
        <v>103454.84444</v>
      </c>
      <c r="P288" s="723">
        <v>1413157.2048599999</v>
      </c>
    </row>
    <row r="289" spans="1:16" s="93" customFormat="1" ht="17.100000000000001" customHeight="1" thickTop="1" thickBot="1">
      <c r="A289" s="731" t="s">
        <v>280</v>
      </c>
      <c r="B289" s="725">
        <v>-103605.47162000001</v>
      </c>
      <c r="C289" s="725">
        <v>-152289.88438</v>
      </c>
      <c r="D289" s="725">
        <v>-122916.10291</v>
      </c>
      <c r="E289" s="725">
        <v>-98396.986980000001</v>
      </c>
      <c r="F289" s="725">
        <v>-76144.924680000011</v>
      </c>
      <c r="G289" s="725">
        <v>-44823.121610000002</v>
      </c>
      <c r="H289" s="725">
        <v>-53985.453759999997</v>
      </c>
      <c r="I289" s="725">
        <v>-125945.51096</v>
      </c>
      <c r="J289" s="725">
        <v>-1858.49882</v>
      </c>
      <c r="K289" s="725">
        <v>-4254.4203499999994</v>
      </c>
      <c r="L289" s="725">
        <v>-114261.42415000001</v>
      </c>
      <c r="M289" s="725">
        <v>-23797.238160000001</v>
      </c>
      <c r="N289" s="725">
        <v>-60195.7575</v>
      </c>
      <c r="O289" s="725">
        <v>-87396.124790000002</v>
      </c>
      <c r="P289" s="725">
        <v>-1069870.9206699999</v>
      </c>
    </row>
    <row r="290" spans="1:16" s="93" customFormat="1" ht="17.100000000000001" customHeight="1" thickTop="1">
      <c r="A290" s="732" t="s">
        <v>281</v>
      </c>
      <c r="B290" s="727">
        <v>-43474.790399999998</v>
      </c>
      <c r="C290" s="727">
        <v>-76126.669949999996</v>
      </c>
      <c r="D290" s="727">
        <v>-46135.685829999995</v>
      </c>
      <c r="E290" s="727">
        <v>-39954.50417</v>
      </c>
      <c r="F290" s="727">
        <v>-35581.039659999995</v>
      </c>
      <c r="G290" s="727">
        <v>-20044.304039999999</v>
      </c>
      <c r="H290" s="727">
        <v>-29461.635999999999</v>
      </c>
      <c r="I290" s="727">
        <v>-74318.734629999992</v>
      </c>
      <c r="J290" s="727">
        <v>-938.10543000000007</v>
      </c>
      <c r="K290" s="727">
        <v>-2120.9483700000001</v>
      </c>
      <c r="L290" s="727">
        <v>-75549.374599999996</v>
      </c>
      <c r="M290" s="727">
        <v>-13593.880859999999</v>
      </c>
      <c r="N290" s="727">
        <v>-29874.28225</v>
      </c>
      <c r="O290" s="727">
        <v>-56092.14284</v>
      </c>
      <c r="P290" s="727">
        <v>-543266.09902999992</v>
      </c>
    </row>
    <row r="291" spans="1:16" s="93" customFormat="1" ht="17.100000000000001" customHeight="1">
      <c r="A291" s="732" t="s">
        <v>282</v>
      </c>
      <c r="B291" s="727">
        <v>-8477.2038800000009</v>
      </c>
      <c r="C291" s="727">
        <v>-17210.393090000001</v>
      </c>
      <c r="D291" s="727">
        <v>-11136.24173</v>
      </c>
      <c r="E291" s="727">
        <v>-10073.02109</v>
      </c>
      <c r="F291" s="727">
        <v>-6417.2339599999996</v>
      </c>
      <c r="G291" s="727">
        <v>-3529.6725099999999</v>
      </c>
      <c r="H291" s="727">
        <v>-4024.5620899999999</v>
      </c>
      <c r="I291" s="727">
        <v>-13759.355210000002</v>
      </c>
      <c r="J291" s="727">
        <v>-248.31695999999999</v>
      </c>
      <c r="K291" s="727">
        <v>-300.82916999999998</v>
      </c>
      <c r="L291" s="727">
        <v>-8868.4339899999995</v>
      </c>
      <c r="M291" s="727">
        <v>-1704.59545</v>
      </c>
      <c r="N291" s="727">
        <v>-4718.7616399999997</v>
      </c>
      <c r="O291" s="727">
        <v>-5223.6881299999995</v>
      </c>
      <c r="P291" s="727">
        <v>-95692.308900000004</v>
      </c>
    </row>
    <row r="292" spans="1:16" s="93" customFormat="1" ht="17.100000000000001" customHeight="1">
      <c r="A292" s="732" t="s">
        <v>283</v>
      </c>
      <c r="B292" s="727">
        <v>-1209.0481200000002</v>
      </c>
      <c r="C292" s="727">
        <v>-567.68250999999998</v>
      </c>
      <c r="D292" s="727">
        <v>-1223.38058</v>
      </c>
      <c r="E292" s="727">
        <v>-546.30687999999998</v>
      </c>
      <c r="F292" s="727">
        <v>-344.39695</v>
      </c>
      <c r="G292" s="727">
        <v>-447.51609000000002</v>
      </c>
      <c r="H292" s="727">
        <v>-576.62529000000006</v>
      </c>
      <c r="I292" s="727">
        <v>-2270.43345</v>
      </c>
      <c r="J292" s="727">
        <v>-45.61938</v>
      </c>
      <c r="K292" s="727">
        <v>-35.381279999999997</v>
      </c>
      <c r="L292" s="727">
        <v>-464.17071999999996</v>
      </c>
      <c r="M292" s="727">
        <v>-156.06452999999999</v>
      </c>
      <c r="N292" s="727">
        <v>-406.99531999999999</v>
      </c>
      <c r="O292" s="727">
        <v>-489.02345000000003</v>
      </c>
      <c r="P292" s="727">
        <v>-8782.6445500000009</v>
      </c>
    </row>
    <row r="293" spans="1:16" s="93" customFormat="1" ht="17.100000000000001" customHeight="1">
      <c r="A293" s="732" t="s">
        <v>284</v>
      </c>
      <c r="B293" s="727">
        <v>-2283.8537500000002</v>
      </c>
      <c r="C293" s="727">
        <v>-4078.02828</v>
      </c>
      <c r="D293" s="727">
        <v>-3024.9787999999999</v>
      </c>
      <c r="E293" s="727">
        <v>-2945.1257000000001</v>
      </c>
      <c r="F293" s="727">
        <v>-1411.05645</v>
      </c>
      <c r="G293" s="727">
        <v>-1488.98848</v>
      </c>
      <c r="H293" s="727">
        <v>-1428.21081</v>
      </c>
      <c r="I293" s="727">
        <v>-3558.1871900000001</v>
      </c>
      <c r="J293" s="727">
        <v>-68.079239999999999</v>
      </c>
      <c r="K293" s="727">
        <v>-380.8997</v>
      </c>
      <c r="L293" s="727">
        <v>-2274.9383900000003</v>
      </c>
      <c r="M293" s="727">
        <v>-1171.9216100000001</v>
      </c>
      <c r="N293" s="727">
        <v>-1897.09005</v>
      </c>
      <c r="O293" s="727">
        <v>-2454.0754100000004</v>
      </c>
      <c r="P293" s="727">
        <v>-28465.433860000001</v>
      </c>
    </row>
    <row r="294" spans="1:16" s="93" customFormat="1" ht="17.100000000000001" customHeight="1">
      <c r="A294" s="732" t="s">
        <v>285</v>
      </c>
      <c r="B294" s="727">
        <v>-14029.203609999999</v>
      </c>
      <c r="C294" s="727">
        <v>-11949.821689999999</v>
      </c>
      <c r="D294" s="727">
        <v>-16160.603279999999</v>
      </c>
      <c r="E294" s="727">
        <v>-13815.082329999999</v>
      </c>
      <c r="F294" s="727">
        <v>-9540.0122499999998</v>
      </c>
      <c r="G294" s="727">
        <v>-3677.4345099999996</v>
      </c>
      <c r="H294" s="727">
        <v>-2247.7187799999997</v>
      </c>
      <c r="I294" s="727">
        <v>-7243.51314</v>
      </c>
      <c r="J294" s="727">
        <v>-194.86387999999999</v>
      </c>
      <c r="K294" s="727">
        <v>-614.79716000000008</v>
      </c>
      <c r="L294" s="727">
        <v>-6798.5515099999993</v>
      </c>
      <c r="M294" s="727">
        <v>-1195.8351200000002</v>
      </c>
      <c r="N294" s="727">
        <v>-3917.0154600000001</v>
      </c>
      <c r="O294" s="727">
        <v>-4500.7161500000002</v>
      </c>
      <c r="P294" s="727">
        <v>-95885.168870000009</v>
      </c>
    </row>
    <row r="295" spans="1:16" s="93" customFormat="1" ht="17.100000000000001" customHeight="1">
      <c r="A295" s="732" t="s">
        <v>286</v>
      </c>
      <c r="B295" s="727">
        <v>-1680.2178100000001</v>
      </c>
      <c r="C295" s="727">
        <v>-5690.6300099999999</v>
      </c>
      <c r="D295" s="727">
        <v>-4225.6301700000004</v>
      </c>
      <c r="E295" s="727">
        <v>-3034.1299399999998</v>
      </c>
      <c r="F295" s="727">
        <v>-2139.1175200000002</v>
      </c>
      <c r="G295" s="727">
        <v>-1018.27603</v>
      </c>
      <c r="H295" s="727">
        <v>-1726.2026499999999</v>
      </c>
      <c r="I295" s="727">
        <v>-2635.3592899999999</v>
      </c>
      <c r="J295" s="727">
        <v>-69.990279999999998</v>
      </c>
      <c r="K295" s="727">
        <v>-29.69351</v>
      </c>
      <c r="L295" s="727">
        <v>-1192.4392399999999</v>
      </c>
      <c r="M295" s="727">
        <v>-304.47712000000001</v>
      </c>
      <c r="N295" s="727">
        <v>-792.41031999999996</v>
      </c>
      <c r="O295" s="727">
        <v>-844.50992000000008</v>
      </c>
      <c r="P295" s="727">
        <v>-25383.08381</v>
      </c>
    </row>
    <row r="296" spans="1:16" s="93" customFormat="1" ht="17.100000000000001" customHeight="1">
      <c r="A296" s="732" t="s">
        <v>287</v>
      </c>
      <c r="B296" s="727">
        <v>-4649.3520899999994</v>
      </c>
      <c r="C296" s="727">
        <v>-9357.4841400000005</v>
      </c>
      <c r="D296" s="727">
        <v>-6793.6794600000003</v>
      </c>
      <c r="E296" s="727">
        <v>-4452.5809600000002</v>
      </c>
      <c r="F296" s="727">
        <v>-2802.9119100000003</v>
      </c>
      <c r="G296" s="727">
        <v>-1522.77252</v>
      </c>
      <c r="H296" s="727">
        <v>-1961.9875400000001</v>
      </c>
      <c r="I296" s="727">
        <v>-4806.8580999999995</v>
      </c>
      <c r="J296" s="727">
        <v>-45.081989999999998</v>
      </c>
      <c r="K296" s="727">
        <v>-150.92171999999999</v>
      </c>
      <c r="L296" s="727">
        <v>-2742.73758</v>
      </c>
      <c r="M296" s="727">
        <v>-1100.9204</v>
      </c>
      <c r="N296" s="727">
        <v>-3556.6932000000002</v>
      </c>
      <c r="O296" s="727">
        <v>-2861.4596000000001</v>
      </c>
      <c r="P296" s="727">
        <v>-46805.441210000005</v>
      </c>
    </row>
    <row r="297" spans="1:16" s="93" customFormat="1" ht="17.100000000000001" customHeight="1">
      <c r="A297" s="732" t="s">
        <v>288</v>
      </c>
      <c r="B297" s="727">
        <v>-1411.60904</v>
      </c>
      <c r="C297" s="727">
        <v>-31.284320000000001</v>
      </c>
      <c r="D297" s="727">
        <v>-3029.8866600000001</v>
      </c>
      <c r="E297" s="727">
        <v>-992.93709999999999</v>
      </c>
      <c r="F297" s="727">
        <v>-1870.7392500000001</v>
      </c>
      <c r="G297" s="727">
        <v>-1137.404</v>
      </c>
      <c r="H297" s="727">
        <v>-572.07456000000002</v>
      </c>
      <c r="I297" s="727">
        <v>-1537.59088</v>
      </c>
      <c r="J297" s="727">
        <v>-42.318239999999996</v>
      </c>
      <c r="K297" s="727">
        <v>-54.654660000000007</v>
      </c>
      <c r="L297" s="727">
        <v>-136.97893999999999</v>
      </c>
      <c r="M297" s="727">
        <v>-462.72465</v>
      </c>
      <c r="N297" s="727">
        <v>-2901.2206699999997</v>
      </c>
      <c r="O297" s="727">
        <v>-520.29842999999994</v>
      </c>
      <c r="P297" s="727">
        <v>-14701.7214</v>
      </c>
    </row>
    <row r="298" spans="1:16" s="93" customFormat="1" ht="17.100000000000001" customHeight="1" thickBot="1">
      <c r="A298" s="732" t="s">
        <v>289</v>
      </c>
      <c r="B298" s="727">
        <v>-26390.192920000001</v>
      </c>
      <c r="C298" s="727">
        <v>-27277.89039</v>
      </c>
      <c r="D298" s="727">
        <v>-31186.016399999997</v>
      </c>
      <c r="E298" s="727">
        <v>-22583.29881</v>
      </c>
      <c r="F298" s="727">
        <v>-16038.416730000001</v>
      </c>
      <c r="G298" s="727">
        <v>-11956.753429999999</v>
      </c>
      <c r="H298" s="727">
        <v>-11986.436039999999</v>
      </c>
      <c r="I298" s="727">
        <v>-15815.479069999999</v>
      </c>
      <c r="J298" s="727">
        <v>-206.12342000000001</v>
      </c>
      <c r="K298" s="727">
        <v>-566.29478000000006</v>
      </c>
      <c r="L298" s="727">
        <v>-16233.79918</v>
      </c>
      <c r="M298" s="727">
        <v>-4106.8184199999996</v>
      </c>
      <c r="N298" s="727">
        <v>-12131.28859</v>
      </c>
      <c r="O298" s="727">
        <v>-14410.210859999999</v>
      </c>
      <c r="P298" s="727">
        <v>-210889.01903999998</v>
      </c>
    </row>
    <row r="299" spans="1:16" s="93" customFormat="1" ht="17.100000000000001" customHeight="1" thickTop="1" thickBot="1">
      <c r="A299" s="736" t="s">
        <v>290</v>
      </c>
      <c r="B299" s="725">
        <v>46086.511930000001</v>
      </c>
      <c r="C299" s="725">
        <v>26980.89788</v>
      </c>
      <c r="D299" s="725">
        <v>19986.558440000001</v>
      </c>
      <c r="E299" s="725">
        <v>60443.042420000005</v>
      </c>
      <c r="F299" s="725">
        <v>25757.538089999998</v>
      </c>
      <c r="G299" s="725">
        <v>11835.427009999999</v>
      </c>
      <c r="H299" s="725">
        <v>20421.68174</v>
      </c>
      <c r="I299" s="725">
        <v>31748.70868</v>
      </c>
      <c r="J299" s="725">
        <v>64.852699999999999</v>
      </c>
      <c r="K299" s="725">
        <v>626.17680000000007</v>
      </c>
      <c r="L299" s="725">
        <v>22685.878679999998</v>
      </c>
      <c r="M299" s="725">
        <v>2439.1348199999998</v>
      </c>
      <c r="N299" s="725">
        <v>58151.155350000001</v>
      </c>
      <c r="O299" s="725">
        <v>16058.719650000001</v>
      </c>
      <c r="P299" s="725">
        <v>343286.28418999998</v>
      </c>
    </row>
    <row r="300" spans="1:16" s="93" customFormat="1" ht="17.100000000000001" customHeight="1" thickTop="1">
      <c r="A300" s="740" t="s">
        <v>291</v>
      </c>
      <c r="B300" s="727">
        <v>-5183.6357600000001</v>
      </c>
      <c r="C300" s="727">
        <v>15.483129999999999</v>
      </c>
      <c r="D300" s="727">
        <v>-112.89292999999999</v>
      </c>
      <c r="E300" s="727">
        <v>-25922.196260000001</v>
      </c>
      <c r="F300" s="727">
        <v>-252.72221999999999</v>
      </c>
      <c r="G300" s="727">
        <v>-22794.22695</v>
      </c>
      <c r="H300" s="727">
        <v>7.9371999999999998</v>
      </c>
      <c r="I300" s="727">
        <v>2.1704400000000001</v>
      </c>
      <c r="J300" s="727">
        <v>-0.52821000000000007</v>
      </c>
      <c r="K300" s="727">
        <v>-27.824840000000002</v>
      </c>
      <c r="L300" s="727">
        <v>66.279139999999998</v>
      </c>
      <c r="M300" s="727">
        <v>23.494409999999998</v>
      </c>
      <c r="N300" s="727">
        <v>0.19328999999999999</v>
      </c>
      <c r="O300" s="727">
        <v>0.32972000000000001</v>
      </c>
      <c r="P300" s="727">
        <v>-54178.139840000003</v>
      </c>
    </row>
    <row r="301" spans="1:16" s="93" customFormat="1" ht="17.100000000000001" customHeight="1">
      <c r="A301" s="733" t="s">
        <v>292</v>
      </c>
      <c r="B301" s="727">
        <v>-5379.2201999999997</v>
      </c>
      <c r="C301" s="727">
        <v>0</v>
      </c>
      <c r="D301" s="727">
        <v>-317.35225000000003</v>
      </c>
      <c r="E301" s="727">
        <v>-25915.243989999999</v>
      </c>
      <c r="F301" s="727">
        <v>-254.4263</v>
      </c>
      <c r="G301" s="727">
        <v>-22805.96516</v>
      </c>
      <c r="H301" s="727">
        <v>-3.9300000000000003E-3</v>
      </c>
      <c r="I301" s="727">
        <v>0</v>
      </c>
      <c r="J301" s="727">
        <v>-0.52821000000000007</v>
      </c>
      <c r="K301" s="727">
        <v>-27.824840000000002</v>
      </c>
      <c r="L301" s="727">
        <v>0</v>
      </c>
      <c r="M301" s="727">
        <v>1.49E-3</v>
      </c>
      <c r="N301" s="727">
        <v>0</v>
      </c>
      <c r="O301" s="727">
        <v>0</v>
      </c>
      <c r="P301" s="727">
        <v>-54700.563390000003</v>
      </c>
    </row>
    <row r="302" spans="1:16" s="93" customFormat="1" ht="17.100000000000001" customHeight="1">
      <c r="A302" s="733" t="s">
        <v>293</v>
      </c>
      <c r="B302" s="727">
        <v>195.58444</v>
      </c>
      <c r="C302" s="727">
        <v>15.483129999999999</v>
      </c>
      <c r="D302" s="727">
        <v>204.45932000000002</v>
      </c>
      <c r="E302" s="727">
        <v>-6.9522700000000004</v>
      </c>
      <c r="F302" s="727">
        <v>1.7040799999999998</v>
      </c>
      <c r="G302" s="727">
        <v>11.738209999999999</v>
      </c>
      <c r="H302" s="727">
        <v>7.9411300000000002</v>
      </c>
      <c r="I302" s="727">
        <v>2.1704400000000001</v>
      </c>
      <c r="J302" s="727">
        <v>0</v>
      </c>
      <c r="K302" s="727">
        <v>0</v>
      </c>
      <c r="L302" s="727">
        <v>66.279139999999998</v>
      </c>
      <c r="M302" s="727">
        <v>23.492919999999998</v>
      </c>
      <c r="N302" s="727">
        <v>0.19328999999999999</v>
      </c>
      <c r="O302" s="727">
        <v>0.32972000000000001</v>
      </c>
      <c r="P302" s="727">
        <v>522.42354999999998</v>
      </c>
    </row>
    <row r="303" spans="1:16" s="93" customFormat="1" ht="17.100000000000001" customHeight="1">
      <c r="A303" s="740" t="s">
        <v>294</v>
      </c>
      <c r="B303" s="727">
        <v>5206.8527899999999</v>
      </c>
      <c r="C303" s="727">
        <v>-267.44605000000001</v>
      </c>
      <c r="D303" s="727">
        <v>-180.31197</v>
      </c>
      <c r="E303" s="727">
        <v>25838.335370000001</v>
      </c>
      <c r="F303" s="727">
        <v>9.5386600000000001</v>
      </c>
      <c r="G303" s="727">
        <v>22886.691039999998</v>
      </c>
      <c r="H303" s="727">
        <v>-6.4721899999999994</v>
      </c>
      <c r="I303" s="727">
        <v>-9.1983799999999984</v>
      </c>
      <c r="J303" s="727">
        <v>0</v>
      </c>
      <c r="K303" s="727">
        <v>18.72532</v>
      </c>
      <c r="L303" s="727">
        <v>-32.39302</v>
      </c>
      <c r="M303" s="727">
        <v>-4.6601800000000004</v>
      </c>
      <c r="N303" s="727">
        <v>0</v>
      </c>
      <c r="O303" s="727">
        <v>-0.17980000000000002</v>
      </c>
      <c r="P303" s="727">
        <v>53459.481590000003</v>
      </c>
    </row>
    <row r="304" spans="1:16" s="93" customFormat="1" ht="17.100000000000001" customHeight="1">
      <c r="A304" s="733" t="s">
        <v>295</v>
      </c>
      <c r="B304" s="727">
        <v>5253.9864900000002</v>
      </c>
      <c r="C304" s="727">
        <v>-193.93535999999997</v>
      </c>
      <c r="D304" s="727">
        <v>1.6100000000000001E-3</v>
      </c>
      <c r="E304" s="727">
        <v>25854.434069999999</v>
      </c>
      <c r="F304" s="727">
        <v>10.73968</v>
      </c>
      <c r="G304" s="727">
        <v>22903.944780000002</v>
      </c>
      <c r="H304" s="727">
        <v>-2.366E-2</v>
      </c>
      <c r="I304" s="727">
        <v>0</v>
      </c>
      <c r="J304" s="727">
        <v>0</v>
      </c>
      <c r="K304" s="727">
        <v>18.72532</v>
      </c>
      <c r="L304" s="727">
        <v>0</v>
      </c>
      <c r="M304" s="727">
        <v>-2.2000000000000001E-4</v>
      </c>
      <c r="N304" s="727">
        <v>0</v>
      </c>
      <c r="O304" s="727">
        <v>0</v>
      </c>
      <c r="P304" s="727">
        <v>53847.872710000003</v>
      </c>
    </row>
    <row r="305" spans="1:16" s="93" customFormat="1" ht="17.100000000000001" customHeight="1" thickBot="1">
      <c r="A305" s="733" t="s">
        <v>296</v>
      </c>
      <c r="B305" s="727">
        <v>-47.133699999999997</v>
      </c>
      <c r="C305" s="727">
        <v>-73.510689999999997</v>
      </c>
      <c r="D305" s="727">
        <v>-180.31357999999997</v>
      </c>
      <c r="E305" s="727">
        <v>-16.098700000000001</v>
      </c>
      <c r="F305" s="727">
        <v>-1.20102</v>
      </c>
      <c r="G305" s="727">
        <v>-17.253740000000001</v>
      </c>
      <c r="H305" s="727">
        <v>-6.4485299999999999</v>
      </c>
      <c r="I305" s="727">
        <v>-9.1983799999999984</v>
      </c>
      <c r="J305" s="727">
        <v>0</v>
      </c>
      <c r="K305" s="727">
        <v>0</v>
      </c>
      <c r="L305" s="727">
        <v>-32.39302</v>
      </c>
      <c r="M305" s="727">
        <v>-4.6599599999999999</v>
      </c>
      <c r="N305" s="727">
        <v>0</v>
      </c>
      <c r="O305" s="727">
        <v>-0.17980000000000002</v>
      </c>
      <c r="P305" s="727">
        <v>-388.39112</v>
      </c>
    </row>
    <row r="306" spans="1:16" s="93" customFormat="1" ht="17.100000000000001" customHeight="1" thickTop="1" thickBot="1">
      <c r="A306" s="731" t="s">
        <v>297</v>
      </c>
      <c r="B306" s="751">
        <v>46109.72896</v>
      </c>
      <c r="C306" s="751">
        <v>26728.934960000002</v>
      </c>
      <c r="D306" s="751">
        <v>19693.35354</v>
      </c>
      <c r="E306" s="751">
        <v>60359.181530000002</v>
      </c>
      <c r="F306" s="751">
        <v>25514.354530000001</v>
      </c>
      <c r="G306" s="751">
        <v>11927.891099999999</v>
      </c>
      <c r="H306" s="751">
        <v>20423.14675</v>
      </c>
      <c r="I306" s="751">
        <v>31741.68074</v>
      </c>
      <c r="J306" s="751">
        <v>64.324489999999997</v>
      </c>
      <c r="K306" s="751">
        <v>617.07727999999997</v>
      </c>
      <c r="L306" s="751">
        <v>22719.764800000001</v>
      </c>
      <c r="M306" s="751">
        <v>2457.9690499999997</v>
      </c>
      <c r="N306" s="751">
        <v>58151.348640000004</v>
      </c>
      <c r="O306" s="751">
        <v>16058.869570000001</v>
      </c>
      <c r="P306" s="751">
        <v>342567.62594</v>
      </c>
    </row>
    <row r="307" spans="1:16" s="93" customFormat="1" ht="17.100000000000001" customHeight="1" thickTop="1" thickBot="1">
      <c r="A307" s="733" t="s">
        <v>298</v>
      </c>
      <c r="B307" s="750">
        <v>378.44416999999999</v>
      </c>
      <c r="C307" s="750">
        <v>0</v>
      </c>
      <c r="D307" s="750">
        <v>1057.5391100000002</v>
      </c>
      <c r="E307" s="750">
        <v>4.33622</v>
      </c>
      <c r="F307" s="750">
        <v>122.95074000000001</v>
      </c>
      <c r="G307" s="750">
        <v>0</v>
      </c>
      <c r="H307" s="750">
        <v>7.9671599999999998</v>
      </c>
      <c r="I307" s="750">
        <v>0</v>
      </c>
      <c r="J307" s="750">
        <v>0</v>
      </c>
      <c r="K307" s="750">
        <v>0</v>
      </c>
      <c r="L307" s="750">
        <v>366.35115999999999</v>
      </c>
      <c r="M307" s="750">
        <v>0</v>
      </c>
      <c r="N307" s="750">
        <v>0</v>
      </c>
      <c r="O307" s="750">
        <v>182.35704000000001</v>
      </c>
      <c r="P307" s="750">
        <v>2119.9456</v>
      </c>
    </row>
    <row r="308" spans="1:16" s="93" customFormat="1" ht="17.100000000000001" customHeight="1" thickTop="1" thickBot="1">
      <c r="A308" s="736" t="s">
        <v>299</v>
      </c>
      <c r="B308" s="751">
        <v>46488.173130000003</v>
      </c>
      <c r="C308" s="751">
        <v>26728.934960000002</v>
      </c>
      <c r="D308" s="751">
        <v>20750.892649999998</v>
      </c>
      <c r="E308" s="751">
        <v>60363.517749999999</v>
      </c>
      <c r="F308" s="751">
        <v>25637.305270000001</v>
      </c>
      <c r="G308" s="751">
        <v>11927.891099999999</v>
      </c>
      <c r="H308" s="751">
        <v>20431.11391</v>
      </c>
      <c r="I308" s="751">
        <v>31741.68074</v>
      </c>
      <c r="J308" s="751">
        <v>64.324489999999997</v>
      </c>
      <c r="K308" s="751">
        <v>617.07727999999997</v>
      </c>
      <c r="L308" s="751">
        <v>23086.115959999999</v>
      </c>
      <c r="M308" s="751">
        <v>2457.9690499999997</v>
      </c>
      <c r="N308" s="751">
        <v>58151.348640000004</v>
      </c>
      <c r="O308" s="751">
        <v>16241.22661</v>
      </c>
      <c r="P308" s="751">
        <v>344687.57154000003</v>
      </c>
    </row>
    <row r="309" spans="1:16" s="93" customFormat="1" ht="17.100000000000001" customHeight="1" thickTop="1" thickBot="1">
      <c r="A309" s="732" t="s">
        <v>300</v>
      </c>
      <c r="B309" s="750">
        <v>50</v>
      </c>
      <c r="C309" s="750">
        <v>0</v>
      </c>
      <c r="D309" s="750">
        <v>1334.62437</v>
      </c>
      <c r="E309" s="750">
        <v>123.98363000000001</v>
      </c>
      <c r="F309" s="750">
        <v>-10.141080000000001</v>
      </c>
      <c r="G309" s="750">
        <v>0</v>
      </c>
      <c r="H309" s="750">
        <v>707.53562999999997</v>
      </c>
      <c r="I309" s="750">
        <v>-60.668999999999997</v>
      </c>
      <c r="J309" s="750">
        <v>0</v>
      </c>
      <c r="K309" s="750">
        <v>1.84917</v>
      </c>
      <c r="L309" s="750">
        <v>0</v>
      </c>
      <c r="M309" s="750">
        <v>-66.729619999999997</v>
      </c>
      <c r="N309" s="750">
        <v>0</v>
      </c>
      <c r="O309" s="750">
        <v>53.378500000000003</v>
      </c>
      <c r="P309" s="750">
        <v>2133.8316</v>
      </c>
    </row>
    <row r="310" spans="1:16" s="93" customFormat="1" ht="17.100000000000001" customHeight="1" thickTop="1" thickBot="1">
      <c r="A310" s="731" t="s">
        <v>301</v>
      </c>
      <c r="B310" s="751">
        <v>46538.173130000003</v>
      </c>
      <c r="C310" s="751">
        <v>26728.934960000002</v>
      </c>
      <c r="D310" s="751">
        <v>22085.517019999999</v>
      </c>
      <c r="E310" s="751">
        <v>60487.501380000002</v>
      </c>
      <c r="F310" s="751">
        <v>25627.164190000003</v>
      </c>
      <c r="G310" s="751">
        <v>11927.891099999999</v>
      </c>
      <c r="H310" s="751">
        <v>21138.649539999999</v>
      </c>
      <c r="I310" s="751">
        <v>31681.011739999998</v>
      </c>
      <c r="J310" s="751">
        <v>64.324489999999997</v>
      </c>
      <c r="K310" s="751">
        <v>618.92644999999993</v>
      </c>
      <c r="L310" s="751">
        <v>23086.115959999999</v>
      </c>
      <c r="M310" s="751">
        <v>2391.2394300000001</v>
      </c>
      <c r="N310" s="751">
        <v>58151.348640000004</v>
      </c>
      <c r="O310" s="751">
        <v>16294.605109999999</v>
      </c>
      <c r="P310" s="751">
        <v>346821.40314000001</v>
      </c>
    </row>
    <row r="311" spans="1:16" s="93" customFormat="1" ht="17.100000000000001" customHeight="1" thickTop="1" thickBot="1">
      <c r="A311" s="732" t="s">
        <v>302</v>
      </c>
      <c r="B311" s="750">
        <v>0</v>
      </c>
      <c r="C311" s="750">
        <v>0</v>
      </c>
      <c r="D311" s="750">
        <v>0</v>
      </c>
      <c r="E311" s="750">
        <v>0</v>
      </c>
      <c r="F311" s="750">
        <v>0</v>
      </c>
      <c r="G311" s="750">
        <v>0</v>
      </c>
      <c r="H311" s="750">
        <v>0</v>
      </c>
      <c r="I311" s="750">
        <v>0</v>
      </c>
      <c r="J311" s="750">
        <v>0</v>
      </c>
      <c r="K311" s="750">
        <v>0</v>
      </c>
      <c r="L311" s="750">
        <v>0</v>
      </c>
      <c r="M311" s="750">
        <v>0</v>
      </c>
      <c r="N311" s="750">
        <v>0</v>
      </c>
      <c r="O311" s="750">
        <v>0</v>
      </c>
      <c r="P311" s="750">
        <v>0</v>
      </c>
    </row>
    <row r="312" spans="1:16" s="93" customFormat="1" ht="17.100000000000001" customHeight="1" thickTop="1" thickBot="1">
      <c r="A312" s="736" t="s">
        <v>303</v>
      </c>
      <c r="B312" s="751">
        <v>46538.173130000003</v>
      </c>
      <c r="C312" s="751">
        <v>26728.934960000002</v>
      </c>
      <c r="D312" s="751">
        <v>22085.517019999999</v>
      </c>
      <c r="E312" s="751">
        <v>60487.501380000002</v>
      </c>
      <c r="F312" s="751">
        <v>25627.164190000003</v>
      </c>
      <c r="G312" s="751">
        <v>11927.891099999999</v>
      </c>
      <c r="H312" s="751">
        <v>21138.649539999999</v>
      </c>
      <c r="I312" s="751">
        <v>31681.011739999998</v>
      </c>
      <c r="J312" s="751">
        <v>64.324489999999997</v>
      </c>
      <c r="K312" s="751">
        <v>618.92644999999993</v>
      </c>
      <c r="L312" s="751">
        <v>23086.115959999999</v>
      </c>
      <c r="M312" s="751">
        <v>2391.2394300000001</v>
      </c>
      <c r="N312" s="751">
        <v>58151.348640000004</v>
      </c>
      <c r="O312" s="751">
        <v>16294.605109999999</v>
      </c>
      <c r="P312" s="751">
        <v>346821.40314000001</v>
      </c>
    </row>
    <row r="313" spans="1:16" s="93" customFormat="1" ht="17.100000000000001" customHeight="1" thickTop="1" thickBot="1">
      <c r="A313" s="740" t="s">
        <v>304</v>
      </c>
      <c r="B313" s="750">
        <v>-9445.0836799999997</v>
      </c>
      <c r="C313" s="750">
        <v>-7477.4</v>
      </c>
      <c r="D313" s="750">
        <v>-6665.45694</v>
      </c>
      <c r="E313" s="750">
        <v>-23478.330999999998</v>
      </c>
      <c r="F313" s="750">
        <v>-4989.0959999999995</v>
      </c>
      <c r="G313" s="750">
        <v>-4299.7889999999998</v>
      </c>
      <c r="H313" s="750">
        <v>-7468.9139999999998</v>
      </c>
      <c r="I313" s="750">
        <v>-9878.4</v>
      </c>
      <c r="J313" s="750">
        <v>0</v>
      </c>
      <c r="K313" s="750">
        <v>0</v>
      </c>
      <c r="L313" s="750">
        <v>-5008.1657500000001</v>
      </c>
      <c r="M313" s="750">
        <v>0</v>
      </c>
      <c r="N313" s="750">
        <v>-4479.58</v>
      </c>
      <c r="O313" s="750">
        <v>-3900</v>
      </c>
      <c r="P313" s="750">
        <v>-87090.216370000009</v>
      </c>
    </row>
    <row r="314" spans="1:16" s="93" customFormat="1" ht="17.100000000000001" customHeight="1" thickTop="1" thickBot="1">
      <c r="A314" s="736" t="s">
        <v>305</v>
      </c>
      <c r="B314" s="751">
        <v>37093.089449999999</v>
      </c>
      <c r="C314" s="751">
        <v>19251.534960000001</v>
      </c>
      <c r="D314" s="751">
        <v>15420.060079999999</v>
      </c>
      <c r="E314" s="751">
        <v>37009.170380000003</v>
      </c>
      <c r="F314" s="751">
        <v>20638.068190000002</v>
      </c>
      <c r="G314" s="751">
        <v>7628.1021000000001</v>
      </c>
      <c r="H314" s="751">
        <v>13669.73554</v>
      </c>
      <c r="I314" s="751">
        <v>21802.611739999997</v>
      </c>
      <c r="J314" s="751">
        <v>64.324489999999997</v>
      </c>
      <c r="K314" s="751">
        <v>618.92644999999993</v>
      </c>
      <c r="L314" s="751">
        <v>18077.950210000003</v>
      </c>
      <c r="M314" s="751">
        <v>2391.2394300000001</v>
      </c>
      <c r="N314" s="751">
        <v>53671.768640000002</v>
      </c>
      <c r="O314" s="751">
        <v>12394.605109999999</v>
      </c>
      <c r="P314" s="751">
        <v>259731.18677</v>
      </c>
    </row>
    <row r="315" spans="1:16" s="93" customFormat="1" ht="9.75" customHeight="1" thickTop="1" thickBot="1">
      <c r="A315" s="753"/>
      <c r="B315" s="754"/>
      <c r="C315" s="754"/>
      <c r="D315" s="754"/>
      <c r="E315" s="754"/>
      <c r="F315" s="754"/>
      <c r="G315" s="754"/>
      <c r="H315" s="754"/>
      <c r="I315" s="754"/>
      <c r="J315" s="754"/>
      <c r="K315" s="754"/>
      <c r="L315" s="754"/>
      <c r="M315" s="754"/>
      <c r="N315" s="754"/>
      <c r="O315" s="754"/>
      <c r="P315" s="754"/>
    </row>
    <row r="316" spans="1:16" s="93" customFormat="1" ht="12.75" thickTop="1">
      <c r="A316" s="732"/>
      <c r="B316" s="504"/>
      <c r="C316" s="504"/>
      <c r="D316" s="504"/>
      <c r="E316" s="504"/>
      <c r="F316" s="504"/>
      <c r="G316" s="504"/>
      <c r="H316" s="504"/>
      <c r="I316" s="504"/>
      <c r="J316" s="504"/>
      <c r="K316" s="504"/>
      <c r="L316" s="504"/>
      <c r="M316" s="504"/>
      <c r="N316" s="504"/>
      <c r="O316" s="504"/>
      <c r="P316" s="504"/>
    </row>
    <row r="317" spans="1:16" s="93" customFormat="1" ht="12">
      <c r="A317" s="1020"/>
      <c r="I317" s="504"/>
      <c r="J317" s="504"/>
      <c r="K317" s="504"/>
      <c r="L317" s="504"/>
      <c r="M317" s="504"/>
      <c r="N317" s="504"/>
      <c r="O317" s="504"/>
      <c r="P317" s="504"/>
    </row>
    <row r="318" spans="1:16" s="93" customFormat="1" ht="12">
      <c r="A318" s="1020"/>
    </row>
    <row r="319" spans="1:16" s="93" customFormat="1" ht="12">
      <c r="A319" s="1020"/>
    </row>
    <row r="320" spans="1:16" s="93" customFormat="1" ht="12">
      <c r="A320" s="1020"/>
    </row>
    <row r="321" spans="1:1" s="93" customFormat="1" ht="12">
      <c r="A321" s="1020"/>
    </row>
    <row r="322" spans="1:1" s="93" customFormat="1" ht="12">
      <c r="A322" s="1020"/>
    </row>
    <row r="323" spans="1:1" s="93" customFormat="1" ht="12">
      <c r="A323" s="1020"/>
    </row>
    <row r="324" spans="1:1" s="93" customFormat="1" ht="12">
      <c r="A324" s="1020"/>
    </row>
    <row r="325" spans="1:1" s="93" customFormat="1" ht="12">
      <c r="A325" s="1020"/>
    </row>
    <row r="326" spans="1:1" s="93" customFormat="1" ht="12">
      <c r="A326" s="1020"/>
    </row>
    <row r="327" spans="1:1" s="93" customFormat="1" ht="12">
      <c r="A327" s="1020"/>
    </row>
    <row r="328" spans="1:1" s="93" customFormat="1" ht="12">
      <c r="A328" s="1020"/>
    </row>
    <row r="329" spans="1:1" s="93" customFormat="1" ht="12">
      <c r="A329" s="1020"/>
    </row>
    <row r="330" spans="1:1" s="93" customFormat="1" ht="12">
      <c r="A330" s="1020"/>
    </row>
    <row r="331" spans="1:1" s="93" customFormat="1" ht="12">
      <c r="A331" s="1020"/>
    </row>
    <row r="332" spans="1:1" s="93" customFormat="1" ht="12">
      <c r="A332" s="1020"/>
    </row>
    <row r="333" spans="1:1" s="93" customFormat="1" ht="12">
      <c r="A333" s="1020"/>
    </row>
    <row r="334" spans="1:1" s="93" customFormat="1" ht="12">
      <c r="A334" s="1020"/>
    </row>
    <row r="335" spans="1:1" s="93" customFormat="1" ht="12">
      <c r="A335" s="1020"/>
    </row>
    <row r="336" spans="1:1" s="93" customFormat="1" ht="12">
      <c r="A336" s="1020"/>
    </row>
    <row r="337" spans="1:9" s="93" customFormat="1" ht="12">
      <c r="A337" s="1020"/>
    </row>
    <row r="338" spans="1:9" s="93" customFormat="1" ht="12">
      <c r="A338" s="1020"/>
    </row>
    <row r="339" spans="1:9" s="93" customFormat="1" ht="12">
      <c r="A339" s="1020"/>
    </row>
    <row r="340" spans="1:9" s="93" customFormat="1" ht="12">
      <c r="A340" s="1020"/>
    </row>
    <row r="341" spans="1:9" s="93" customFormat="1" ht="12">
      <c r="A341" s="1020"/>
    </row>
    <row r="342" spans="1:9" s="93" customFormat="1" ht="12">
      <c r="A342" s="1020"/>
    </row>
    <row r="343" spans="1:9" s="93" customFormat="1" ht="12">
      <c r="A343" s="1020"/>
    </row>
    <row r="344" spans="1:9" s="93" customFormat="1" ht="12">
      <c r="A344" s="1020"/>
    </row>
    <row r="345" spans="1:9" s="93" customFormat="1" ht="12">
      <c r="A345" s="1020"/>
      <c r="I345" s="748"/>
    </row>
    <row r="346" spans="1:9" s="93" customFormat="1" ht="12">
      <c r="A346" s="1020"/>
      <c r="I346" s="748"/>
    </row>
    <row r="347" spans="1:9" s="93" customFormat="1" ht="12">
      <c r="A347" s="1020"/>
      <c r="I347" s="748"/>
    </row>
    <row r="348" spans="1:9" s="93" customFormat="1" ht="12">
      <c r="A348" s="1020"/>
      <c r="I348" s="748"/>
    </row>
    <row r="349" spans="1:9" s="93" customFormat="1" ht="12">
      <c r="A349" s="1020"/>
      <c r="I349" s="748"/>
    </row>
    <row r="350" spans="1:9" s="93" customFormat="1" ht="12">
      <c r="A350" s="1020"/>
      <c r="I350" s="748"/>
    </row>
    <row r="351" spans="1:9" s="93" customFormat="1" ht="12">
      <c r="A351" s="1020"/>
      <c r="I351" s="748"/>
    </row>
    <row r="352" spans="1:9" s="93" customFormat="1" ht="12">
      <c r="A352" s="1020"/>
      <c r="I352" s="748"/>
    </row>
    <row r="353" spans="1:9" s="93" customFormat="1" ht="12">
      <c r="A353" s="1020"/>
      <c r="I353" s="748"/>
    </row>
    <row r="354" spans="1:9" s="93" customFormat="1" ht="12">
      <c r="A354" s="1020"/>
      <c r="I354" s="748"/>
    </row>
    <row r="355" spans="1:9" s="93" customFormat="1" ht="12">
      <c r="A355" s="1020"/>
      <c r="I355" s="748"/>
    </row>
    <row r="356" spans="1:9" s="93" customFormat="1" ht="12">
      <c r="A356" s="1020"/>
      <c r="I356" s="748"/>
    </row>
    <row r="357" spans="1:9" s="93" customFormat="1" ht="12">
      <c r="A357" s="1020"/>
      <c r="I357" s="748"/>
    </row>
    <row r="358" spans="1:9" s="93" customFormat="1" ht="12">
      <c r="A358" s="1020"/>
      <c r="I358" s="748"/>
    </row>
    <row r="359" spans="1:9" s="93" customFormat="1" ht="12">
      <c r="A359" s="1020"/>
      <c r="I359" s="748"/>
    </row>
    <row r="360" spans="1:9" s="93" customFormat="1" ht="12">
      <c r="A360" s="1020"/>
      <c r="I360" s="748"/>
    </row>
    <row r="361" spans="1:9" s="93" customFormat="1" ht="12">
      <c r="A361" s="1020"/>
      <c r="I361" s="748"/>
    </row>
    <row r="362" spans="1:9" s="93" customFormat="1" ht="12">
      <c r="A362" s="1020"/>
      <c r="I362" s="748"/>
    </row>
    <row r="363" spans="1:9" s="93" customFormat="1" ht="12">
      <c r="A363" s="1020"/>
      <c r="I363" s="748"/>
    </row>
    <row r="364" spans="1:9" s="93" customFormat="1" ht="12">
      <c r="A364" s="1020"/>
      <c r="I364" s="748"/>
    </row>
    <row r="365" spans="1:9" s="93" customFormat="1" ht="12">
      <c r="A365" s="1020"/>
      <c r="I365" s="748"/>
    </row>
    <row r="366" spans="1:9" s="93" customFormat="1" ht="12">
      <c r="A366" s="1020"/>
      <c r="I366" s="748"/>
    </row>
    <row r="367" spans="1:9" s="93" customFormat="1" ht="12">
      <c r="A367" s="1020"/>
      <c r="I367" s="748"/>
    </row>
    <row r="368" spans="1:9" s="93" customFormat="1" ht="12">
      <c r="A368" s="1020"/>
      <c r="I368" s="748"/>
    </row>
    <row r="369" spans="1:9" s="93" customFormat="1" ht="12">
      <c r="A369" s="1020"/>
      <c r="I369" s="748"/>
    </row>
    <row r="370" spans="1:9" s="93" customFormat="1" ht="12">
      <c r="A370" s="1020"/>
      <c r="I370" s="748"/>
    </row>
    <row r="371" spans="1:9" s="93" customFormat="1" ht="12">
      <c r="A371" s="1020"/>
      <c r="I371" s="748"/>
    </row>
    <row r="372" spans="1:9" s="93" customFormat="1" ht="12">
      <c r="A372" s="1020"/>
      <c r="I372" s="748"/>
    </row>
    <row r="373" spans="1:9" s="93" customFormat="1" ht="12">
      <c r="A373" s="1020"/>
      <c r="I373" s="748"/>
    </row>
    <row r="374" spans="1:9" s="93" customFormat="1" ht="12">
      <c r="A374" s="1020"/>
      <c r="I374" s="748"/>
    </row>
    <row r="375" spans="1:9" s="93" customFormat="1" ht="12">
      <c r="A375" s="1020"/>
      <c r="I375" s="748"/>
    </row>
    <row r="376" spans="1:9" s="93" customFormat="1" ht="12">
      <c r="A376" s="1020"/>
      <c r="I376" s="748"/>
    </row>
    <row r="377" spans="1:9" s="93" customFormat="1" ht="12">
      <c r="A377" s="1020"/>
      <c r="I377" s="748"/>
    </row>
    <row r="378" spans="1:9" s="93" customFormat="1" ht="12">
      <c r="A378" s="1020"/>
      <c r="I378" s="748"/>
    </row>
    <row r="379" spans="1:9" s="93" customFormat="1" ht="12">
      <c r="A379" s="1020"/>
      <c r="I379" s="748"/>
    </row>
    <row r="380" spans="1:9" s="93" customFormat="1" ht="12">
      <c r="A380" s="1020"/>
    </row>
    <row r="381" spans="1:9" s="93" customFormat="1" ht="12">
      <c r="A381" s="1020"/>
    </row>
    <row r="382" spans="1:9" s="93" customFormat="1" ht="12">
      <c r="A382" s="1020"/>
    </row>
    <row r="383" spans="1:9" s="93" customFormat="1" ht="12">
      <c r="A383" s="1020"/>
    </row>
    <row r="384" spans="1:9" s="93" customFormat="1" ht="12">
      <c r="A384" s="1020"/>
    </row>
    <row r="385" spans="1:1" s="93" customFormat="1" ht="12">
      <c r="A385" s="1020"/>
    </row>
    <row r="386" spans="1:1" s="93" customFormat="1" ht="12">
      <c r="A386" s="1020"/>
    </row>
    <row r="387" spans="1:1" s="93" customFormat="1" ht="12">
      <c r="A387" s="1020"/>
    </row>
    <row r="388" spans="1:1" s="93" customFormat="1" ht="12">
      <c r="A388" s="1020"/>
    </row>
    <row r="389" spans="1:1" s="93" customFormat="1" ht="12">
      <c r="A389" s="1020"/>
    </row>
    <row r="390" spans="1:1" s="93" customFormat="1" ht="12">
      <c r="A390" s="1020"/>
    </row>
    <row r="391" spans="1:1" s="93" customFormat="1" ht="12">
      <c r="A391" s="1020"/>
    </row>
    <row r="392" spans="1:1" s="93" customFormat="1" ht="12">
      <c r="A392" s="1020"/>
    </row>
    <row r="393" spans="1:1" s="93" customFormat="1" ht="12">
      <c r="A393" s="1020"/>
    </row>
    <row r="394" spans="1:1" s="93" customFormat="1" ht="12">
      <c r="A394" s="1020"/>
    </row>
    <row r="395" spans="1:1" s="93" customFormat="1" ht="12">
      <c r="A395" s="1020"/>
    </row>
    <row r="396" spans="1:1" s="93" customFormat="1" ht="12">
      <c r="A396" s="1020"/>
    </row>
    <row r="397" spans="1:1" s="93" customFormat="1" ht="12">
      <c r="A397" s="1020"/>
    </row>
    <row r="398" spans="1:1" s="93" customFormat="1" ht="12">
      <c r="A398" s="1020"/>
    </row>
    <row r="399" spans="1:1" s="93" customFormat="1" ht="12">
      <c r="A399" s="1020"/>
    </row>
    <row r="400" spans="1:1" s="93" customFormat="1" ht="12">
      <c r="A400" s="1020"/>
    </row>
    <row r="401" spans="1:1" s="93" customFormat="1" ht="12">
      <c r="A401" s="1020"/>
    </row>
    <row r="402" spans="1:1" s="93" customFormat="1" ht="12">
      <c r="A402" s="1020"/>
    </row>
    <row r="403" spans="1:1" s="93" customFormat="1" ht="12">
      <c r="A403" s="1020"/>
    </row>
    <row r="404" spans="1:1" s="93" customFormat="1" ht="12">
      <c r="A404" s="1020"/>
    </row>
    <row r="405" spans="1:1" s="93" customFormat="1" ht="12">
      <c r="A405" s="1020"/>
    </row>
    <row r="406" spans="1:1" s="93" customFormat="1" ht="12">
      <c r="A406" s="1020"/>
    </row>
    <row r="407" spans="1:1" s="93" customFormat="1" ht="12">
      <c r="A407" s="1020"/>
    </row>
    <row r="408" spans="1:1" s="93" customFormat="1" ht="12">
      <c r="A408" s="1020"/>
    </row>
    <row r="409" spans="1:1" s="93" customFormat="1" ht="12">
      <c r="A409" s="1020"/>
    </row>
    <row r="410" spans="1:1" s="93" customFormat="1" ht="12">
      <c r="A410" s="1020"/>
    </row>
    <row r="411" spans="1:1" s="93" customFormat="1" ht="12">
      <c r="A411" s="1020"/>
    </row>
    <row r="412" spans="1:1" s="93" customFormat="1" ht="12">
      <c r="A412" s="1020"/>
    </row>
    <row r="413" spans="1:1" s="93" customFormat="1" ht="12">
      <c r="A413" s="1020"/>
    </row>
    <row r="414" spans="1:1" s="93" customFormat="1" ht="12">
      <c r="A414" s="1020"/>
    </row>
    <row r="415" spans="1:1" s="93" customFormat="1" ht="12">
      <c r="A415" s="1020"/>
    </row>
    <row r="416" spans="1:1" s="93" customFormat="1" ht="12">
      <c r="A416" s="1020"/>
    </row>
    <row r="417" spans="1:1" s="93" customFormat="1" ht="12">
      <c r="A417" s="1020"/>
    </row>
    <row r="418" spans="1:1" s="93" customFormat="1" ht="12">
      <c r="A418" s="1020"/>
    </row>
    <row r="419" spans="1:1" s="93" customFormat="1" ht="12">
      <c r="A419" s="1020"/>
    </row>
    <row r="420" spans="1:1" s="93" customFormat="1" ht="12">
      <c r="A420" s="1020"/>
    </row>
    <row r="421" spans="1:1" s="93" customFormat="1" ht="12">
      <c r="A421" s="1020"/>
    </row>
    <row r="422" spans="1:1" s="93" customFormat="1" ht="12">
      <c r="A422" s="1020"/>
    </row>
    <row r="423" spans="1:1" s="93" customFormat="1" ht="12">
      <c r="A423" s="1020"/>
    </row>
    <row r="424" spans="1:1" s="93" customFormat="1" ht="12">
      <c r="A424" s="1020"/>
    </row>
    <row r="425" spans="1:1" s="93" customFormat="1" ht="12">
      <c r="A425" s="1020"/>
    </row>
    <row r="426" spans="1:1" s="93" customFormat="1" ht="12">
      <c r="A426" s="1020"/>
    </row>
    <row r="427" spans="1:1" s="93" customFormat="1" ht="12">
      <c r="A427" s="1020"/>
    </row>
    <row r="428" spans="1:1" s="93" customFormat="1" ht="12">
      <c r="A428" s="1020"/>
    </row>
    <row r="429" spans="1:1" s="93" customFormat="1" ht="12">
      <c r="A429" s="1020"/>
    </row>
    <row r="430" spans="1:1" s="93" customFormat="1" ht="12">
      <c r="A430" s="1020"/>
    </row>
    <row r="431" spans="1:1" s="93" customFormat="1" ht="12">
      <c r="A431" s="1020"/>
    </row>
    <row r="432" spans="1:1" s="93" customFormat="1" ht="12">
      <c r="A432" s="1020"/>
    </row>
    <row r="433" spans="1:1" s="93" customFormat="1" ht="12">
      <c r="A433" s="1020"/>
    </row>
    <row r="434" spans="1:1" s="93" customFormat="1" ht="12">
      <c r="A434" s="1020"/>
    </row>
    <row r="435" spans="1:1" s="93" customFormat="1" ht="12">
      <c r="A435" s="1020"/>
    </row>
    <row r="436" spans="1:1" s="93" customFormat="1" ht="12">
      <c r="A436" s="1020"/>
    </row>
    <row r="437" spans="1:1" s="93" customFormat="1" ht="12">
      <c r="A437" s="1020"/>
    </row>
    <row r="438" spans="1:1" s="93" customFormat="1" ht="12">
      <c r="A438" s="1020"/>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6"/>
  <sheetViews>
    <sheetView zoomScale="75" workbookViewId="0">
      <selection activeCell="N15" sqref="N15"/>
    </sheetView>
  </sheetViews>
  <sheetFormatPr defaultColWidth="11.42578125" defaultRowHeight="15"/>
  <cols>
    <col min="1" max="1" width="77.28515625" style="113" customWidth="1"/>
    <col min="2" max="8" width="9.28515625" style="1005" customWidth="1"/>
    <col min="9" max="256" width="11.42578125" style="1005"/>
    <col min="257" max="257" width="77.28515625" style="1005" customWidth="1"/>
    <col min="258" max="264" width="9.28515625" style="1005" customWidth="1"/>
    <col min="265" max="512" width="11.42578125" style="1005"/>
    <col min="513" max="513" width="77.28515625" style="1005" customWidth="1"/>
    <col min="514" max="520" width="9.28515625" style="1005" customWidth="1"/>
    <col min="521" max="768" width="11.42578125" style="1005"/>
    <col min="769" max="769" width="77.28515625" style="1005" customWidth="1"/>
    <col min="770" max="776" width="9.28515625" style="1005" customWidth="1"/>
    <col min="777" max="1024" width="11.42578125" style="1005"/>
    <col min="1025" max="1025" width="77.28515625" style="1005" customWidth="1"/>
    <col min="1026" max="1032" width="9.28515625" style="1005" customWidth="1"/>
    <col min="1033" max="1280" width="11.42578125" style="1005"/>
    <col min="1281" max="1281" width="77.28515625" style="1005" customWidth="1"/>
    <col min="1282" max="1288" width="9.28515625" style="1005" customWidth="1"/>
    <col min="1289" max="1536" width="11.42578125" style="1005"/>
    <col min="1537" max="1537" width="77.28515625" style="1005" customWidth="1"/>
    <col min="1538" max="1544" width="9.28515625" style="1005" customWidth="1"/>
    <col min="1545" max="1792" width="11.42578125" style="1005"/>
    <col min="1793" max="1793" width="77.28515625" style="1005" customWidth="1"/>
    <col min="1794" max="1800" width="9.28515625" style="1005" customWidth="1"/>
    <col min="1801" max="2048" width="11.42578125" style="1005"/>
    <col min="2049" max="2049" width="77.28515625" style="1005" customWidth="1"/>
    <col min="2050" max="2056" width="9.28515625" style="1005" customWidth="1"/>
    <col min="2057" max="2304" width="11.42578125" style="1005"/>
    <col min="2305" max="2305" width="77.28515625" style="1005" customWidth="1"/>
    <col min="2306" max="2312" width="9.28515625" style="1005" customWidth="1"/>
    <col min="2313" max="2560" width="11.42578125" style="1005"/>
    <col min="2561" max="2561" width="77.28515625" style="1005" customWidth="1"/>
    <col min="2562" max="2568" width="9.28515625" style="1005" customWidth="1"/>
    <col min="2569" max="2816" width="11.42578125" style="1005"/>
    <col min="2817" max="2817" width="77.28515625" style="1005" customWidth="1"/>
    <col min="2818" max="2824" width="9.28515625" style="1005" customWidth="1"/>
    <col min="2825" max="3072" width="11.42578125" style="1005"/>
    <col min="3073" max="3073" width="77.28515625" style="1005" customWidth="1"/>
    <col min="3074" max="3080" width="9.28515625" style="1005" customWidth="1"/>
    <col min="3081" max="3328" width="11.42578125" style="1005"/>
    <col min="3329" max="3329" width="77.28515625" style="1005" customWidth="1"/>
    <col min="3330" max="3336" width="9.28515625" style="1005" customWidth="1"/>
    <col min="3337" max="3584" width="11.42578125" style="1005"/>
    <col min="3585" max="3585" width="77.28515625" style="1005" customWidth="1"/>
    <col min="3586" max="3592" width="9.28515625" style="1005" customWidth="1"/>
    <col min="3593" max="3840" width="11.42578125" style="1005"/>
    <col min="3841" max="3841" width="77.28515625" style="1005" customWidth="1"/>
    <col min="3842" max="3848" width="9.28515625" style="1005" customWidth="1"/>
    <col min="3849" max="4096" width="11.42578125" style="1005"/>
    <col min="4097" max="4097" width="77.28515625" style="1005" customWidth="1"/>
    <col min="4098" max="4104" width="9.28515625" style="1005" customWidth="1"/>
    <col min="4105" max="4352" width="11.42578125" style="1005"/>
    <col min="4353" max="4353" width="77.28515625" style="1005" customWidth="1"/>
    <col min="4354" max="4360" width="9.28515625" style="1005" customWidth="1"/>
    <col min="4361" max="4608" width="11.42578125" style="1005"/>
    <col min="4609" max="4609" width="77.28515625" style="1005" customWidth="1"/>
    <col min="4610" max="4616" width="9.28515625" style="1005" customWidth="1"/>
    <col min="4617" max="4864" width="11.42578125" style="1005"/>
    <col min="4865" max="4865" width="77.28515625" style="1005" customWidth="1"/>
    <col min="4866" max="4872" width="9.28515625" style="1005" customWidth="1"/>
    <col min="4873" max="5120" width="11.42578125" style="1005"/>
    <col min="5121" max="5121" width="77.28515625" style="1005" customWidth="1"/>
    <col min="5122" max="5128" width="9.28515625" style="1005" customWidth="1"/>
    <col min="5129" max="5376" width="11.42578125" style="1005"/>
    <col min="5377" max="5377" width="77.28515625" style="1005" customWidth="1"/>
    <col min="5378" max="5384" width="9.28515625" style="1005" customWidth="1"/>
    <col min="5385" max="5632" width="11.42578125" style="1005"/>
    <col min="5633" max="5633" width="77.28515625" style="1005" customWidth="1"/>
    <col min="5634" max="5640" width="9.28515625" style="1005" customWidth="1"/>
    <col min="5641" max="5888" width="11.42578125" style="1005"/>
    <col min="5889" max="5889" width="77.28515625" style="1005" customWidth="1"/>
    <col min="5890" max="5896" width="9.28515625" style="1005" customWidth="1"/>
    <col min="5897" max="6144" width="11.42578125" style="1005"/>
    <col min="6145" max="6145" width="77.28515625" style="1005" customWidth="1"/>
    <col min="6146" max="6152" width="9.28515625" style="1005" customWidth="1"/>
    <col min="6153" max="6400" width="11.42578125" style="1005"/>
    <col min="6401" max="6401" width="77.28515625" style="1005" customWidth="1"/>
    <col min="6402" max="6408" width="9.28515625" style="1005" customWidth="1"/>
    <col min="6409" max="6656" width="11.42578125" style="1005"/>
    <col min="6657" max="6657" width="77.28515625" style="1005" customWidth="1"/>
    <col min="6658" max="6664" width="9.28515625" style="1005" customWidth="1"/>
    <col min="6665" max="6912" width="11.42578125" style="1005"/>
    <col min="6913" max="6913" width="77.28515625" style="1005" customWidth="1"/>
    <col min="6914" max="6920" width="9.28515625" style="1005" customWidth="1"/>
    <col min="6921" max="7168" width="11.42578125" style="1005"/>
    <col min="7169" max="7169" width="77.28515625" style="1005" customWidth="1"/>
    <col min="7170" max="7176" width="9.28515625" style="1005" customWidth="1"/>
    <col min="7177" max="7424" width="11.42578125" style="1005"/>
    <col min="7425" max="7425" width="77.28515625" style="1005" customWidth="1"/>
    <col min="7426" max="7432" width="9.28515625" style="1005" customWidth="1"/>
    <col min="7433" max="7680" width="11.42578125" style="1005"/>
    <col min="7681" max="7681" width="77.28515625" style="1005" customWidth="1"/>
    <col min="7682" max="7688" width="9.28515625" style="1005" customWidth="1"/>
    <col min="7689" max="7936" width="11.42578125" style="1005"/>
    <col min="7937" max="7937" width="77.28515625" style="1005" customWidth="1"/>
    <col min="7938" max="7944" width="9.28515625" style="1005" customWidth="1"/>
    <col min="7945" max="8192" width="11.42578125" style="1005"/>
    <col min="8193" max="8193" width="77.28515625" style="1005" customWidth="1"/>
    <col min="8194" max="8200" width="9.28515625" style="1005" customWidth="1"/>
    <col min="8201" max="8448" width="11.42578125" style="1005"/>
    <col min="8449" max="8449" width="77.28515625" style="1005" customWidth="1"/>
    <col min="8450" max="8456" width="9.28515625" style="1005" customWidth="1"/>
    <col min="8457" max="8704" width="11.42578125" style="1005"/>
    <col min="8705" max="8705" width="77.28515625" style="1005" customWidth="1"/>
    <col min="8706" max="8712" width="9.28515625" style="1005" customWidth="1"/>
    <col min="8713" max="8960" width="11.42578125" style="1005"/>
    <col min="8961" max="8961" width="77.28515625" style="1005" customWidth="1"/>
    <col min="8962" max="8968" width="9.28515625" style="1005" customWidth="1"/>
    <col min="8969" max="9216" width="11.42578125" style="1005"/>
    <col min="9217" max="9217" width="77.28515625" style="1005" customWidth="1"/>
    <col min="9218" max="9224" width="9.28515625" style="1005" customWidth="1"/>
    <col min="9225" max="9472" width="11.42578125" style="1005"/>
    <col min="9473" max="9473" width="77.28515625" style="1005" customWidth="1"/>
    <col min="9474" max="9480" width="9.28515625" style="1005" customWidth="1"/>
    <col min="9481" max="9728" width="11.42578125" style="1005"/>
    <col min="9729" max="9729" width="77.28515625" style="1005" customWidth="1"/>
    <col min="9730" max="9736" width="9.28515625" style="1005" customWidth="1"/>
    <col min="9737" max="9984" width="11.42578125" style="1005"/>
    <col min="9985" max="9985" width="77.28515625" style="1005" customWidth="1"/>
    <col min="9986" max="9992" width="9.28515625" style="1005" customWidth="1"/>
    <col min="9993" max="10240" width="11.42578125" style="1005"/>
    <col min="10241" max="10241" width="77.28515625" style="1005" customWidth="1"/>
    <col min="10242" max="10248" width="9.28515625" style="1005" customWidth="1"/>
    <col min="10249" max="10496" width="11.42578125" style="1005"/>
    <col min="10497" max="10497" width="77.28515625" style="1005" customWidth="1"/>
    <col min="10498" max="10504" width="9.28515625" style="1005" customWidth="1"/>
    <col min="10505" max="10752" width="11.42578125" style="1005"/>
    <col min="10753" max="10753" width="77.28515625" style="1005" customWidth="1"/>
    <col min="10754" max="10760" width="9.28515625" style="1005" customWidth="1"/>
    <col min="10761" max="11008" width="11.42578125" style="1005"/>
    <col min="11009" max="11009" width="77.28515625" style="1005" customWidth="1"/>
    <col min="11010" max="11016" width="9.28515625" style="1005" customWidth="1"/>
    <col min="11017" max="11264" width="11.42578125" style="1005"/>
    <col min="11265" max="11265" width="77.28515625" style="1005" customWidth="1"/>
    <col min="11266" max="11272" width="9.28515625" style="1005" customWidth="1"/>
    <col min="11273" max="11520" width="11.42578125" style="1005"/>
    <col min="11521" max="11521" width="77.28515625" style="1005" customWidth="1"/>
    <col min="11522" max="11528" width="9.28515625" style="1005" customWidth="1"/>
    <col min="11529" max="11776" width="11.42578125" style="1005"/>
    <col min="11777" max="11777" width="77.28515625" style="1005" customWidth="1"/>
    <col min="11778" max="11784" width="9.28515625" style="1005" customWidth="1"/>
    <col min="11785" max="12032" width="11.42578125" style="1005"/>
    <col min="12033" max="12033" width="77.28515625" style="1005" customWidth="1"/>
    <col min="12034" max="12040" width="9.28515625" style="1005" customWidth="1"/>
    <col min="12041" max="12288" width="11.42578125" style="1005"/>
    <col min="12289" max="12289" width="77.28515625" style="1005" customWidth="1"/>
    <col min="12290" max="12296" width="9.28515625" style="1005" customWidth="1"/>
    <col min="12297" max="12544" width="11.42578125" style="1005"/>
    <col min="12545" max="12545" width="77.28515625" style="1005" customWidth="1"/>
    <col min="12546" max="12552" width="9.28515625" style="1005" customWidth="1"/>
    <col min="12553" max="12800" width="11.42578125" style="1005"/>
    <col min="12801" max="12801" width="77.28515625" style="1005" customWidth="1"/>
    <col min="12802" max="12808" width="9.28515625" style="1005" customWidth="1"/>
    <col min="12809" max="13056" width="11.42578125" style="1005"/>
    <col min="13057" max="13057" width="77.28515625" style="1005" customWidth="1"/>
    <col min="13058" max="13064" width="9.28515625" style="1005" customWidth="1"/>
    <col min="13065" max="13312" width="11.42578125" style="1005"/>
    <col min="13313" max="13313" width="77.28515625" style="1005" customWidth="1"/>
    <col min="13314" max="13320" width="9.28515625" style="1005" customWidth="1"/>
    <col min="13321" max="13568" width="11.42578125" style="1005"/>
    <col min="13569" max="13569" width="77.28515625" style="1005" customWidth="1"/>
    <col min="13570" max="13576" width="9.28515625" style="1005" customWidth="1"/>
    <col min="13577" max="13824" width="11.42578125" style="1005"/>
    <col min="13825" max="13825" width="77.28515625" style="1005" customWidth="1"/>
    <col min="13826" max="13832" width="9.28515625" style="1005" customWidth="1"/>
    <col min="13833" max="14080" width="11.42578125" style="1005"/>
    <col min="14081" max="14081" width="77.28515625" style="1005" customWidth="1"/>
    <col min="14082" max="14088" width="9.28515625" style="1005" customWidth="1"/>
    <col min="14089" max="14336" width="11.42578125" style="1005"/>
    <col min="14337" max="14337" width="77.28515625" style="1005" customWidth="1"/>
    <col min="14338" max="14344" width="9.28515625" style="1005" customWidth="1"/>
    <col min="14345" max="14592" width="11.42578125" style="1005"/>
    <col min="14593" max="14593" width="77.28515625" style="1005" customWidth="1"/>
    <col min="14594" max="14600" width="9.28515625" style="1005" customWidth="1"/>
    <col min="14601" max="14848" width="11.42578125" style="1005"/>
    <col min="14849" max="14849" width="77.28515625" style="1005" customWidth="1"/>
    <col min="14850" max="14856" width="9.28515625" style="1005" customWidth="1"/>
    <col min="14857" max="15104" width="11.42578125" style="1005"/>
    <col min="15105" max="15105" width="77.28515625" style="1005" customWidth="1"/>
    <col min="15106" max="15112" width="9.28515625" style="1005" customWidth="1"/>
    <col min="15113" max="15360" width="11.42578125" style="1005"/>
    <col min="15361" max="15361" width="77.28515625" style="1005" customWidth="1"/>
    <col min="15362" max="15368" width="9.28515625" style="1005" customWidth="1"/>
    <col min="15369" max="15616" width="11.42578125" style="1005"/>
    <col min="15617" max="15617" width="77.28515625" style="1005" customWidth="1"/>
    <col min="15618" max="15624" width="9.28515625" style="1005" customWidth="1"/>
    <col min="15625" max="15872" width="11.42578125" style="1005"/>
    <col min="15873" max="15873" width="77.28515625" style="1005" customWidth="1"/>
    <col min="15874" max="15880" width="9.28515625" style="1005" customWidth="1"/>
    <col min="15881" max="16128" width="11.42578125" style="1005"/>
    <col min="16129" max="16129" width="77.28515625" style="1005" customWidth="1"/>
    <col min="16130" max="16136" width="9.28515625" style="1005" customWidth="1"/>
    <col min="16137" max="16384" width="11.42578125" style="1005"/>
  </cols>
  <sheetData>
    <row r="1" spans="1:217" s="116" customFormat="1" ht="17.25" customHeight="1">
      <c r="A1" s="1172"/>
      <c r="B1" s="1172"/>
      <c r="C1" s="1172"/>
      <c r="D1" s="1172"/>
      <c r="E1" s="1172"/>
      <c r="F1" s="1172"/>
      <c r="G1" s="1172"/>
      <c r="H1" s="1172"/>
      <c r="I1" s="1172"/>
      <c r="J1" s="1172"/>
      <c r="K1" s="1172"/>
      <c r="L1" s="1172"/>
      <c r="M1" s="1172"/>
      <c r="N1" s="1172"/>
      <c r="O1" s="1172"/>
      <c r="P1" s="1172"/>
    </row>
    <row r="2" spans="1:217" s="105" customFormat="1" ht="27" customHeight="1">
      <c r="A2" s="1169" t="s">
        <v>1269</v>
      </c>
      <c r="B2" s="1169"/>
      <c r="C2" s="1169"/>
      <c r="D2" s="1169"/>
      <c r="E2" s="1169"/>
      <c r="F2" s="1169"/>
      <c r="G2" s="1169"/>
      <c r="H2" s="1169"/>
      <c r="I2" s="1169"/>
      <c r="J2" s="1169"/>
      <c r="K2" s="1169"/>
      <c r="L2" s="1169"/>
      <c r="M2" s="1169"/>
      <c r="N2" s="1169"/>
      <c r="O2" s="1169"/>
      <c r="P2" s="1169"/>
    </row>
    <row r="3" spans="1:217" s="105" customFormat="1" ht="27.75" customHeight="1">
      <c r="A3" s="1169" t="s">
        <v>320</v>
      </c>
      <c r="B3" s="1169"/>
      <c r="C3" s="1169"/>
      <c r="D3" s="1169"/>
      <c r="E3" s="1169"/>
      <c r="F3" s="1169"/>
      <c r="G3" s="1169"/>
      <c r="H3" s="1169"/>
      <c r="I3" s="1169"/>
      <c r="J3" s="1169"/>
      <c r="K3" s="1169"/>
      <c r="L3" s="1169"/>
      <c r="M3" s="1169"/>
      <c r="N3" s="1169"/>
      <c r="O3" s="1169"/>
      <c r="P3" s="1169"/>
    </row>
    <row r="4" spans="1:217" s="124" customFormat="1" ht="28.5" customHeight="1">
      <c r="A4" s="1173" t="s">
        <v>1487</v>
      </c>
      <c r="B4" s="1173"/>
      <c r="C4" s="1173"/>
      <c r="D4" s="1173"/>
      <c r="E4" s="1173"/>
      <c r="F4" s="1173"/>
      <c r="G4" s="1173"/>
      <c r="H4" s="1173"/>
      <c r="I4" s="1173"/>
      <c r="J4" s="1173"/>
      <c r="K4" s="1173"/>
      <c r="L4" s="1173"/>
      <c r="M4" s="1173"/>
      <c r="N4" s="1173"/>
      <c r="O4" s="1173"/>
      <c r="P4" s="1173"/>
    </row>
    <row r="5" spans="1:217" s="105" customFormat="1" ht="9" customHeight="1">
      <c r="A5" s="1169"/>
      <c r="B5" s="1169"/>
      <c r="C5" s="1169"/>
      <c r="D5" s="1169"/>
      <c r="E5" s="1169"/>
      <c r="F5" s="1169"/>
      <c r="G5" s="1169"/>
      <c r="H5" s="1169"/>
      <c r="I5" s="1169"/>
      <c r="J5" s="1169"/>
      <c r="K5" s="1169"/>
      <c r="L5" s="1169"/>
      <c r="M5" s="1169"/>
      <c r="N5" s="1169"/>
      <c r="O5" s="1169"/>
      <c r="P5" s="1169"/>
    </row>
    <row r="6" spans="1:217" ht="6.75" customHeight="1">
      <c r="A6" s="334"/>
    </row>
    <row r="7" spans="1:217" ht="5.25" customHeight="1" thickBot="1">
      <c r="A7" s="334"/>
      <c r="B7" s="335"/>
      <c r="C7" s="335"/>
      <c r="D7" s="335"/>
      <c r="E7" s="335"/>
      <c r="F7" s="335"/>
      <c r="G7" s="335"/>
      <c r="H7" s="335"/>
    </row>
    <row r="8" spans="1:217" ht="35.25" customHeight="1" thickTop="1" thickBot="1">
      <c r="A8" s="586"/>
      <c r="B8" s="125" t="s">
        <v>307</v>
      </c>
      <c r="C8" s="125" t="s">
        <v>308</v>
      </c>
      <c r="D8" s="125" t="s">
        <v>309</v>
      </c>
      <c r="E8" s="125" t="s">
        <v>310</v>
      </c>
      <c r="F8" s="125" t="s">
        <v>311</v>
      </c>
      <c r="G8" s="125" t="s">
        <v>312</v>
      </c>
      <c r="H8" s="144" t="s">
        <v>313</v>
      </c>
      <c r="I8" s="125" t="s">
        <v>314</v>
      </c>
      <c r="J8" s="125" t="s">
        <v>315</v>
      </c>
      <c r="K8" s="125" t="s">
        <v>316</v>
      </c>
      <c r="L8" s="125" t="s">
        <v>317</v>
      </c>
      <c r="M8" s="144" t="s">
        <v>318</v>
      </c>
      <c r="N8" s="144" t="s">
        <v>1273</v>
      </c>
      <c r="O8" s="144" t="s">
        <v>1274</v>
      </c>
      <c r="P8" s="144" t="s">
        <v>319</v>
      </c>
    </row>
    <row r="9" spans="1:217" ht="12" customHeight="1" thickTop="1" thickBot="1">
      <c r="A9" s="587"/>
      <c r="B9" s="336"/>
      <c r="C9" s="336"/>
      <c r="D9" s="336"/>
      <c r="E9" s="336"/>
      <c r="F9" s="336"/>
      <c r="G9" s="336"/>
      <c r="H9" s="337"/>
      <c r="I9" s="336"/>
      <c r="J9" s="336"/>
      <c r="K9" s="336"/>
      <c r="L9" s="336"/>
      <c r="M9" s="337"/>
      <c r="N9" s="337"/>
      <c r="O9" s="337"/>
      <c r="P9" s="337"/>
    </row>
    <row r="10" spans="1:217" ht="18" customHeight="1" thickTop="1" thickBot="1">
      <c r="A10" s="126" t="s">
        <v>321</v>
      </c>
      <c r="B10" s="125"/>
      <c r="C10" s="125"/>
      <c r="D10" s="125"/>
      <c r="E10" s="125"/>
      <c r="F10" s="125"/>
      <c r="G10" s="125"/>
      <c r="H10" s="144"/>
      <c r="I10" s="125"/>
      <c r="J10" s="125"/>
      <c r="K10" s="125"/>
      <c r="L10" s="125"/>
      <c r="M10" s="144"/>
      <c r="N10" s="144"/>
      <c r="O10" s="144"/>
      <c r="P10" s="144"/>
    </row>
    <row r="11" spans="1:217" ht="18" customHeight="1" thickTop="1">
      <c r="A11" s="587" t="s">
        <v>322</v>
      </c>
      <c r="B11" s="614">
        <v>0.1409</v>
      </c>
      <c r="C11" s="614">
        <v>0.1908</v>
      </c>
      <c r="D11" s="614">
        <v>0.1295</v>
      </c>
      <c r="E11" s="614">
        <v>0.18090000000000001</v>
      </c>
      <c r="F11" s="614">
        <v>0.14829999999999999</v>
      </c>
      <c r="G11" s="614">
        <v>0.17</v>
      </c>
      <c r="H11" s="614">
        <v>0.1022</v>
      </c>
      <c r="I11" s="614">
        <v>3.2399999999999998E-2</v>
      </c>
      <c r="J11" s="614">
        <v>0.2868</v>
      </c>
      <c r="K11" s="614">
        <v>0.42259999999999998</v>
      </c>
      <c r="L11" s="614">
        <v>8.7800000000000003E-2</v>
      </c>
      <c r="M11" s="614">
        <v>8.1299999999999997E-2</v>
      </c>
      <c r="N11" s="614">
        <v>8.1500000000000003E-2</v>
      </c>
      <c r="O11" s="614">
        <v>7.3300000000000004E-2</v>
      </c>
      <c r="P11" s="614">
        <v>0.13439999999999999</v>
      </c>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7"/>
      <c r="CA11" s="127"/>
      <c r="CB11" s="127"/>
      <c r="CC11" s="127"/>
      <c r="CD11" s="127"/>
      <c r="CE11" s="127"/>
      <c r="CF11" s="127"/>
      <c r="CG11" s="127"/>
      <c r="CH11" s="127"/>
      <c r="CI11" s="127"/>
      <c r="CJ11" s="127"/>
      <c r="CK11" s="127"/>
      <c r="CL11" s="127"/>
      <c r="CM11" s="127"/>
      <c r="CN11" s="127"/>
      <c r="CO11" s="127"/>
      <c r="CP11" s="127"/>
      <c r="CQ11" s="127"/>
      <c r="CR11" s="127"/>
      <c r="CS11" s="127"/>
      <c r="CT11" s="127"/>
      <c r="CU11" s="127"/>
      <c r="CV11" s="127"/>
      <c r="CW11" s="127"/>
      <c r="CX11" s="127"/>
      <c r="CY11" s="127"/>
      <c r="CZ11" s="127"/>
      <c r="DA11" s="127"/>
      <c r="DB11" s="127"/>
      <c r="DC11" s="127"/>
      <c r="DD11" s="127"/>
      <c r="DE11" s="127"/>
      <c r="DF11" s="127"/>
      <c r="DG11" s="127"/>
      <c r="DH11" s="127"/>
      <c r="DI11" s="127"/>
      <c r="DJ11" s="127"/>
      <c r="DK11" s="127"/>
      <c r="DL11" s="127"/>
      <c r="DM11" s="127"/>
      <c r="DN11" s="127"/>
      <c r="DO11" s="127"/>
      <c r="DP11" s="127"/>
      <c r="DQ11" s="127"/>
      <c r="DR11" s="127"/>
      <c r="DS11" s="127"/>
      <c r="DT11" s="127"/>
      <c r="DU11" s="127"/>
      <c r="DV11" s="127"/>
      <c r="DW11" s="127"/>
      <c r="DX11" s="127"/>
      <c r="DY11" s="127"/>
      <c r="DZ11" s="127"/>
      <c r="EA11" s="127"/>
      <c r="EB11" s="127"/>
      <c r="EC11" s="127"/>
      <c r="ED11" s="127"/>
      <c r="EE11" s="127"/>
      <c r="EF11" s="127"/>
      <c r="EG11" s="127"/>
      <c r="EH11" s="127"/>
      <c r="EI11" s="127"/>
      <c r="EJ11" s="127"/>
      <c r="EK11" s="127"/>
      <c r="EL11" s="127"/>
      <c r="EM11" s="127"/>
      <c r="EN11" s="127"/>
      <c r="EO11" s="127"/>
      <c r="EP11" s="127"/>
      <c r="EQ11" s="127"/>
      <c r="ER11" s="127"/>
      <c r="ES11" s="127"/>
      <c r="ET11" s="127"/>
      <c r="EU11" s="127"/>
      <c r="EV11" s="127"/>
      <c r="EW11" s="127"/>
      <c r="EX11" s="127"/>
      <c r="EY11" s="127"/>
      <c r="EZ11" s="127"/>
      <c r="FA11" s="127"/>
      <c r="FB11" s="127"/>
      <c r="FC11" s="127"/>
      <c r="FD11" s="127"/>
      <c r="FE11" s="127"/>
      <c r="FF11" s="127"/>
      <c r="FG11" s="127"/>
      <c r="FH11" s="127"/>
      <c r="FI11" s="127"/>
      <c r="FJ11" s="127"/>
      <c r="FK11" s="127"/>
      <c r="FL11" s="127"/>
      <c r="FM11" s="127"/>
      <c r="FN11" s="127"/>
      <c r="FO11" s="127"/>
      <c r="FP11" s="127"/>
      <c r="FQ11" s="127"/>
      <c r="FR11" s="127"/>
      <c r="FS11" s="127"/>
      <c r="FT11" s="127"/>
      <c r="FU11" s="127"/>
      <c r="FV11" s="127"/>
      <c r="FW11" s="127"/>
      <c r="FX11" s="127"/>
      <c r="FY11" s="127"/>
      <c r="FZ11" s="127"/>
      <c r="GA11" s="127"/>
      <c r="GB11" s="127"/>
      <c r="GC11" s="127"/>
      <c r="GD11" s="127"/>
      <c r="GE11" s="127"/>
      <c r="GF11" s="127"/>
      <c r="GG11" s="127"/>
      <c r="GH11" s="127"/>
      <c r="GI11" s="127"/>
      <c r="GJ11" s="127"/>
      <c r="GK11" s="127"/>
      <c r="GL11" s="127"/>
      <c r="GM11" s="127"/>
      <c r="GN11" s="127"/>
      <c r="GO11" s="127"/>
      <c r="GP11" s="127"/>
      <c r="GQ11" s="127"/>
      <c r="GR11" s="127"/>
      <c r="GS11" s="127"/>
      <c r="GT11" s="127"/>
      <c r="GU11" s="127"/>
      <c r="GV11" s="127"/>
      <c r="GW11" s="127"/>
      <c r="GX11" s="127"/>
      <c r="GY11" s="127"/>
      <c r="GZ11" s="127"/>
      <c r="HA11" s="127"/>
      <c r="HB11" s="127"/>
      <c r="HC11" s="127"/>
      <c r="HD11" s="127"/>
      <c r="HE11" s="127"/>
      <c r="HF11" s="127"/>
      <c r="HG11" s="127"/>
      <c r="HH11" s="127"/>
      <c r="HI11" s="127"/>
    </row>
    <row r="12" spans="1:217" ht="20.25" customHeight="1">
      <c r="A12" s="587" t="s">
        <v>323</v>
      </c>
      <c r="B12" s="614">
        <v>0.54359999999999997</v>
      </c>
      <c r="C12" s="614">
        <v>0.49840000000000001</v>
      </c>
      <c r="D12" s="614">
        <v>0.54590000000000005</v>
      </c>
      <c r="E12" s="614">
        <v>0.47399999999999998</v>
      </c>
      <c r="F12" s="614">
        <v>0.62909999999999999</v>
      </c>
      <c r="G12" s="614">
        <v>0.62060000000000004</v>
      </c>
      <c r="H12" s="614">
        <v>0.66920000000000002</v>
      </c>
      <c r="I12" s="614">
        <v>0.80020000000000002</v>
      </c>
      <c r="J12" s="614">
        <v>0.51770000000000005</v>
      </c>
      <c r="K12" s="614">
        <v>0.36109999999999998</v>
      </c>
      <c r="L12" s="614">
        <v>0.79710000000000003</v>
      </c>
      <c r="M12" s="614">
        <v>0.74680000000000002</v>
      </c>
      <c r="N12" s="614">
        <v>0.58609999999999995</v>
      </c>
      <c r="O12" s="614">
        <v>0.78180000000000005</v>
      </c>
      <c r="P12" s="614">
        <v>0.59770000000000001</v>
      </c>
    </row>
    <row r="13" spans="1:217" ht="12" customHeight="1" thickBot="1">
      <c r="A13" s="587"/>
      <c r="B13" s="614"/>
      <c r="C13" s="614"/>
      <c r="D13" s="614"/>
      <c r="E13" s="614"/>
      <c r="F13" s="614"/>
      <c r="G13" s="614"/>
      <c r="H13" s="614"/>
      <c r="I13" s="614"/>
      <c r="J13" s="614"/>
      <c r="K13" s="614"/>
      <c r="L13" s="614"/>
      <c r="M13" s="614"/>
      <c r="N13" s="614"/>
      <c r="O13" s="614"/>
      <c r="P13" s="614"/>
    </row>
    <row r="14" spans="1:217" ht="15" customHeight="1" thickTop="1" thickBot="1">
      <c r="A14" s="126" t="s">
        <v>324</v>
      </c>
      <c r="B14" s="615"/>
      <c r="C14" s="615"/>
      <c r="D14" s="615"/>
      <c r="E14" s="615"/>
      <c r="F14" s="615"/>
      <c r="G14" s="615"/>
      <c r="H14" s="615"/>
      <c r="I14" s="615"/>
      <c r="J14" s="615"/>
      <c r="K14" s="615"/>
      <c r="L14" s="615"/>
      <c r="M14" s="615"/>
      <c r="N14" s="615"/>
      <c r="O14" s="615"/>
      <c r="P14" s="615"/>
    </row>
    <row r="15" spans="1:217" ht="20.25" customHeight="1" thickTop="1">
      <c r="A15" s="588" t="s">
        <v>325</v>
      </c>
      <c r="B15" s="614">
        <v>0.85870000000000002</v>
      </c>
      <c r="C15" s="614">
        <v>0.73350000000000004</v>
      </c>
      <c r="D15" s="614">
        <v>0.77990000000000004</v>
      </c>
      <c r="E15" s="614">
        <v>0.79390000000000005</v>
      </c>
      <c r="F15" s="614">
        <v>0.78469999999999995</v>
      </c>
      <c r="G15" s="614">
        <v>0.83750000000000002</v>
      </c>
      <c r="H15" s="614">
        <v>0.8327</v>
      </c>
      <c r="I15" s="614">
        <v>0.68469999999999998</v>
      </c>
      <c r="J15" s="614">
        <v>0.37530000000000002</v>
      </c>
      <c r="K15" s="614">
        <v>0.24249999999999999</v>
      </c>
      <c r="L15" s="614">
        <v>0.67989999999999995</v>
      </c>
      <c r="M15" s="614">
        <v>0.8498</v>
      </c>
      <c r="N15" s="614">
        <v>0.78700000000000003</v>
      </c>
      <c r="O15" s="614">
        <v>0.80740000000000001</v>
      </c>
      <c r="P15" s="614">
        <v>0.78010000000000002</v>
      </c>
    </row>
    <row r="16" spans="1:217" ht="18" customHeight="1">
      <c r="A16" s="588" t="s">
        <v>326</v>
      </c>
      <c r="B16" s="614">
        <v>0.86099999999999999</v>
      </c>
      <c r="C16" s="614">
        <v>0.85419999999999996</v>
      </c>
      <c r="D16" s="614">
        <v>0.86899999999999999</v>
      </c>
      <c r="E16" s="614">
        <v>0.8276</v>
      </c>
      <c r="F16" s="614">
        <v>0.84909999999999997</v>
      </c>
      <c r="G16" s="614">
        <v>0.85289999999999999</v>
      </c>
      <c r="H16" s="614">
        <v>0.83340000000000003</v>
      </c>
      <c r="I16" s="614">
        <v>0.68469999999999998</v>
      </c>
      <c r="J16" s="614">
        <v>0.37530000000000002</v>
      </c>
      <c r="K16" s="614">
        <v>0.24249999999999999</v>
      </c>
      <c r="L16" s="614">
        <v>0.70540000000000003</v>
      </c>
      <c r="M16" s="614">
        <v>0.8498</v>
      </c>
      <c r="N16" s="614">
        <v>0.78700000000000003</v>
      </c>
      <c r="O16" s="614">
        <v>0.82079999999999997</v>
      </c>
      <c r="P16" s="614">
        <v>0.82440000000000002</v>
      </c>
    </row>
    <row r="17" spans="1:16" ht="20.25" customHeight="1">
      <c r="A17" s="587" t="s">
        <v>327</v>
      </c>
      <c r="B17" s="614">
        <v>1.01E-2</v>
      </c>
      <c r="C17" s="614">
        <v>4.4400000000000002E-2</v>
      </c>
      <c r="D17" s="614">
        <v>2.7400000000000001E-2</v>
      </c>
      <c r="E17" s="614">
        <v>2.41E-2</v>
      </c>
      <c r="F17" s="614">
        <v>1.72E-2</v>
      </c>
      <c r="G17" s="614">
        <v>4.6300000000000001E-2</v>
      </c>
      <c r="H17" s="614">
        <v>4.6100000000000002E-2</v>
      </c>
      <c r="I17" s="614">
        <v>7.3499999999999996E-2</v>
      </c>
      <c r="J17" s="614">
        <v>9.1700000000000004E-2</v>
      </c>
      <c r="K17" s="614">
        <v>0.2787</v>
      </c>
      <c r="L17" s="614">
        <v>5.3999999999999999E-2</v>
      </c>
      <c r="M17" s="614">
        <v>1.2999999999999999E-2</v>
      </c>
      <c r="N17" s="614">
        <v>6.6900000000000001E-2</v>
      </c>
      <c r="O17" s="614">
        <v>4.5999999999999999E-2</v>
      </c>
      <c r="P17" s="614">
        <v>3.6499999999999998E-2</v>
      </c>
    </row>
    <row r="18" spans="1:16" ht="20.25" customHeight="1">
      <c r="A18" s="588" t="s">
        <v>328</v>
      </c>
      <c r="B18" s="614">
        <v>1.4999999999999999E-2</v>
      </c>
      <c r="C18" s="614">
        <v>0</v>
      </c>
      <c r="D18" s="614">
        <v>8.0000000000000002E-3</v>
      </c>
      <c r="E18" s="614">
        <v>8.8999999999999999E-3</v>
      </c>
      <c r="F18" s="614">
        <v>5.5999999999999999E-3</v>
      </c>
      <c r="G18" s="614">
        <v>1.6E-2</v>
      </c>
      <c r="H18" s="614">
        <v>2.41E-2</v>
      </c>
      <c r="I18" s="614">
        <v>2.23E-2</v>
      </c>
      <c r="J18" s="614">
        <v>0</v>
      </c>
      <c r="K18" s="614">
        <v>0</v>
      </c>
      <c r="L18" s="614">
        <v>1.9699999999999999E-2</v>
      </c>
      <c r="M18" s="614">
        <v>8.0000000000000004E-4</v>
      </c>
      <c r="N18" s="614">
        <v>1.09E-2</v>
      </c>
      <c r="O18" s="614">
        <v>0</v>
      </c>
      <c r="P18" s="614">
        <v>1.04E-2</v>
      </c>
    </row>
    <row r="19" spans="1:16" ht="12" customHeight="1" thickBot="1">
      <c r="A19" s="588"/>
      <c r="B19" s="614"/>
      <c r="C19" s="614"/>
      <c r="D19" s="614"/>
      <c r="E19" s="614"/>
      <c r="F19" s="614"/>
      <c r="G19" s="614"/>
      <c r="H19" s="614"/>
      <c r="I19" s="614"/>
      <c r="J19" s="614"/>
      <c r="K19" s="614"/>
      <c r="L19" s="614"/>
      <c r="M19" s="614"/>
      <c r="N19" s="614"/>
      <c r="O19" s="614"/>
      <c r="P19" s="614"/>
    </row>
    <row r="20" spans="1:16" ht="16.5" customHeight="1" thickTop="1" thickBot="1">
      <c r="A20" s="128" t="s">
        <v>329</v>
      </c>
      <c r="B20" s="615"/>
      <c r="C20" s="615"/>
      <c r="D20" s="615"/>
      <c r="E20" s="615"/>
      <c r="F20" s="615"/>
      <c r="G20" s="615"/>
      <c r="H20" s="615"/>
      <c r="I20" s="615"/>
      <c r="J20" s="615"/>
      <c r="K20" s="615"/>
      <c r="L20" s="615"/>
      <c r="M20" s="615"/>
      <c r="N20" s="615"/>
      <c r="O20" s="615"/>
      <c r="P20" s="615"/>
    </row>
    <row r="21" spans="1:16" ht="20.25" customHeight="1" thickTop="1">
      <c r="A21" s="588" t="s">
        <v>330</v>
      </c>
      <c r="B21" s="614">
        <v>0.64459999999999995</v>
      </c>
      <c r="C21" s="614">
        <v>0.66469999999999996</v>
      </c>
      <c r="D21" s="614">
        <v>0.52810000000000001</v>
      </c>
      <c r="E21" s="614">
        <v>0.66210000000000002</v>
      </c>
      <c r="F21" s="614">
        <v>0.68669999999999998</v>
      </c>
      <c r="G21" s="614">
        <v>0.63329999999999997</v>
      </c>
      <c r="H21" s="614">
        <v>0.73380000000000001</v>
      </c>
      <c r="I21" s="614">
        <v>0.61439999999999995</v>
      </c>
      <c r="J21" s="614">
        <v>0.57230000000000003</v>
      </c>
      <c r="K21" s="614">
        <v>0.91859999999999997</v>
      </c>
      <c r="L21" s="614">
        <v>0.54449999999999998</v>
      </c>
      <c r="M21" s="614">
        <v>0.7601</v>
      </c>
      <c r="N21" s="614">
        <v>0.80700000000000005</v>
      </c>
      <c r="O21" s="614">
        <v>0.60319999999999996</v>
      </c>
      <c r="P21" s="614">
        <v>0.63829999999999998</v>
      </c>
    </row>
    <row r="22" spans="1:16" ht="20.25" customHeight="1">
      <c r="A22" s="588" t="s">
        <v>331</v>
      </c>
      <c r="B22" s="614">
        <v>0.35539999999999999</v>
      </c>
      <c r="C22" s="614">
        <v>0.33529999999999999</v>
      </c>
      <c r="D22" s="614">
        <v>0.47189999999999999</v>
      </c>
      <c r="E22" s="614">
        <v>0.33789999999999998</v>
      </c>
      <c r="F22" s="614">
        <v>0.31330000000000002</v>
      </c>
      <c r="G22" s="614">
        <v>0.36670000000000003</v>
      </c>
      <c r="H22" s="614">
        <v>0.26619999999999999</v>
      </c>
      <c r="I22" s="614">
        <v>0.3856</v>
      </c>
      <c r="J22" s="614">
        <v>0.42770000000000002</v>
      </c>
      <c r="K22" s="614">
        <v>8.14E-2</v>
      </c>
      <c r="L22" s="614">
        <v>0.45550000000000002</v>
      </c>
      <c r="M22" s="614">
        <v>0.2399</v>
      </c>
      <c r="N22" s="614">
        <v>0.193</v>
      </c>
      <c r="O22" s="614">
        <v>0.39679999999999999</v>
      </c>
      <c r="P22" s="614">
        <v>0.36170000000000002</v>
      </c>
    </row>
    <row r="23" spans="1:16" ht="18" customHeight="1">
      <c r="A23" s="588" t="s">
        <v>332</v>
      </c>
      <c r="B23" s="681">
        <v>463.20710000000003</v>
      </c>
      <c r="C23" s="681">
        <v>609.65970000000004</v>
      </c>
      <c r="D23" s="681">
        <v>293.87090000000001</v>
      </c>
      <c r="E23" s="681">
        <v>185.16139999999999</v>
      </c>
      <c r="F23" s="681">
        <v>170.65389999999999</v>
      </c>
      <c r="G23" s="681">
        <v>1036.5515</v>
      </c>
      <c r="H23" s="681">
        <v>475.29939999999999</v>
      </c>
      <c r="I23" s="681">
        <v>449.5025</v>
      </c>
      <c r="J23" s="681">
        <v>186.66220000000001</v>
      </c>
      <c r="K23" s="681">
        <v>30</v>
      </c>
      <c r="L23" s="681">
        <v>659.68610000000001</v>
      </c>
      <c r="M23" s="681">
        <v>671.34249999999997</v>
      </c>
      <c r="N23" s="681">
        <v>1019.3078</v>
      </c>
      <c r="O23" s="681">
        <v>536.18679999999995</v>
      </c>
      <c r="P23" s="681">
        <v>783.78390000000002</v>
      </c>
    </row>
    <row r="24" spans="1:16" ht="12" customHeight="1" thickBot="1">
      <c r="A24" s="588"/>
      <c r="B24" s="681"/>
      <c r="C24" s="681"/>
      <c r="D24" s="681"/>
      <c r="E24" s="681"/>
      <c r="F24" s="681"/>
      <c r="G24" s="681"/>
      <c r="H24" s="681"/>
      <c r="I24" s="681"/>
      <c r="J24" s="681"/>
      <c r="K24" s="681"/>
      <c r="L24" s="681"/>
      <c r="M24" s="681"/>
      <c r="N24" s="681"/>
      <c r="O24" s="681"/>
      <c r="P24" s="681"/>
    </row>
    <row r="25" spans="1:16" ht="17.25" customHeight="1" thickTop="1" thickBot="1">
      <c r="A25" s="129" t="s">
        <v>333</v>
      </c>
      <c r="B25" s="707"/>
      <c r="C25" s="707"/>
      <c r="D25" s="707"/>
      <c r="E25" s="707"/>
      <c r="F25" s="707"/>
      <c r="G25" s="707"/>
      <c r="H25" s="707"/>
      <c r="I25" s="707"/>
      <c r="J25" s="707"/>
      <c r="K25" s="707"/>
      <c r="L25" s="707"/>
      <c r="M25" s="707"/>
      <c r="N25" s="707"/>
      <c r="O25" s="707"/>
      <c r="P25" s="707"/>
    </row>
    <row r="26" spans="1:16" ht="20.25" customHeight="1" thickTop="1">
      <c r="A26" s="587" t="s">
        <v>334</v>
      </c>
      <c r="B26" s="614">
        <v>0.98550000000000004</v>
      </c>
      <c r="C26" s="614">
        <v>0.98250000000000004</v>
      </c>
      <c r="D26" s="614">
        <v>0.97689999999999999</v>
      </c>
      <c r="E26" s="614">
        <v>0.9758</v>
      </c>
      <c r="F26" s="614">
        <v>0.98460000000000003</v>
      </c>
      <c r="G26" s="614">
        <v>0.98360000000000003</v>
      </c>
      <c r="H26" s="614">
        <v>0.98399999999999999</v>
      </c>
      <c r="I26" s="614">
        <v>0.98960000000000004</v>
      </c>
      <c r="J26" s="614">
        <v>0.99729999999999996</v>
      </c>
      <c r="K26" s="614">
        <v>1</v>
      </c>
      <c r="L26" s="614">
        <v>0.98529999999999995</v>
      </c>
      <c r="M26" s="614">
        <v>0.97130000000000005</v>
      </c>
      <c r="N26" s="614">
        <v>0.99609999999999999</v>
      </c>
      <c r="O26" s="614">
        <v>0.98409999999999997</v>
      </c>
      <c r="P26" s="614">
        <v>0.98329999999999995</v>
      </c>
    </row>
    <row r="27" spans="1:16" ht="20.25" customHeight="1">
      <c r="A27" s="587" t="s">
        <v>335</v>
      </c>
      <c r="B27" s="614">
        <v>8.3999999999999995E-3</v>
      </c>
      <c r="C27" s="614">
        <v>1.4200000000000001E-2</v>
      </c>
      <c r="D27" s="614">
        <v>1.6E-2</v>
      </c>
      <c r="E27" s="614">
        <v>1.9699999999999999E-2</v>
      </c>
      <c r="F27" s="614">
        <v>6.1999999999999998E-3</v>
      </c>
      <c r="G27" s="614">
        <v>2.4899999999999999E-2</v>
      </c>
      <c r="H27" s="614">
        <v>2.2200000000000001E-2</v>
      </c>
      <c r="I27" s="614">
        <v>1.5E-3</v>
      </c>
      <c r="J27" s="614">
        <v>2.7000000000000001E-3</v>
      </c>
      <c r="K27" s="614">
        <v>0</v>
      </c>
      <c r="L27" s="614">
        <v>6.7000000000000002E-3</v>
      </c>
      <c r="M27" s="614">
        <v>1.4500000000000001E-2</v>
      </c>
      <c r="N27" s="614">
        <v>2.8999999999999998E-3</v>
      </c>
      <c r="O27" s="614">
        <v>5.4000000000000003E-3</v>
      </c>
      <c r="P27" s="614">
        <v>1.17E-2</v>
      </c>
    </row>
    <row r="28" spans="1:16" ht="20.25" customHeight="1">
      <c r="A28" s="588" t="s">
        <v>336</v>
      </c>
      <c r="B28" s="614">
        <v>1.4500000000000001E-2</v>
      </c>
      <c r="C28" s="614">
        <v>1.7500000000000002E-2</v>
      </c>
      <c r="D28" s="614">
        <v>2.3099999999999999E-2</v>
      </c>
      <c r="E28" s="614">
        <v>2.4199999999999999E-2</v>
      </c>
      <c r="F28" s="614">
        <v>1.54E-2</v>
      </c>
      <c r="G28" s="614">
        <v>1.6400000000000001E-2</v>
      </c>
      <c r="H28" s="614">
        <v>1.6E-2</v>
      </c>
      <c r="I28" s="614">
        <v>1.04E-2</v>
      </c>
      <c r="J28" s="614">
        <v>2.7000000000000001E-3</v>
      </c>
      <c r="K28" s="614">
        <v>0</v>
      </c>
      <c r="L28" s="614">
        <v>1.47E-2</v>
      </c>
      <c r="M28" s="614">
        <v>2.87E-2</v>
      </c>
      <c r="N28" s="614">
        <v>3.8999999999999998E-3</v>
      </c>
      <c r="O28" s="614">
        <v>1.5900000000000001E-2</v>
      </c>
      <c r="P28" s="614">
        <v>1.67E-2</v>
      </c>
    </row>
    <row r="29" spans="1:16" ht="18" customHeight="1">
      <c r="A29" s="588" t="s">
        <v>337</v>
      </c>
      <c r="B29" s="614">
        <v>5.1999999999999998E-3</v>
      </c>
      <c r="C29" s="614">
        <v>1.0699999999999999E-2</v>
      </c>
      <c r="D29" s="614">
        <v>1.0200000000000001E-2</v>
      </c>
      <c r="E29" s="614">
        <v>1.55E-2</v>
      </c>
      <c r="F29" s="614">
        <v>5.3E-3</v>
      </c>
      <c r="G29" s="614">
        <v>2.12E-2</v>
      </c>
      <c r="H29" s="614">
        <v>2.1600000000000001E-2</v>
      </c>
      <c r="I29" s="614">
        <v>1.5E-3</v>
      </c>
      <c r="J29" s="614">
        <v>0</v>
      </c>
      <c r="K29" s="614">
        <v>0</v>
      </c>
      <c r="L29" s="614">
        <v>5.8999999999999999E-3</v>
      </c>
      <c r="M29" s="614">
        <v>1.3599999999999999E-2</v>
      </c>
      <c r="N29" s="614">
        <v>2.8999999999999998E-3</v>
      </c>
      <c r="O29" s="614">
        <v>4.7000000000000002E-3</v>
      </c>
      <c r="P29" s="614">
        <v>9.1000000000000004E-3</v>
      </c>
    </row>
    <row r="30" spans="1:16" ht="20.25" customHeight="1">
      <c r="A30" s="588" t="s">
        <v>338</v>
      </c>
      <c r="B30" s="614">
        <v>0.3876</v>
      </c>
      <c r="C30" s="614">
        <v>0.25929999999999997</v>
      </c>
      <c r="D30" s="614">
        <v>0.37759999999999999</v>
      </c>
      <c r="E30" s="614">
        <v>0.2306</v>
      </c>
      <c r="F30" s="614">
        <v>0.1651</v>
      </c>
      <c r="G30" s="614">
        <v>0.16439999999999999</v>
      </c>
      <c r="H30" s="614">
        <v>4.19E-2</v>
      </c>
      <c r="I30" s="614">
        <v>3.5999999999999997E-2</v>
      </c>
      <c r="J30" s="614">
        <v>1</v>
      </c>
      <c r="K30" s="614">
        <v>0</v>
      </c>
      <c r="L30" s="614">
        <v>0.1215</v>
      </c>
      <c r="M30" s="614">
        <v>8.6499999999999994E-2</v>
      </c>
      <c r="N30" s="614">
        <v>1.4200000000000001E-2</v>
      </c>
      <c r="O30" s="614">
        <v>0.14000000000000001</v>
      </c>
      <c r="P30" s="614">
        <v>0.2291</v>
      </c>
    </row>
    <row r="31" spans="1:16" ht="20.25" customHeight="1">
      <c r="A31" s="588" t="s">
        <v>339</v>
      </c>
      <c r="B31" s="614">
        <v>7.1000000000000004E-3</v>
      </c>
      <c r="C31" s="614">
        <v>9.1000000000000004E-3</v>
      </c>
      <c r="D31" s="614">
        <v>5.8999999999999999E-3</v>
      </c>
      <c r="E31" s="614">
        <v>9.2999999999999992E-3</v>
      </c>
      <c r="F31" s="614">
        <v>7.0000000000000001E-3</v>
      </c>
      <c r="G31" s="614">
        <v>9.1999999999999998E-3</v>
      </c>
      <c r="H31" s="614">
        <v>9.9000000000000008E-3</v>
      </c>
      <c r="I31" s="614">
        <v>1.0699999999999999E-2</v>
      </c>
      <c r="J31" s="614">
        <v>1.3299999999999999E-2</v>
      </c>
      <c r="K31" s="614">
        <v>1.2999999999999999E-2</v>
      </c>
      <c r="L31" s="614">
        <v>9.1999999999999998E-3</v>
      </c>
      <c r="M31" s="614">
        <v>1.0200000000000001E-2</v>
      </c>
      <c r="N31" s="614">
        <v>1.17E-2</v>
      </c>
      <c r="O31" s="614">
        <v>1.17E-2</v>
      </c>
      <c r="P31" s="614">
        <v>8.6999999999999994E-3</v>
      </c>
    </row>
    <row r="32" spans="1:16" ht="20.25" customHeight="1">
      <c r="A32" s="588" t="s">
        <v>340</v>
      </c>
      <c r="B32" s="614">
        <v>2.5899999999999999E-2</v>
      </c>
      <c r="C32" s="614">
        <v>3.6400000000000002E-2</v>
      </c>
      <c r="D32" s="614">
        <v>2.5399999999999999E-2</v>
      </c>
      <c r="E32" s="614">
        <v>6.93E-2</v>
      </c>
      <c r="F32" s="614">
        <v>3.1E-2</v>
      </c>
      <c r="G32" s="614">
        <v>2.47E-2</v>
      </c>
      <c r="H32" s="614">
        <v>3.5799999999999998E-2</v>
      </c>
      <c r="I32" s="614">
        <v>5.0099999999999999E-2</v>
      </c>
      <c r="J32" s="614">
        <v>9.5999999999999992E-3</v>
      </c>
      <c r="K32" s="614">
        <v>7.1999999999999998E-3</v>
      </c>
      <c r="L32" s="614">
        <v>6.8099999999999994E-2</v>
      </c>
      <c r="M32" s="614">
        <v>3.2300000000000002E-2</v>
      </c>
      <c r="N32" s="614">
        <v>2.0899999999999998E-2</v>
      </c>
      <c r="O32" s="614">
        <v>6.0299999999999999E-2</v>
      </c>
      <c r="P32" s="614">
        <v>3.9800000000000002E-2</v>
      </c>
    </row>
    <row r="33" spans="1:16" ht="20.25" customHeight="1">
      <c r="A33" s="588" t="s">
        <v>341</v>
      </c>
      <c r="B33" s="614">
        <v>0.96960000000000002</v>
      </c>
      <c r="C33" s="614">
        <v>0.9677</v>
      </c>
      <c r="D33" s="614">
        <v>0.94689999999999996</v>
      </c>
      <c r="E33" s="614">
        <v>0.95379999999999998</v>
      </c>
      <c r="F33" s="614">
        <v>0.96499999999999997</v>
      </c>
      <c r="G33" s="614">
        <v>0.96419999999999995</v>
      </c>
      <c r="H33" s="614">
        <v>0.94750000000000001</v>
      </c>
      <c r="I33" s="614">
        <v>0.98619999999999997</v>
      </c>
      <c r="J33" s="614">
        <v>0.99780000000000002</v>
      </c>
      <c r="K33" s="614">
        <v>1</v>
      </c>
      <c r="L33" s="614">
        <v>0.97919999999999996</v>
      </c>
      <c r="M33" s="614">
        <v>0.93469999999999998</v>
      </c>
      <c r="N33" s="614">
        <v>0.99160000000000004</v>
      </c>
      <c r="O33" s="614">
        <v>0.96989999999999998</v>
      </c>
      <c r="P33" s="614">
        <v>0.96460000000000001</v>
      </c>
    </row>
    <row r="34" spans="1:16" ht="20.25" customHeight="1">
      <c r="A34" s="588" t="s">
        <v>342</v>
      </c>
      <c r="B34" s="614">
        <v>1.7299999999999999E-2</v>
      </c>
      <c r="C34" s="614">
        <v>1.23E-2</v>
      </c>
      <c r="D34" s="614">
        <v>2.52E-2</v>
      </c>
      <c r="E34" s="614">
        <v>1.9400000000000001E-2</v>
      </c>
      <c r="F34" s="614">
        <v>1.7100000000000001E-2</v>
      </c>
      <c r="G34" s="614">
        <v>1.5900000000000001E-2</v>
      </c>
      <c r="H34" s="614">
        <v>2.8899999999999999E-2</v>
      </c>
      <c r="I34" s="614">
        <v>1.5E-3</v>
      </c>
      <c r="J34" s="614">
        <v>5.9999999999999995E-4</v>
      </c>
      <c r="K34" s="614">
        <v>0</v>
      </c>
      <c r="L34" s="614">
        <v>5.7999999999999996E-3</v>
      </c>
      <c r="M34" s="614">
        <v>2.8400000000000002E-2</v>
      </c>
      <c r="N34" s="614">
        <v>2.7000000000000001E-3</v>
      </c>
      <c r="O34" s="614">
        <v>1.1900000000000001E-2</v>
      </c>
      <c r="P34" s="614">
        <v>1.5800000000000002E-2</v>
      </c>
    </row>
    <row r="35" spans="1:16" ht="20.25" customHeight="1">
      <c r="A35" s="588" t="s">
        <v>343</v>
      </c>
      <c r="B35" s="614">
        <v>3.3E-3</v>
      </c>
      <c r="C35" s="614">
        <v>4.5999999999999999E-3</v>
      </c>
      <c r="D35" s="614">
        <v>8.3999999999999995E-3</v>
      </c>
      <c r="E35" s="614">
        <v>3.0000000000000001E-3</v>
      </c>
      <c r="F35" s="614">
        <v>2.8999999999999998E-3</v>
      </c>
      <c r="G35" s="614">
        <v>4.4000000000000003E-3</v>
      </c>
      <c r="H35" s="614">
        <v>5.7999999999999996E-3</v>
      </c>
      <c r="I35" s="614">
        <v>2.2000000000000001E-3</v>
      </c>
      <c r="J35" s="614">
        <v>0</v>
      </c>
      <c r="K35" s="614">
        <v>0</v>
      </c>
      <c r="L35" s="614">
        <v>1.6000000000000001E-3</v>
      </c>
      <c r="M35" s="614">
        <v>8.9999999999999993E-3</v>
      </c>
      <c r="N35" s="614">
        <v>1E-3</v>
      </c>
      <c r="O35" s="614">
        <v>2.3999999999999998E-3</v>
      </c>
      <c r="P35" s="614">
        <v>4.0000000000000001E-3</v>
      </c>
    </row>
    <row r="36" spans="1:16" ht="20.25" customHeight="1">
      <c r="A36" s="588" t="s">
        <v>344</v>
      </c>
      <c r="B36" s="614">
        <v>1.8E-3</v>
      </c>
      <c r="C36" s="614">
        <v>1.2999999999999999E-3</v>
      </c>
      <c r="D36" s="614">
        <v>1.1000000000000001E-3</v>
      </c>
      <c r="E36" s="614">
        <v>8.5000000000000006E-3</v>
      </c>
      <c r="F36" s="614">
        <v>2.0999999999999999E-3</v>
      </c>
      <c r="G36" s="614">
        <v>2.2000000000000001E-3</v>
      </c>
      <c r="H36" s="614">
        <v>3.5000000000000001E-3</v>
      </c>
      <c r="I36" s="614">
        <v>2.0000000000000001E-4</v>
      </c>
      <c r="J36" s="614">
        <v>0</v>
      </c>
      <c r="K36" s="614">
        <v>0</v>
      </c>
      <c r="L36" s="614">
        <v>4.0000000000000002E-4</v>
      </c>
      <c r="M36" s="614">
        <v>5.5999999999999999E-3</v>
      </c>
      <c r="N36" s="614">
        <v>2.0000000000000001E-4</v>
      </c>
      <c r="O36" s="614">
        <v>6.9999999999999999E-4</v>
      </c>
      <c r="P36" s="614">
        <v>2.3E-3</v>
      </c>
    </row>
    <row r="37" spans="1:16" ht="20.25" customHeight="1">
      <c r="A37" s="588" t="s">
        <v>345</v>
      </c>
      <c r="B37" s="614">
        <v>1.2999999999999999E-3</v>
      </c>
      <c r="C37" s="614">
        <v>2.8E-3</v>
      </c>
      <c r="D37" s="614">
        <v>1.1000000000000001E-3</v>
      </c>
      <c r="E37" s="614">
        <v>4.7000000000000002E-3</v>
      </c>
      <c r="F37" s="614">
        <v>1.5E-3</v>
      </c>
      <c r="G37" s="614">
        <v>6.0000000000000001E-3</v>
      </c>
      <c r="H37" s="614">
        <v>2.2000000000000001E-3</v>
      </c>
      <c r="I37" s="614">
        <v>4.0000000000000002E-4</v>
      </c>
      <c r="J37" s="614">
        <v>1.6999999999999999E-3</v>
      </c>
      <c r="K37" s="614">
        <v>0</v>
      </c>
      <c r="L37" s="614">
        <v>5.9999999999999995E-4</v>
      </c>
      <c r="M37" s="614">
        <v>3.3999999999999998E-3</v>
      </c>
      <c r="N37" s="614">
        <v>5.0000000000000001E-4</v>
      </c>
      <c r="O37" s="614">
        <v>5.0000000000000001E-4</v>
      </c>
      <c r="P37" s="614">
        <v>2E-3</v>
      </c>
    </row>
    <row r="38" spans="1:16" ht="20.25" customHeight="1">
      <c r="A38" s="588" t="s">
        <v>346</v>
      </c>
      <c r="B38" s="614">
        <v>6.7999999999999996E-3</v>
      </c>
      <c r="C38" s="614">
        <v>1.14E-2</v>
      </c>
      <c r="D38" s="614">
        <v>1.7100000000000001E-2</v>
      </c>
      <c r="E38" s="614">
        <v>1.0200000000000001E-2</v>
      </c>
      <c r="F38" s="614">
        <v>8.8000000000000005E-3</v>
      </c>
      <c r="G38" s="614">
        <v>7.3000000000000001E-3</v>
      </c>
      <c r="H38" s="614">
        <v>1.2E-2</v>
      </c>
      <c r="I38" s="614">
        <v>9.4999999999999998E-3</v>
      </c>
      <c r="J38" s="614">
        <v>0</v>
      </c>
      <c r="K38" s="614">
        <v>0</v>
      </c>
      <c r="L38" s="614">
        <v>1.24E-2</v>
      </c>
      <c r="M38" s="614">
        <v>1.9E-2</v>
      </c>
      <c r="N38" s="614">
        <v>2.2000000000000001E-3</v>
      </c>
      <c r="O38" s="614">
        <v>1.44E-2</v>
      </c>
      <c r="P38" s="614">
        <v>1.0800000000000001E-2</v>
      </c>
    </row>
    <row r="39" spans="1:16" ht="12" customHeight="1" thickBot="1">
      <c r="A39" s="588"/>
      <c r="B39" s="614"/>
      <c r="C39" s="614"/>
      <c r="D39" s="614"/>
      <c r="E39" s="614"/>
      <c r="F39" s="614"/>
      <c r="G39" s="614"/>
      <c r="H39" s="614"/>
      <c r="I39" s="614"/>
      <c r="J39" s="614"/>
      <c r="K39" s="614"/>
      <c r="L39" s="614"/>
      <c r="M39" s="614"/>
      <c r="N39" s="614"/>
      <c r="O39" s="614"/>
      <c r="P39" s="614"/>
    </row>
    <row r="40" spans="1:16" ht="17.25" customHeight="1" thickTop="1" thickBot="1">
      <c r="A40" s="129" t="s">
        <v>347</v>
      </c>
      <c r="B40" s="615"/>
      <c r="C40" s="615"/>
      <c r="D40" s="615"/>
      <c r="E40" s="615"/>
      <c r="F40" s="615"/>
      <c r="G40" s="615"/>
      <c r="H40" s="615"/>
      <c r="I40" s="615"/>
      <c r="J40" s="615"/>
      <c r="K40" s="615"/>
      <c r="L40" s="615"/>
      <c r="M40" s="615"/>
      <c r="N40" s="615"/>
      <c r="O40" s="615"/>
      <c r="P40" s="615"/>
    </row>
    <row r="41" spans="1:16" ht="20.25" customHeight="1" thickTop="1">
      <c r="A41" s="588" t="s">
        <v>348</v>
      </c>
      <c r="B41" s="614">
        <v>0.2485</v>
      </c>
      <c r="C41" s="614">
        <v>0.29649999999999999</v>
      </c>
      <c r="D41" s="614">
        <v>0.2122</v>
      </c>
      <c r="E41" s="614">
        <v>0.31290000000000001</v>
      </c>
      <c r="F41" s="614">
        <v>0.28000000000000003</v>
      </c>
      <c r="G41" s="614">
        <v>0.31769999999999998</v>
      </c>
      <c r="H41" s="614">
        <v>0.27960000000000002</v>
      </c>
      <c r="I41" s="614">
        <v>0.1457</v>
      </c>
      <c r="J41" s="614">
        <v>0.81899999999999995</v>
      </c>
      <c r="K41" s="614">
        <v>2.6053000000000002</v>
      </c>
      <c r="L41" s="614">
        <v>0.29520000000000002</v>
      </c>
      <c r="M41" s="614">
        <v>0.35070000000000001</v>
      </c>
      <c r="N41" s="614">
        <v>0.24610000000000001</v>
      </c>
      <c r="O41" s="614">
        <v>0.26450000000000001</v>
      </c>
      <c r="P41" s="614">
        <v>0.27</v>
      </c>
    </row>
    <row r="42" spans="1:16" ht="20.25" customHeight="1">
      <c r="A42" s="588" t="s">
        <v>349</v>
      </c>
      <c r="B42" s="614">
        <v>0.7026</v>
      </c>
      <c r="C42" s="614">
        <v>0.71220000000000006</v>
      </c>
      <c r="D42" s="614">
        <v>0.67269999999999996</v>
      </c>
      <c r="E42" s="614">
        <v>0.76439999999999997</v>
      </c>
      <c r="F42" s="614">
        <v>0.66700000000000004</v>
      </c>
      <c r="G42" s="614">
        <v>0.64480000000000004</v>
      </c>
      <c r="H42" s="614">
        <v>0.81120000000000003</v>
      </c>
      <c r="I42" s="614">
        <v>0.70840000000000003</v>
      </c>
      <c r="J42" s="614">
        <v>1.2133</v>
      </c>
      <c r="K42" s="614">
        <v>3.6854</v>
      </c>
      <c r="L42" s="614">
        <v>0.57730000000000004</v>
      </c>
      <c r="M42" s="614">
        <v>0.77580000000000005</v>
      </c>
      <c r="N42" s="614">
        <v>0.80120000000000002</v>
      </c>
      <c r="O42" s="614">
        <v>0.51390000000000002</v>
      </c>
      <c r="P42" s="614">
        <v>0.70169999999999999</v>
      </c>
    </row>
    <row r="43" spans="1:16" ht="20.25" customHeight="1">
      <c r="A43" s="588" t="s">
        <v>350</v>
      </c>
      <c r="B43" s="614">
        <v>0.42659999999999998</v>
      </c>
      <c r="C43" s="614">
        <v>0.49080000000000001</v>
      </c>
      <c r="D43" s="614">
        <v>0.43919999999999998</v>
      </c>
      <c r="E43" s="614">
        <v>0.4874</v>
      </c>
      <c r="F43" s="614">
        <v>0.38700000000000001</v>
      </c>
      <c r="G43" s="614">
        <v>0.36559999999999998</v>
      </c>
      <c r="H43" s="614">
        <v>0.31530000000000002</v>
      </c>
      <c r="I43" s="614">
        <v>0.17219999999999999</v>
      </c>
      <c r="J43" s="614">
        <v>0.84309999999999996</v>
      </c>
      <c r="K43" s="614">
        <v>1.0496000000000001</v>
      </c>
      <c r="L43" s="614">
        <v>0.18640000000000001</v>
      </c>
      <c r="M43" s="614">
        <v>0.2026</v>
      </c>
      <c r="N43" s="614">
        <v>0.29920000000000002</v>
      </c>
      <c r="O43" s="614">
        <v>0.15509999999999999</v>
      </c>
      <c r="P43" s="614">
        <v>0.37880000000000003</v>
      </c>
    </row>
    <row r="44" spans="1:16" ht="20.25" customHeight="1">
      <c r="A44" s="588" t="s">
        <v>351</v>
      </c>
      <c r="B44" s="614">
        <v>0.39850000000000002</v>
      </c>
      <c r="C44" s="614">
        <v>0.45829999999999999</v>
      </c>
      <c r="D44" s="614">
        <v>0.41060000000000002</v>
      </c>
      <c r="E44" s="614">
        <v>0.44209999999999999</v>
      </c>
      <c r="F44" s="614">
        <v>0.35320000000000001</v>
      </c>
      <c r="G44" s="614">
        <v>0.34510000000000002</v>
      </c>
      <c r="H44" s="614">
        <v>0.29630000000000001</v>
      </c>
      <c r="I44" s="614">
        <v>0.15770000000000001</v>
      </c>
      <c r="J44" s="614">
        <v>0.4249</v>
      </c>
      <c r="K44" s="614">
        <v>0.5978</v>
      </c>
      <c r="L44" s="614">
        <v>0.17169999999999999</v>
      </c>
      <c r="M44" s="614">
        <v>0.1799</v>
      </c>
      <c r="N44" s="614">
        <v>0.26540000000000002</v>
      </c>
      <c r="O44" s="614">
        <v>0.14230000000000001</v>
      </c>
      <c r="P44" s="614">
        <v>0.3493</v>
      </c>
    </row>
    <row r="45" spans="1:16" ht="12" customHeight="1" thickBot="1">
      <c r="A45" s="588"/>
      <c r="B45" s="614"/>
      <c r="C45" s="614"/>
      <c r="D45" s="614"/>
      <c r="E45" s="614"/>
      <c r="F45" s="614"/>
      <c r="G45" s="614"/>
      <c r="H45" s="614"/>
      <c r="I45" s="614"/>
      <c r="J45" s="614"/>
      <c r="K45" s="614"/>
      <c r="L45" s="614"/>
      <c r="M45" s="614"/>
      <c r="N45" s="614"/>
      <c r="O45" s="614"/>
      <c r="P45" s="614"/>
    </row>
    <row r="46" spans="1:16" ht="17.25" customHeight="1" thickTop="1" thickBot="1">
      <c r="A46" s="129" t="s">
        <v>352</v>
      </c>
      <c r="B46" s="615"/>
      <c r="C46" s="615"/>
      <c r="D46" s="615"/>
      <c r="E46" s="615"/>
      <c r="F46" s="615"/>
      <c r="G46" s="615"/>
      <c r="H46" s="615"/>
      <c r="I46" s="615"/>
      <c r="J46" s="615"/>
      <c r="K46" s="615"/>
      <c r="L46" s="615"/>
      <c r="M46" s="615"/>
      <c r="N46" s="615"/>
      <c r="O46" s="615"/>
      <c r="P46" s="615"/>
    </row>
    <row r="47" spans="1:16" ht="20.25" customHeight="1" thickTop="1">
      <c r="A47" s="587" t="s">
        <v>353</v>
      </c>
      <c r="B47" s="614">
        <v>6.59E-2</v>
      </c>
      <c r="C47" s="614">
        <v>6.6199999999999995E-2</v>
      </c>
      <c r="D47" s="614">
        <v>6.5199999999999994E-2</v>
      </c>
      <c r="E47" s="614">
        <v>9.2999999999999999E-2</v>
      </c>
      <c r="F47" s="614">
        <v>8.7499999999999994E-2</v>
      </c>
      <c r="G47" s="614">
        <v>5.6300000000000003E-2</v>
      </c>
      <c r="H47" s="614">
        <v>0.06</v>
      </c>
      <c r="I47" s="614">
        <v>8.43E-2</v>
      </c>
      <c r="J47" s="614">
        <v>0.496</v>
      </c>
      <c r="K47" s="614">
        <v>0.4304</v>
      </c>
      <c r="L47" s="614">
        <v>7.8799999999999995E-2</v>
      </c>
      <c r="M47" s="614">
        <v>0.1123</v>
      </c>
      <c r="N47" s="614">
        <v>0.11310000000000001</v>
      </c>
      <c r="O47" s="614">
        <v>8.2299999999999998E-2</v>
      </c>
      <c r="P47" s="614">
        <v>7.7700000000000005E-2</v>
      </c>
    </row>
    <row r="48" spans="1:16" ht="18" customHeight="1">
      <c r="A48" s="588" t="s">
        <v>354</v>
      </c>
      <c r="B48" s="614">
        <v>5.7000000000000002E-2</v>
      </c>
      <c r="C48" s="614">
        <v>6.25E-2</v>
      </c>
      <c r="D48" s="614">
        <v>5.8799999999999998E-2</v>
      </c>
      <c r="E48" s="614">
        <v>7.2700000000000001E-2</v>
      </c>
      <c r="F48" s="614">
        <v>7.7200000000000005E-2</v>
      </c>
      <c r="G48" s="614">
        <v>5.1799999999999999E-2</v>
      </c>
      <c r="H48" s="614">
        <v>5.8000000000000003E-2</v>
      </c>
      <c r="I48" s="614">
        <v>8.43E-2</v>
      </c>
      <c r="J48" s="614">
        <v>0.37369999999999998</v>
      </c>
      <c r="K48" s="614">
        <v>0.3095</v>
      </c>
      <c r="L48" s="614">
        <v>7.8299999999999995E-2</v>
      </c>
      <c r="M48" s="614">
        <v>0.1052</v>
      </c>
      <c r="N48" s="614">
        <v>0.11020000000000001</v>
      </c>
      <c r="O48" s="614">
        <v>8.1000000000000003E-2</v>
      </c>
      <c r="P48" s="614">
        <v>7.0499999999999993E-2</v>
      </c>
    </row>
    <row r="49" spans="1:16" ht="20.25" customHeight="1">
      <c r="A49" s="588" t="s">
        <v>355</v>
      </c>
      <c r="B49" s="614">
        <v>0.122</v>
      </c>
      <c r="C49" s="614">
        <v>0.13450000000000001</v>
      </c>
      <c r="D49" s="614">
        <v>0.1976</v>
      </c>
      <c r="E49" s="614">
        <v>0.12720000000000001</v>
      </c>
      <c r="F49" s="614">
        <v>0.1133</v>
      </c>
      <c r="G49" s="614">
        <v>0.182</v>
      </c>
      <c r="H49" s="614">
        <v>0.1825</v>
      </c>
      <c r="I49" s="614">
        <v>0.1014</v>
      </c>
      <c r="J49" s="614">
        <v>2.8999999999999998E-3</v>
      </c>
      <c r="K49" s="614">
        <v>0</v>
      </c>
      <c r="L49" s="614">
        <v>0.15490000000000001</v>
      </c>
      <c r="M49" s="614">
        <v>0.1948</v>
      </c>
      <c r="N49" s="614">
        <v>2.01E-2</v>
      </c>
      <c r="O49" s="614">
        <v>0.15409999999999999</v>
      </c>
      <c r="P49" s="614">
        <v>0.13150000000000001</v>
      </c>
    </row>
    <row r="50" spans="1:16" ht="20.25" customHeight="1">
      <c r="A50" s="588" t="s">
        <v>356</v>
      </c>
      <c r="B50" s="614">
        <v>2.7300000000000001E-2</v>
      </c>
      <c r="C50" s="614">
        <v>2.8400000000000002E-2</v>
      </c>
      <c r="D50" s="614">
        <v>5.1499999999999997E-2</v>
      </c>
      <c r="E50" s="614">
        <v>2.3900000000000001E-2</v>
      </c>
      <c r="F50" s="614">
        <v>7.4999999999999997E-3</v>
      </c>
      <c r="G50" s="614">
        <v>4.5499999999999999E-2</v>
      </c>
      <c r="H50" s="614">
        <v>1.06E-2</v>
      </c>
      <c r="I50" s="614">
        <v>5.0000000000000001E-4</v>
      </c>
      <c r="J50" s="614">
        <v>2.8E-3</v>
      </c>
      <c r="K50" s="614">
        <v>0</v>
      </c>
      <c r="L50" s="614">
        <v>8.5000000000000006E-3</v>
      </c>
      <c r="M50" s="614">
        <v>8.5000000000000006E-3</v>
      </c>
      <c r="N50" s="614">
        <v>2.0000000000000001E-4</v>
      </c>
      <c r="O50" s="614">
        <v>7.3000000000000001E-3</v>
      </c>
      <c r="P50" s="614">
        <v>2.1000000000000001E-2</v>
      </c>
    </row>
    <row r="51" spans="1:16" ht="18" customHeight="1">
      <c r="A51" s="588" t="s">
        <v>357</v>
      </c>
      <c r="B51" s="614">
        <v>6.0999999999999999E-2</v>
      </c>
      <c r="C51" s="614">
        <v>5.0099999999999999E-2</v>
      </c>
      <c r="D51" s="614">
        <v>9.8799999999999999E-2</v>
      </c>
      <c r="E51" s="614">
        <v>4.7899999999999998E-2</v>
      </c>
      <c r="F51" s="614">
        <v>5.16E-2</v>
      </c>
      <c r="G51" s="614">
        <v>9.7699999999999995E-2</v>
      </c>
      <c r="H51" s="614">
        <v>5.8299999999999998E-2</v>
      </c>
      <c r="I51" s="614">
        <v>6.8999999999999999E-3</v>
      </c>
      <c r="J51" s="614">
        <v>1.6999999999999999E-3</v>
      </c>
      <c r="K51" s="614">
        <v>0</v>
      </c>
      <c r="L51" s="614">
        <v>1.6299999999999999E-2</v>
      </c>
      <c r="M51" s="614">
        <v>4.99E-2</v>
      </c>
      <c r="N51" s="614">
        <v>9.7000000000000003E-3</v>
      </c>
      <c r="O51" s="614">
        <v>2.7099999999999999E-2</v>
      </c>
      <c r="P51" s="614">
        <v>4.9399999999999999E-2</v>
      </c>
    </row>
    <row r="52" spans="1:16" ht="18" customHeight="1">
      <c r="A52" s="588" t="s">
        <v>358</v>
      </c>
      <c r="B52" s="614">
        <v>0.12379999999999999</v>
      </c>
      <c r="C52" s="614">
        <v>0.11849999999999999</v>
      </c>
      <c r="D52" s="614">
        <v>0.1227</v>
      </c>
      <c r="E52" s="614">
        <v>0.13420000000000001</v>
      </c>
      <c r="F52" s="614">
        <v>0.1298</v>
      </c>
      <c r="G52" s="614">
        <v>0.11550000000000001</v>
      </c>
      <c r="H52" s="614">
        <v>0.129</v>
      </c>
      <c r="I52" s="614">
        <v>0.1232</v>
      </c>
      <c r="J52" s="614">
        <v>0.66200000000000003</v>
      </c>
      <c r="K52" s="614">
        <v>0.71560000000000001</v>
      </c>
      <c r="L52" s="614">
        <v>0.12920000000000001</v>
      </c>
      <c r="M52" s="614">
        <v>0.1157</v>
      </c>
      <c r="N52" s="614">
        <v>0.1731</v>
      </c>
      <c r="O52" s="614">
        <v>0.111</v>
      </c>
      <c r="P52" s="614">
        <v>0.12909999999999999</v>
      </c>
    </row>
    <row r="53" spans="1:16" ht="12" customHeight="1" thickBot="1">
      <c r="A53" s="588"/>
      <c r="B53" s="614"/>
      <c r="C53" s="614"/>
      <c r="D53" s="614"/>
      <c r="E53" s="614"/>
      <c r="F53" s="614"/>
      <c r="G53" s="614"/>
      <c r="H53" s="614"/>
      <c r="I53" s="614"/>
      <c r="J53" s="614"/>
      <c r="K53" s="614"/>
      <c r="L53" s="614"/>
      <c r="M53" s="614"/>
      <c r="N53" s="614"/>
      <c r="O53" s="614"/>
      <c r="P53" s="614"/>
    </row>
    <row r="54" spans="1:16" ht="17.25" customHeight="1" thickTop="1" thickBot="1">
      <c r="A54" s="129" t="s">
        <v>359</v>
      </c>
      <c r="B54" s="615"/>
      <c r="C54" s="615"/>
      <c r="D54" s="615"/>
      <c r="E54" s="615"/>
      <c r="F54" s="615"/>
      <c r="G54" s="615"/>
      <c r="H54" s="615"/>
      <c r="I54" s="615"/>
      <c r="J54" s="615"/>
      <c r="K54" s="615"/>
      <c r="L54" s="615"/>
      <c r="M54" s="615"/>
      <c r="N54" s="615"/>
      <c r="O54" s="615"/>
      <c r="P54" s="615"/>
    </row>
    <row r="55" spans="1:16" ht="18" customHeight="1" thickTop="1">
      <c r="A55" s="588" t="s">
        <v>360</v>
      </c>
      <c r="B55" s="614">
        <v>0.85329999999999995</v>
      </c>
      <c r="C55" s="614">
        <v>0.79490000000000005</v>
      </c>
      <c r="D55" s="614">
        <v>0.85409999999999997</v>
      </c>
      <c r="E55" s="614">
        <v>0.83230000000000004</v>
      </c>
      <c r="F55" s="614">
        <v>0.85040000000000004</v>
      </c>
      <c r="G55" s="614">
        <v>0.80410000000000004</v>
      </c>
      <c r="H55" s="614">
        <v>0.87280000000000002</v>
      </c>
      <c r="I55" s="614">
        <v>0.94510000000000005</v>
      </c>
      <c r="J55" s="614">
        <v>0.76780000000000004</v>
      </c>
      <c r="K55" s="614">
        <v>0.68020000000000003</v>
      </c>
      <c r="L55" s="614">
        <v>0.90369999999999995</v>
      </c>
      <c r="M55" s="614">
        <v>0.8891</v>
      </c>
      <c r="N55" s="614">
        <v>0.87019999999999997</v>
      </c>
      <c r="O55" s="614">
        <v>0.91049999999999998</v>
      </c>
      <c r="P55" s="614">
        <v>0.85219999999999996</v>
      </c>
    </row>
    <row r="56" spans="1:16" ht="18" customHeight="1">
      <c r="A56" s="588" t="s">
        <v>361</v>
      </c>
      <c r="B56" s="614">
        <v>0.53110000000000002</v>
      </c>
      <c r="C56" s="614">
        <v>0.64690000000000003</v>
      </c>
      <c r="D56" s="614">
        <v>0.6069</v>
      </c>
      <c r="E56" s="614">
        <v>0.4083</v>
      </c>
      <c r="F56" s="614">
        <v>0.54749999999999999</v>
      </c>
      <c r="G56" s="614">
        <v>0.58299999999999996</v>
      </c>
      <c r="H56" s="614">
        <v>0.73919999999999997</v>
      </c>
      <c r="I56" s="614">
        <v>0.89580000000000004</v>
      </c>
      <c r="J56" s="614">
        <v>0.27510000000000001</v>
      </c>
      <c r="K56" s="614">
        <v>0.40560000000000002</v>
      </c>
      <c r="L56" s="614">
        <v>0.89910000000000001</v>
      </c>
      <c r="M56" s="614">
        <v>0.81379999999999997</v>
      </c>
      <c r="N56" s="614">
        <v>0.57430000000000003</v>
      </c>
      <c r="O56" s="614">
        <v>0.88329999999999997</v>
      </c>
      <c r="P56" s="614">
        <v>0.62070000000000003</v>
      </c>
    </row>
    <row r="57" spans="1:16" ht="18" customHeight="1">
      <c r="A57" s="588" t="s">
        <v>362</v>
      </c>
      <c r="B57" s="614">
        <v>0.7036</v>
      </c>
      <c r="C57" s="614">
        <v>0.31069999999999998</v>
      </c>
      <c r="D57" s="614">
        <v>0.49540000000000001</v>
      </c>
      <c r="E57" s="614">
        <v>1.1981999999999999</v>
      </c>
      <c r="F57" s="614">
        <v>0.68300000000000005</v>
      </c>
      <c r="G57" s="614">
        <v>0.45479999999999998</v>
      </c>
      <c r="H57" s="614">
        <v>0.25359999999999999</v>
      </c>
      <c r="I57" s="614">
        <v>0.15210000000000001</v>
      </c>
      <c r="J57" s="614">
        <v>3.4563000000000001</v>
      </c>
      <c r="K57" s="614">
        <v>1.4283999999999999</v>
      </c>
      <c r="L57" s="614">
        <v>9.0399999999999994E-2</v>
      </c>
      <c r="M57" s="614">
        <v>0.22090000000000001</v>
      </c>
      <c r="N57" s="614">
        <v>0.70289999999999997</v>
      </c>
      <c r="O57" s="614">
        <v>0.1216</v>
      </c>
      <c r="P57" s="614">
        <v>0.47689999999999999</v>
      </c>
    </row>
    <row r="58" spans="1:16" ht="18" customHeight="1">
      <c r="A58" s="588" t="s">
        <v>363</v>
      </c>
      <c r="B58" s="614">
        <v>2.5737000000000001</v>
      </c>
      <c r="C58" s="614">
        <v>3.2812000000000001</v>
      </c>
      <c r="D58" s="614">
        <v>2.4798</v>
      </c>
      <c r="E58" s="614">
        <v>2.3050000000000002</v>
      </c>
      <c r="F58" s="614">
        <v>1.9380999999999999</v>
      </c>
      <c r="G58" s="614">
        <v>3.7791000000000001</v>
      </c>
      <c r="H58" s="614">
        <v>2.1922999999999999</v>
      </c>
      <c r="I58" s="614">
        <v>0.65169999999999995</v>
      </c>
      <c r="J58" s="614">
        <v>0.62139999999999995</v>
      </c>
      <c r="K58" s="614">
        <v>1.0334000000000001</v>
      </c>
      <c r="L58" s="614">
        <v>1.2303999999999999</v>
      </c>
      <c r="M58" s="614">
        <v>1.0542</v>
      </c>
      <c r="N58" s="614">
        <v>1.1780999999999999</v>
      </c>
      <c r="O58" s="614">
        <v>1.1052</v>
      </c>
      <c r="P58" s="614">
        <v>2.0981000000000001</v>
      </c>
    </row>
    <row r="59" spans="1:16" ht="9.75" customHeight="1" thickBot="1">
      <c r="A59" s="589"/>
      <c r="B59" s="616"/>
      <c r="C59" s="616"/>
      <c r="D59" s="616"/>
      <c r="E59" s="616"/>
      <c r="F59" s="616"/>
      <c r="G59" s="616"/>
      <c r="H59" s="616"/>
      <c r="I59" s="616"/>
      <c r="J59" s="616"/>
      <c r="K59" s="616"/>
      <c r="L59" s="616"/>
      <c r="M59" s="616"/>
      <c r="N59" s="616"/>
      <c r="O59" s="616"/>
      <c r="P59" s="616"/>
    </row>
    <row r="60" spans="1:16" s="94" customFormat="1" ht="12" customHeight="1" thickTop="1">
      <c r="A60" s="130" t="s">
        <v>364</v>
      </c>
      <c r="B60" s="131"/>
      <c r="C60" s="132"/>
      <c r="D60" s="132"/>
      <c r="E60" s="132"/>
      <c r="F60" s="132"/>
      <c r="G60" s="132"/>
      <c r="H60" s="132"/>
      <c r="I60" s="131"/>
      <c r="J60" s="132"/>
      <c r="K60" s="132"/>
      <c r="L60" s="132"/>
      <c r="M60" s="132"/>
      <c r="N60" s="132"/>
      <c r="O60" s="96"/>
      <c r="P60" s="96"/>
    </row>
    <row r="61" spans="1:16" s="94" customFormat="1">
      <c r="A61" s="142" t="s">
        <v>365</v>
      </c>
      <c r="B61" s="141"/>
      <c r="C61" s="141"/>
      <c r="D61" s="141"/>
      <c r="E61" s="141"/>
      <c r="F61" s="141"/>
      <c r="G61" s="141"/>
      <c r="H61" s="141"/>
    </row>
    <row r="62" spans="1:16" s="94" customFormat="1">
      <c r="A62" s="142" t="s">
        <v>366</v>
      </c>
      <c r="B62" s="141"/>
      <c r="C62" s="141"/>
      <c r="D62" s="141"/>
      <c r="E62" s="141"/>
      <c r="F62" s="141"/>
      <c r="G62" s="141"/>
      <c r="H62" s="141"/>
    </row>
    <row r="63" spans="1:16" s="94" customFormat="1" ht="11.25">
      <c r="A63" s="133" t="s">
        <v>884</v>
      </c>
      <c r="B63" s="134"/>
      <c r="C63" s="135"/>
      <c r="D63" s="135"/>
      <c r="E63" s="135"/>
      <c r="F63" s="135"/>
      <c r="G63" s="135"/>
      <c r="H63" s="135"/>
    </row>
    <row r="64" spans="1:16" ht="15.75" thickBot="1">
      <c r="A64" s="94"/>
      <c r="B64" s="136"/>
      <c r="C64" s="110"/>
      <c r="D64" s="110"/>
      <c r="E64" s="110"/>
      <c r="F64" s="110"/>
      <c r="G64" s="110"/>
      <c r="H64" s="110"/>
    </row>
    <row r="65" spans="1:16" s="207" customFormat="1" ht="27" thickTop="1" thickBot="1">
      <c r="A65" s="708"/>
      <c r="B65" s="137" t="s">
        <v>307</v>
      </c>
      <c r="C65" s="137" t="s">
        <v>308</v>
      </c>
      <c r="D65" s="137" t="s">
        <v>309</v>
      </c>
      <c r="E65" s="137" t="s">
        <v>310</v>
      </c>
      <c r="F65" s="137" t="s">
        <v>311</v>
      </c>
      <c r="G65" s="137" t="s">
        <v>312</v>
      </c>
      <c r="H65" s="137" t="s">
        <v>313</v>
      </c>
      <c r="I65" s="137" t="s">
        <v>314</v>
      </c>
      <c r="J65" s="137" t="s">
        <v>315</v>
      </c>
      <c r="K65" s="137" t="s">
        <v>316</v>
      </c>
      <c r="L65" s="137" t="s">
        <v>317</v>
      </c>
      <c r="M65" s="339" t="s">
        <v>318</v>
      </c>
      <c r="N65" s="339" t="s">
        <v>1273</v>
      </c>
      <c r="O65" s="339" t="s">
        <v>1274</v>
      </c>
      <c r="P65" s="339" t="s">
        <v>319</v>
      </c>
    </row>
    <row r="66" spans="1:16" s="207" customFormat="1" ht="18" customHeight="1" thickTop="1" thickBot="1">
      <c r="A66" s="129" t="s">
        <v>367</v>
      </c>
      <c r="B66" s="138"/>
      <c r="C66" s="138"/>
      <c r="D66" s="138"/>
      <c r="E66" s="138"/>
      <c r="F66" s="138"/>
      <c r="G66" s="138"/>
      <c r="H66" s="138"/>
      <c r="I66" s="138"/>
      <c r="J66" s="138"/>
      <c r="K66" s="138"/>
      <c r="L66" s="138"/>
      <c r="M66" s="338"/>
      <c r="N66" s="338"/>
      <c r="O66" s="338"/>
      <c r="P66" s="338"/>
    </row>
    <row r="67" spans="1:16" s="207" customFormat="1" ht="18" customHeight="1" thickTop="1">
      <c r="A67" s="588" t="s">
        <v>368</v>
      </c>
      <c r="B67" s="614">
        <v>3.49E-2</v>
      </c>
      <c r="C67" s="614">
        <v>4.6100000000000002E-2</v>
      </c>
      <c r="D67" s="614">
        <v>3.1699999999999999E-2</v>
      </c>
      <c r="E67" s="614">
        <v>3.32E-2</v>
      </c>
      <c r="F67" s="614">
        <v>4.0300000000000002E-2</v>
      </c>
      <c r="G67" s="614">
        <v>3.1399999999999997E-2</v>
      </c>
      <c r="H67" s="614">
        <v>5.2999999999999999E-2</v>
      </c>
      <c r="I67" s="632">
        <v>0.1142</v>
      </c>
      <c r="J67" s="632">
        <v>3.0300000000000001E-2</v>
      </c>
      <c r="K67" s="632">
        <v>1.7600000000000001E-2</v>
      </c>
      <c r="L67" s="632">
        <v>9.9199999999999997E-2</v>
      </c>
      <c r="M67" s="632">
        <v>7.7899999999999997E-2</v>
      </c>
      <c r="N67" s="632">
        <v>4.1300000000000003E-2</v>
      </c>
      <c r="O67" s="632">
        <v>9.35E-2</v>
      </c>
      <c r="P67" s="632">
        <v>4.8599999999999997E-2</v>
      </c>
    </row>
    <row r="68" spans="1:16" s="207" customFormat="1" ht="18" customHeight="1">
      <c r="A68" s="588" t="s">
        <v>369</v>
      </c>
      <c r="B68" s="614">
        <v>4.58E-2</v>
      </c>
      <c r="C68" s="614">
        <v>5.9799999999999999E-2</v>
      </c>
      <c r="D68" s="614">
        <v>0.04</v>
      </c>
      <c r="E68" s="614">
        <v>4.9700000000000001E-2</v>
      </c>
      <c r="F68" s="614">
        <v>4.6100000000000002E-2</v>
      </c>
      <c r="G68" s="614">
        <v>4.1200000000000001E-2</v>
      </c>
      <c r="H68" s="614">
        <v>6.4199999999999993E-2</v>
      </c>
      <c r="I68" s="632">
        <v>0.1133</v>
      </c>
      <c r="J68" s="632">
        <v>4.3299999999999998E-2</v>
      </c>
      <c r="K68" s="632">
        <v>3.9899999999999998E-2</v>
      </c>
      <c r="L68" s="632">
        <v>0.10249999999999999</v>
      </c>
      <c r="M68" s="632">
        <v>8.5900000000000004E-2</v>
      </c>
      <c r="N68" s="632">
        <v>0.10299999999999999</v>
      </c>
      <c r="O68" s="632">
        <v>0.10100000000000001</v>
      </c>
      <c r="P68" s="632">
        <v>6.08E-2</v>
      </c>
    </row>
    <row r="69" spans="1:16" s="207" customFormat="1" ht="18" customHeight="1">
      <c r="A69" s="588" t="s">
        <v>370</v>
      </c>
      <c r="B69" s="614">
        <v>4.1700000000000001E-2</v>
      </c>
      <c r="C69" s="614">
        <v>5.3199999999999997E-2</v>
      </c>
      <c r="D69" s="614">
        <v>3.5400000000000001E-2</v>
      </c>
      <c r="E69" s="614">
        <v>4.6699999999999998E-2</v>
      </c>
      <c r="F69" s="614">
        <v>4.3200000000000002E-2</v>
      </c>
      <c r="G69" s="614">
        <v>4.07E-2</v>
      </c>
      <c r="H69" s="614">
        <v>5.9499999999999997E-2</v>
      </c>
      <c r="I69" s="632">
        <v>0.106</v>
      </c>
      <c r="J69" s="632">
        <v>4.6399999999999997E-2</v>
      </c>
      <c r="K69" s="632">
        <v>4.7100000000000003E-2</v>
      </c>
      <c r="L69" s="632">
        <v>9.5899999999999999E-2</v>
      </c>
      <c r="M69" s="632">
        <v>7.6700000000000004E-2</v>
      </c>
      <c r="N69" s="632">
        <v>0.1012</v>
      </c>
      <c r="O69" s="632">
        <v>9.5799999999999996E-2</v>
      </c>
      <c r="P69" s="632">
        <v>5.6399999999999999E-2</v>
      </c>
    </row>
    <row r="70" spans="1:16" s="207" customFormat="1" ht="18" customHeight="1">
      <c r="A70" s="588" t="s">
        <v>371</v>
      </c>
      <c r="B70" s="614">
        <v>1.2800000000000001E-2</v>
      </c>
      <c r="C70" s="614">
        <v>8.0000000000000002E-3</v>
      </c>
      <c r="D70" s="614">
        <v>5.0000000000000001E-3</v>
      </c>
      <c r="E70" s="614">
        <v>1.78E-2</v>
      </c>
      <c r="F70" s="614">
        <v>1.09E-2</v>
      </c>
      <c r="G70" s="614">
        <v>8.5000000000000006E-3</v>
      </c>
      <c r="H70" s="614">
        <v>1.6299999999999999E-2</v>
      </c>
      <c r="I70" s="632">
        <v>2.1299999999999999E-2</v>
      </c>
      <c r="J70" s="632">
        <v>1.6000000000000001E-3</v>
      </c>
      <c r="K70" s="632">
        <v>6.0000000000000001E-3</v>
      </c>
      <c r="L70" s="632">
        <v>1.5900000000000001E-2</v>
      </c>
      <c r="M70" s="632">
        <v>7.1000000000000004E-3</v>
      </c>
      <c r="N70" s="632">
        <v>4.9700000000000001E-2</v>
      </c>
      <c r="O70" s="632">
        <v>1.49E-2</v>
      </c>
      <c r="P70" s="632">
        <v>1.37E-2</v>
      </c>
    </row>
    <row r="71" spans="1:16" s="207" customFormat="1" ht="18" customHeight="1">
      <c r="A71" s="588" t="s">
        <v>372</v>
      </c>
      <c r="B71" s="614">
        <v>1.2999999999999999E-2</v>
      </c>
      <c r="C71" s="614">
        <v>7.9000000000000008E-3</v>
      </c>
      <c r="D71" s="614">
        <v>5.4999999999999997E-3</v>
      </c>
      <c r="E71" s="614">
        <v>1.78E-2</v>
      </c>
      <c r="F71" s="614">
        <v>1.09E-2</v>
      </c>
      <c r="G71" s="614">
        <v>8.6E-3</v>
      </c>
      <c r="H71" s="614">
        <v>1.6899999999999998E-2</v>
      </c>
      <c r="I71" s="632">
        <v>2.1299999999999999E-2</v>
      </c>
      <c r="J71" s="632">
        <v>1.6000000000000001E-3</v>
      </c>
      <c r="K71" s="632">
        <v>6.0000000000000001E-3</v>
      </c>
      <c r="L71" s="632">
        <v>1.6199999999999999E-2</v>
      </c>
      <c r="M71" s="632">
        <v>7.0000000000000001E-3</v>
      </c>
      <c r="N71" s="632">
        <v>4.9700000000000001E-2</v>
      </c>
      <c r="O71" s="632">
        <v>1.5100000000000001E-2</v>
      </c>
      <c r="P71" s="632">
        <v>1.38E-2</v>
      </c>
    </row>
    <row r="72" spans="1:16" s="207" customFormat="1" ht="18" customHeight="1">
      <c r="A72" s="588" t="s">
        <v>373</v>
      </c>
      <c r="B72" s="614">
        <v>1.03E-2</v>
      </c>
      <c r="C72" s="614">
        <v>5.7000000000000002E-3</v>
      </c>
      <c r="D72" s="614">
        <v>3.8E-3</v>
      </c>
      <c r="E72" s="614">
        <v>1.09E-2</v>
      </c>
      <c r="F72" s="614">
        <v>8.6999999999999994E-3</v>
      </c>
      <c r="G72" s="614">
        <v>5.4999999999999997E-3</v>
      </c>
      <c r="H72" s="614">
        <v>1.09E-2</v>
      </c>
      <c r="I72" s="632">
        <v>1.47E-2</v>
      </c>
      <c r="J72" s="632">
        <v>1.6000000000000001E-3</v>
      </c>
      <c r="K72" s="632">
        <v>6.0000000000000001E-3</v>
      </c>
      <c r="L72" s="632">
        <v>1.2699999999999999E-2</v>
      </c>
      <c r="M72" s="632">
        <v>7.0000000000000001E-3</v>
      </c>
      <c r="N72" s="632">
        <v>4.5900000000000003E-2</v>
      </c>
      <c r="O72" s="632">
        <v>1.15E-2</v>
      </c>
      <c r="P72" s="632">
        <v>1.04E-2</v>
      </c>
    </row>
    <row r="73" spans="1:16" s="207" customFormat="1" ht="18" customHeight="1" thickBot="1">
      <c r="A73" s="588" t="s">
        <v>374</v>
      </c>
      <c r="B73" s="614">
        <v>0.17680000000000001</v>
      </c>
      <c r="C73" s="614">
        <v>9.3700000000000006E-2</v>
      </c>
      <c r="D73" s="614">
        <v>6.2799999999999995E-2</v>
      </c>
      <c r="E73" s="614">
        <v>0.1482</v>
      </c>
      <c r="F73" s="614">
        <v>0.1129</v>
      </c>
      <c r="G73" s="614">
        <v>0.1032</v>
      </c>
      <c r="H73" s="614">
        <v>0.1847</v>
      </c>
      <c r="I73" s="632">
        <v>0.1681</v>
      </c>
      <c r="J73" s="632">
        <v>4.0000000000000001E-3</v>
      </c>
      <c r="K73" s="632">
        <v>1.9E-2</v>
      </c>
      <c r="L73" s="632">
        <v>0.15909999999999999</v>
      </c>
      <c r="M73" s="632">
        <v>6.7199999999999996E-2</v>
      </c>
      <c r="N73" s="632">
        <v>0.438</v>
      </c>
      <c r="O73" s="632">
        <v>0.1404</v>
      </c>
      <c r="P73" s="632">
        <v>0.1459</v>
      </c>
    </row>
    <row r="74" spans="1:16" s="207" customFormat="1" ht="18" customHeight="1" thickTop="1" thickBot="1">
      <c r="A74" s="129" t="s">
        <v>375</v>
      </c>
      <c r="B74" s="138"/>
      <c r="C74" s="138"/>
      <c r="D74" s="138"/>
      <c r="E74" s="138"/>
      <c r="F74" s="138"/>
      <c r="G74" s="138"/>
      <c r="H74" s="138"/>
      <c r="I74" s="138"/>
      <c r="J74" s="138"/>
      <c r="K74" s="138"/>
      <c r="L74" s="138"/>
      <c r="M74" s="338"/>
      <c r="N74" s="338"/>
      <c r="O74" s="338"/>
      <c r="P74" s="338"/>
    </row>
    <row r="75" spans="1:16" s="207" customFormat="1" ht="18" customHeight="1" thickTop="1">
      <c r="A75" s="588" t="s">
        <v>376</v>
      </c>
      <c r="B75" s="614">
        <v>4.65E-2</v>
      </c>
      <c r="C75" s="614">
        <v>5.5199999999999999E-2</v>
      </c>
      <c r="D75" s="614">
        <v>4.3299999999999998E-2</v>
      </c>
      <c r="E75" s="614">
        <v>3.9699999999999999E-2</v>
      </c>
      <c r="F75" s="614">
        <v>5.2600000000000001E-2</v>
      </c>
      <c r="G75" s="614">
        <v>4.58E-2</v>
      </c>
      <c r="H75" s="614">
        <v>7.17E-2</v>
      </c>
      <c r="I75" s="632">
        <v>0.14180000000000001</v>
      </c>
      <c r="J75" s="632">
        <v>3.1600000000000003E-2</v>
      </c>
      <c r="K75" s="632">
        <v>1.8800000000000001E-2</v>
      </c>
      <c r="L75" s="632">
        <v>0.12540000000000001</v>
      </c>
      <c r="M75" s="632">
        <v>0.1027</v>
      </c>
      <c r="N75" s="632">
        <v>6.5699999999999995E-2</v>
      </c>
      <c r="O75" s="632">
        <v>0.1154</v>
      </c>
      <c r="P75" s="632">
        <v>6.2700000000000006E-2</v>
      </c>
    </row>
    <row r="76" spans="1:16" s="207" customFormat="1" ht="18" customHeight="1">
      <c r="A76" s="588" t="s">
        <v>377</v>
      </c>
      <c r="B76" s="614">
        <v>-1.17E-2</v>
      </c>
      <c r="C76" s="614">
        <v>-9.1000000000000004E-3</v>
      </c>
      <c r="D76" s="614">
        <v>-1.1599999999999999E-2</v>
      </c>
      <c r="E76" s="614">
        <v>-6.4999999999999997E-3</v>
      </c>
      <c r="F76" s="614">
        <v>-1.23E-2</v>
      </c>
      <c r="G76" s="614">
        <v>-1.44E-2</v>
      </c>
      <c r="H76" s="614">
        <v>-1.8700000000000001E-2</v>
      </c>
      <c r="I76" s="632">
        <v>-2.76E-2</v>
      </c>
      <c r="J76" s="632">
        <v>-1.2999999999999999E-3</v>
      </c>
      <c r="K76" s="632">
        <v>-1.1999999999999999E-3</v>
      </c>
      <c r="L76" s="632">
        <v>-2.6200000000000001E-2</v>
      </c>
      <c r="M76" s="632">
        <v>-2.4799999999999999E-2</v>
      </c>
      <c r="N76" s="632">
        <v>-2.4400000000000002E-2</v>
      </c>
      <c r="O76" s="632">
        <v>-2.18E-2</v>
      </c>
      <c r="P76" s="632">
        <v>-1.41E-2</v>
      </c>
    </row>
    <row r="77" spans="1:16" s="207" customFormat="1" ht="18" customHeight="1">
      <c r="A77" s="588" t="s">
        <v>378</v>
      </c>
      <c r="B77" s="614">
        <v>2.3900000000000001E-2</v>
      </c>
      <c r="C77" s="614">
        <v>1.5100000000000001E-2</v>
      </c>
      <c r="D77" s="614">
        <v>2.0299999999999999E-2</v>
      </c>
      <c r="E77" s="614">
        <v>1.7500000000000002E-2</v>
      </c>
      <c r="F77" s="614">
        <v>2.4199999999999999E-2</v>
      </c>
      <c r="G77" s="614">
        <v>2.6100000000000002E-2</v>
      </c>
      <c r="H77" s="614">
        <v>2.6800000000000001E-2</v>
      </c>
      <c r="I77" s="632">
        <v>3.3500000000000002E-2</v>
      </c>
      <c r="J77" s="632">
        <v>7.4999999999999997E-3</v>
      </c>
      <c r="K77" s="632">
        <v>5.0000000000000001E-3</v>
      </c>
      <c r="L77" s="632">
        <v>3.15E-2</v>
      </c>
      <c r="M77" s="632">
        <v>3.4000000000000002E-2</v>
      </c>
      <c r="N77" s="632">
        <v>4.82E-2</v>
      </c>
      <c r="O77" s="632">
        <v>2.69E-2</v>
      </c>
      <c r="P77" s="632">
        <v>2.46E-2</v>
      </c>
    </row>
    <row r="78" spans="1:16" s="207" customFormat="1" ht="18" customHeight="1">
      <c r="A78" s="588" t="s">
        <v>379</v>
      </c>
      <c r="B78" s="614">
        <v>0</v>
      </c>
      <c r="C78" s="614">
        <v>-1E-4</v>
      </c>
      <c r="D78" s="614">
        <v>-1E-4</v>
      </c>
      <c r="E78" s="614">
        <v>0</v>
      </c>
      <c r="F78" s="614">
        <v>-1E-4</v>
      </c>
      <c r="G78" s="614">
        <v>1E-4</v>
      </c>
      <c r="H78" s="614">
        <v>0</v>
      </c>
      <c r="I78" s="632">
        <v>0</v>
      </c>
      <c r="J78" s="632">
        <v>0</v>
      </c>
      <c r="K78" s="632">
        <v>-1E-4</v>
      </c>
      <c r="L78" s="632">
        <v>0</v>
      </c>
      <c r="M78" s="632">
        <v>1E-4</v>
      </c>
      <c r="N78" s="632">
        <v>0</v>
      </c>
      <c r="O78" s="632">
        <v>0</v>
      </c>
      <c r="P78" s="632">
        <v>0</v>
      </c>
    </row>
    <row r="79" spans="1:16" s="207" customFormat="1" ht="18" customHeight="1">
      <c r="A79" s="588" t="s">
        <v>380</v>
      </c>
      <c r="B79" s="614">
        <v>-4.0000000000000001E-3</v>
      </c>
      <c r="C79" s="614">
        <v>-6.7000000000000002E-3</v>
      </c>
      <c r="D79" s="614">
        <v>-4.4999999999999997E-3</v>
      </c>
      <c r="E79" s="614">
        <v>-3.0000000000000001E-3</v>
      </c>
      <c r="F79" s="614">
        <v>-2.8999999999999998E-3</v>
      </c>
      <c r="G79" s="614">
        <v>-5.0000000000000001E-4</v>
      </c>
      <c r="H79" s="614">
        <v>-4.5999999999999999E-3</v>
      </c>
      <c r="I79" s="632">
        <v>-7.1999999999999998E-3</v>
      </c>
      <c r="J79" s="632">
        <v>3.0999999999999999E-3</v>
      </c>
      <c r="K79" s="632">
        <v>7.1999999999999998E-3</v>
      </c>
      <c r="L79" s="632">
        <v>-6.6E-3</v>
      </c>
      <c r="M79" s="632">
        <v>-9.1999999999999998E-3</v>
      </c>
      <c r="N79" s="632">
        <v>-1.9E-3</v>
      </c>
      <c r="O79" s="632">
        <v>-5.1999999999999998E-3</v>
      </c>
      <c r="P79" s="632">
        <v>-4.4000000000000003E-3</v>
      </c>
    </row>
    <row r="80" spans="1:16" s="207" customFormat="1" ht="18" customHeight="1">
      <c r="A80" s="588" t="s">
        <v>381</v>
      </c>
      <c r="B80" s="614">
        <v>1.09E-2</v>
      </c>
      <c r="C80" s="614">
        <v>1.37E-2</v>
      </c>
      <c r="D80" s="614">
        <v>8.3000000000000001E-3</v>
      </c>
      <c r="E80" s="614">
        <v>1.6500000000000001E-2</v>
      </c>
      <c r="F80" s="614">
        <v>5.7999999999999996E-3</v>
      </c>
      <c r="G80" s="614">
        <v>9.7999999999999997E-3</v>
      </c>
      <c r="H80" s="614">
        <v>1.12E-2</v>
      </c>
      <c r="I80" s="632">
        <v>-8.9999999999999998E-4</v>
      </c>
      <c r="J80" s="632">
        <v>1.2999999999999999E-2</v>
      </c>
      <c r="K80" s="632">
        <v>2.23E-2</v>
      </c>
      <c r="L80" s="632">
        <v>3.3E-3</v>
      </c>
      <c r="M80" s="632">
        <v>8.0000000000000002E-3</v>
      </c>
      <c r="N80" s="632">
        <v>6.1699999999999998E-2</v>
      </c>
      <c r="O80" s="632">
        <v>7.4999999999999997E-3</v>
      </c>
      <c r="P80" s="632">
        <v>1.2200000000000001E-2</v>
      </c>
    </row>
    <row r="81" spans="1:16" s="207" customFormat="1" ht="18" customHeight="1">
      <c r="A81" s="588" t="s">
        <v>382</v>
      </c>
      <c r="B81" s="614">
        <v>-2.8899999999999999E-2</v>
      </c>
      <c r="C81" s="614">
        <v>-4.5199999999999997E-2</v>
      </c>
      <c r="D81" s="614">
        <v>-3.0499999999999999E-2</v>
      </c>
      <c r="E81" s="614">
        <v>-2.8899999999999999E-2</v>
      </c>
      <c r="F81" s="614">
        <v>-3.2300000000000002E-2</v>
      </c>
      <c r="G81" s="614">
        <v>-3.2199999999999999E-2</v>
      </c>
      <c r="H81" s="683">
        <v>-4.3200000000000002E-2</v>
      </c>
      <c r="I81" s="632">
        <v>-8.4699999999999998E-2</v>
      </c>
      <c r="J81" s="632">
        <v>-4.48E-2</v>
      </c>
      <c r="K81" s="632">
        <v>-4.1099999999999998E-2</v>
      </c>
      <c r="L81" s="632">
        <v>-0.08</v>
      </c>
      <c r="M81" s="633">
        <v>-6.9599999999999995E-2</v>
      </c>
      <c r="N81" s="633">
        <v>-5.1499999999999997E-2</v>
      </c>
      <c r="O81" s="633">
        <v>-8.09E-2</v>
      </c>
      <c r="P81" s="633">
        <v>-4.2700000000000002E-2</v>
      </c>
    </row>
    <row r="82" spans="1:16" s="207" customFormat="1" ht="18" customHeight="1">
      <c r="A82" s="588" t="s">
        <v>383</v>
      </c>
      <c r="B82" s="614">
        <v>1E-4</v>
      </c>
      <c r="C82" s="614">
        <v>0</v>
      </c>
      <c r="D82" s="614">
        <v>5.9999999999999995E-4</v>
      </c>
      <c r="E82" s="614">
        <v>0</v>
      </c>
      <c r="F82" s="614">
        <v>0</v>
      </c>
      <c r="G82" s="614">
        <v>0</v>
      </c>
      <c r="H82" s="614">
        <v>5.9999999999999995E-4</v>
      </c>
      <c r="I82" s="632">
        <v>0</v>
      </c>
      <c r="J82" s="632">
        <v>0</v>
      </c>
      <c r="K82" s="632">
        <v>0</v>
      </c>
      <c r="L82" s="632">
        <v>2.9999999999999997E-4</v>
      </c>
      <c r="M82" s="632">
        <v>-2.0000000000000001E-4</v>
      </c>
      <c r="N82" s="632">
        <v>0</v>
      </c>
      <c r="O82" s="632">
        <v>2.0000000000000001E-4</v>
      </c>
      <c r="P82" s="632">
        <v>2.0000000000000001E-4</v>
      </c>
    </row>
    <row r="83" spans="1:16" s="207" customFormat="1" ht="18" customHeight="1" thickBot="1">
      <c r="A83" s="588" t="s">
        <v>384</v>
      </c>
      <c r="B83" s="614">
        <v>0.1003</v>
      </c>
      <c r="C83" s="614">
        <v>0.21410000000000001</v>
      </c>
      <c r="D83" s="614">
        <v>0.1709</v>
      </c>
      <c r="E83" s="614">
        <v>0.12039999999999999</v>
      </c>
      <c r="F83" s="614">
        <v>0.22450000000000001</v>
      </c>
      <c r="G83" s="614">
        <v>0.14929999999999999</v>
      </c>
      <c r="H83" s="614">
        <v>0.1976</v>
      </c>
      <c r="I83" s="632">
        <v>0.23880000000000001</v>
      </c>
      <c r="J83" s="632">
        <v>0.21460000000000001</v>
      </c>
      <c r="K83" s="632">
        <v>0.21510000000000001</v>
      </c>
      <c r="L83" s="632">
        <v>0.26300000000000001</v>
      </c>
      <c r="M83" s="632">
        <v>0.23169999999999999</v>
      </c>
      <c r="N83" s="632">
        <v>0.22289999999999999</v>
      </c>
      <c r="O83" s="632">
        <v>0.27960000000000002</v>
      </c>
      <c r="P83" s="632">
        <v>0.17879999999999999</v>
      </c>
    </row>
    <row r="84" spans="1:16" s="207" customFormat="1" ht="18" customHeight="1" thickTop="1" thickBot="1">
      <c r="A84" s="129" t="s">
        <v>385</v>
      </c>
      <c r="B84" s="138"/>
      <c r="C84" s="138"/>
      <c r="D84" s="138"/>
      <c r="E84" s="138"/>
      <c r="F84" s="138"/>
      <c r="G84" s="138"/>
      <c r="H84" s="138"/>
      <c r="I84" s="138"/>
      <c r="J84" s="138"/>
      <c r="K84" s="138"/>
      <c r="L84" s="138"/>
      <c r="M84" s="338"/>
      <c r="N84" s="338"/>
      <c r="O84" s="338"/>
      <c r="P84" s="338"/>
    </row>
    <row r="85" spans="1:16" s="207" customFormat="1" ht="18" customHeight="1" thickTop="1">
      <c r="A85" s="588" t="s">
        <v>386</v>
      </c>
      <c r="B85" s="614">
        <v>7.6300000000000007E-2</v>
      </c>
      <c r="C85" s="614">
        <v>9.9599999999999994E-2</v>
      </c>
      <c r="D85" s="614">
        <v>7.5700000000000003E-2</v>
      </c>
      <c r="E85" s="614">
        <v>7.9299999999999995E-2</v>
      </c>
      <c r="F85" s="614">
        <v>8.2100000000000006E-2</v>
      </c>
      <c r="G85" s="614">
        <v>7.0300000000000001E-2</v>
      </c>
      <c r="H85" s="614">
        <v>0.104</v>
      </c>
      <c r="I85" s="632">
        <v>0.17100000000000001</v>
      </c>
      <c r="J85" s="632">
        <v>6.93E-2</v>
      </c>
      <c r="K85" s="632">
        <v>4.4900000000000002E-2</v>
      </c>
      <c r="L85" s="632">
        <v>0.1502</v>
      </c>
      <c r="M85" s="632">
        <v>0.14030000000000001</v>
      </c>
      <c r="N85" s="632">
        <v>9.5699999999999993E-2</v>
      </c>
      <c r="O85" s="632">
        <v>0.14360000000000001</v>
      </c>
      <c r="P85" s="632">
        <v>0.1021</v>
      </c>
    </row>
    <row r="86" spans="1:16" s="207" customFormat="1" ht="18" customHeight="1">
      <c r="A86" s="588" t="s">
        <v>387</v>
      </c>
      <c r="B86" s="614">
        <v>4.2599999999999999E-2</v>
      </c>
      <c r="C86" s="614">
        <v>0.26950000000000002</v>
      </c>
      <c r="D86" s="614">
        <v>7.4200000000000002E-2</v>
      </c>
      <c r="E86" s="614">
        <v>8.6099999999999996E-2</v>
      </c>
      <c r="F86" s="614">
        <v>7.4300000000000005E-2</v>
      </c>
      <c r="G86" s="614">
        <v>6.2799999999999995E-2</v>
      </c>
      <c r="H86" s="614">
        <v>8.0100000000000005E-2</v>
      </c>
      <c r="I86" s="632">
        <v>0.18509999999999999</v>
      </c>
      <c r="J86" s="632">
        <v>0</v>
      </c>
      <c r="K86" s="632">
        <v>0</v>
      </c>
      <c r="L86" s="632">
        <v>0.1095</v>
      </c>
      <c r="M86" s="632">
        <v>0.13669999999999999</v>
      </c>
      <c r="N86" s="632">
        <v>0.1321</v>
      </c>
      <c r="O86" s="632">
        <v>0.30130000000000001</v>
      </c>
      <c r="P86" s="632">
        <v>0.11550000000000001</v>
      </c>
    </row>
    <row r="87" spans="1:16" s="207" customFormat="1" ht="18" customHeight="1">
      <c r="A87" s="588" t="s">
        <v>388</v>
      </c>
      <c r="B87" s="614">
        <v>0.28920000000000001</v>
      </c>
      <c r="C87" s="614">
        <v>0.1203</v>
      </c>
      <c r="D87" s="614">
        <v>5.4100000000000002E-2</v>
      </c>
      <c r="E87" s="614">
        <v>2.5499999999999998E-2</v>
      </c>
      <c r="F87" s="614">
        <v>8.8999999999999996E-2</v>
      </c>
      <c r="G87" s="614">
        <v>0.17119999999999999</v>
      </c>
      <c r="H87" s="614">
        <v>4.0500000000000001E-2</v>
      </c>
      <c r="I87" s="632">
        <v>1.0699999999999999E-2</v>
      </c>
      <c r="J87" s="632">
        <v>0.96450000000000002</v>
      </c>
      <c r="K87" s="632">
        <v>0</v>
      </c>
      <c r="L87" s="632">
        <v>8.09E-2</v>
      </c>
      <c r="M87" s="632">
        <v>7.9299999999999995E-2</v>
      </c>
      <c r="N87" s="632">
        <v>0.1101</v>
      </c>
      <c r="O87" s="632">
        <v>6.3799999999999996E-2</v>
      </c>
      <c r="P87" s="632">
        <v>9.11E-2</v>
      </c>
    </row>
    <row r="88" spans="1:16" s="207" customFormat="1" ht="18" customHeight="1">
      <c r="A88" s="588" t="s">
        <v>389</v>
      </c>
      <c r="B88" s="614">
        <v>1.5E-3</v>
      </c>
      <c r="C88" s="614">
        <v>1.46E-2</v>
      </c>
      <c r="D88" s="614">
        <v>8.5000000000000006E-3</v>
      </c>
      <c r="E88" s="614">
        <v>1.9199999999999998E-2</v>
      </c>
      <c r="F88" s="614">
        <v>5.7299999999999997E-2</v>
      </c>
      <c r="G88" s="614">
        <v>2.2200000000000001E-2</v>
      </c>
      <c r="H88" s="614">
        <v>0.39100000000000001</v>
      </c>
      <c r="I88" s="632">
        <v>2.8999999999999998E-3</v>
      </c>
      <c r="J88" s="632">
        <v>0</v>
      </c>
      <c r="K88" s="632">
        <v>0</v>
      </c>
      <c r="L88" s="632">
        <v>3.9399999999999998E-2</v>
      </c>
      <c r="M88" s="632">
        <v>0.20599999999999999</v>
      </c>
      <c r="N88" s="632">
        <v>9.7299999999999998E-2</v>
      </c>
      <c r="O88" s="632">
        <v>0.55230000000000001</v>
      </c>
      <c r="P88" s="632">
        <v>3.2399999999999998E-2</v>
      </c>
    </row>
    <row r="89" spans="1:16" s="207" customFormat="1" ht="18" customHeight="1">
      <c r="A89" s="588" t="s">
        <v>390</v>
      </c>
      <c r="B89" s="614">
        <v>4.4000000000000003E-3</v>
      </c>
      <c r="C89" s="614">
        <v>0</v>
      </c>
      <c r="D89" s="614">
        <v>1.66E-2</v>
      </c>
      <c r="E89" s="614">
        <v>5.3900000000000003E-2</v>
      </c>
      <c r="F89" s="614">
        <v>0</v>
      </c>
      <c r="G89" s="614">
        <v>4.4499999999999998E-2</v>
      </c>
      <c r="H89" s="614">
        <v>2.52E-2</v>
      </c>
      <c r="I89" s="632">
        <v>0.1048</v>
      </c>
      <c r="J89" s="632">
        <v>2.5999999999999999E-3</v>
      </c>
      <c r="K89" s="632">
        <v>0</v>
      </c>
      <c r="L89" s="632">
        <v>7.4000000000000003E-3</v>
      </c>
      <c r="M89" s="632">
        <v>1.0699999999999999E-2</v>
      </c>
      <c r="N89" s="632">
        <v>3.8600000000000002E-2</v>
      </c>
      <c r="O89" s="632">
        <v>7.1999999999999998E-3</v>
      </c>
      <c r="P89" s="632">
        <v>1.1599999999999999E-2</v>
      </c>
    </row>
    <row r="90" spans="1:16" s="207" customFormat="1" ht="18" customHeight="1">
      <c r="A90" s="588" t="s">
        <v>391</v>
      </c>
      <c r="B90" s="614">
        <v>5.9999999999999995E-4</v>
      </c>
      <c r="C90" s="614">
        <v>0</v>
      </c>
      <c r="D90" s="614">
        <v>0</v>
      </c>
      <c r="E90" s="614">
        <v>0</v>
      </c>
      <c r="F90" s="614">
        <v>0</v>
      </c>
      <c r="G90" s="614">
        <v>2.12E-2</v>
      </c>
      <c r="H90" s="614">
        <v>4.8999999999999998E-3</v>
      </c>
      <c r="I90" s="632">
        <v>5.3E-3</v>
      </c>
      <c r="J90" s="632">
        <v>0</v>
      </c>
      <c r="K90" s="632">
        <v>0</v>
      </c>
      <c r="L90" s="632">
        <v>4.7000000000000002E-3</v>
      </c>
      <c r="M90" s="632">
        <v>4.4000000000000003E-3</v>
      </c>
      <c r="N90" s="632">
        <v>5.1999999999999998E-3</v>
      </c>
      <c r="O90" s="632">
        <v>1.2E-2</v>
      </c>
      <c r="P90" s="632">
        <v>5.1000000000000004E-3</v>
      </c>
    </row>
    <row r="91" spans="1:16" s="207" customFormat="1" ht="18" customHeight="1">
      <c r="A91" s="588" t="s">
        <v>392</v>
      </c>
      <c r="B91" s="614">
        <v>3.3999999999999998E-3</v>
      </c>
      <c r="C91" s="614">
        <v>0</v>
      </c>
      <c r="D91" s="614">
        <v>9.2999999999999992E-3</v>
      </c>
      <c r="E91" s="683">
        <v>5.3900000000000003E-2</v>
      </c>
      <c r="F91" s="614">
        <v>0</v>
      </c>
      <c r="G91" s="614">
        <v>3.44E-2</v>
      </c>
      <c r="H91" s="683">
        <v>1.04E-2</v>
      </c>
      <c r="I91" s="632">
        <v>7.2099999999999997E-2</v>
      </c>
      <c r="J91" s="632">
        <v>2.5999999999999999E-3</v>
      </c>
      <c r="K91" s="633">
        <v>0</v>
      </c>
      <c r="L91" s="632">
        <v>6.8999999999999999E-3</v>
      </c>
      <c r="M91" s="633">
        <v>7.0000000000000001E-3</v>
      </c>
      <c r="N91" s="633">
        <v>3.0499999999999999E-2</v>
      </c>
      <c r="O91" s="633">
        <v>8.6999999999999994E-3</v>
      </c>
      <c r="P91" s="633">
        <v>9.7999999999999997E-3</v>
      </c>
    </row>
    <row r="92" spans="1:16" s="207" customFormat="1" ht="18" customHeight="1">
      <c r="A92" s="588" t="s">
        <v>393</v>
      </c>
      <c r="B92" s="614">
        <v>1.6000000000000001E-3</v>
      </c>
      <c r="C92" s="614">
        <v>2E-3</v>
      </c>
      <c r="D92" s="614">
        <v>2.0999999999999999E-3</v>
      </c>
      <c r="E92" s="614">
        <v>5.0000000000000001E-4</v>
      </c>
      <c r="F92" s="614">
        <v>2E-3</v>
      </c>
      <c r="G92" s="614">
        <v>3.8E-3</v>
      </c>
      <c r="H92" s="614">
        <v>1.8E-3</v>
      </c>
      <c r="I92" s="632">
        <v>0</v>
      </c>
      <c r="J92" s="632">
        <v>0</v>
      </c>
      <c r="K92" s="632">
        <v>0</v>
      </c>
      <c r="L92" s="632">
        <v>0</v>
      </c>
      <c r="M92" s="632">
        <v>1.6999999999999999E-3</v>
      </c>
      <c r="N92" s="632">
        <v>1.2699999999999999E-2</v>
      </c>
      <c r="O92" s="632">
        <v>0</v>
      </c>
      <c r="P92" s="632">
        <v>2.2000000000000001E-3</v>
      </c>
    </row>
    <row r="93" spans="1:16" s="207" customFormat="1" ht="18" customHeight="1">
      <c r="A93" s="588" t="s">
        <v>394</v>
      </c>
      <c r="B93" s="614">
        <v>8.9999999999999993E-3</v>
      </c>
      <c r="C93" s="614">
        <v>8.2000000000000007E-3</v>
      </c>
      <c r="D93" s="614">
        <v>7.4999999999999997E-3</v>
      </c>
      <c r="E93" s="614">
        <v>3.8999999999999998E-3</v>
      </c>
      <c r="F93" s="614">
        <v>7.1000000000000004E-3</v>
      </c>
      <c r="G93" s="614">
        <v>8.2000000000000007E-3</v>
      </c>
      <c r="H93" s="614">
        <v>7.3000000000000001E-3</v>
      </c>
      <c r="I93" s="632">
        <v>1.9400000000000001E-2</v>
      </c>
      <c r="J93" s="632">
        <v>2.2000000000000001E-3</v>
      </c>
      <c r="K93" s="632">
        <v>2.0999999999999999E-3</v>
      </c>
      <c r="L93" s="632">
        <v>2.3900000000000001E-2</v>
      </c>
      <c r="M93" s="632">
        <v>2.2499999999999999E-2</v>
      </c>
      <c r="N93" s="632">
        <v>2.3800000000000002E-2</v>
      </c>
      <c r="O93" s="632">
        <v>1.15E-2</v>
      </c>
      <c r="P93" s="632">
        <v>0.01</v>
      </c>
    </row>
    <row r="94" spans="1:16" s="207" customFormat="1" ht="18" customHeight="1">
      <c r="A94" s="588" t="s">
        <v>395</v>
      </c>
      <c r="B94" s="614">
        <v>3.5799999999999998E-2</v>
      </c>
      <c r="C94" s="614">
        <v>2.9100000000000001E-2</v>
      </c>
      <c r="D94" s="614">
        <v>3.6999999999999998E-2</v>
      </c>
      <c r="E94" s="614">
        <v>3.2300000000000002E-2</v>
      </c>
      <c r="F94" s="614">
        <v>3.6700000000000003E-2</v>
      </c>
      <c r="G94" s="614">
        <v>3.6299999999999999E-2</v>
      </c>
      <c r="H94" s="614">
        <v>3.4200000000000001E-2</v>
      </c>
      <c r="I94" s="632">
        <v>3.6999999999999998E-2</v>
      </c>
      <c r="J94" s="632">
        <v>1.8100000000000002E-2</v>
      </c>
      <c r="K94" s="632">
        <v>9.7999999999999997E-3</v>
      </c>
      <c r="L94" s="632">
        <v>3.3300000000000003E-2</v>
      </c>
      <c r="M94" s="632">
        <v>3.7999999999999999E-2</v>
      </c>
      <c r="N94" s="632">
        <v>5.7099999999999998E-2</v>
      </c>
      <c r="O94" s="632">
        <v>3.73E-2</v>
      </c>
      <c r="P94" s="632">
        <v>3.61E-2</v>
      </c>
    </row>
    <row r="95" spans="1:16" s="207" customFormat="1" ht="18" customHeight="1">
      <c r="A95" s="588" t="s">
        <v>396</v>
      </c>
      <c r="B95" s="614">
        <v>2.1499999999999998E-2</v>
      </c>
      <c r="C95" s="614">
        <v>5.1999999999999998E-3</v>
      </c>
      <c r="D95" s="614">
        <v>7.6E-3</v>
      </c>
      <c r="E95" s="614">
        <v>0</v>
      </c>
      <c r="F95" s="614">
        <v>2.1000000000000001E-2</v>
      </c>
      <c r="G95" s="614">
        <v>1.23E-2</v>
      </c>
      <c r="H95" s="614">
        <v>0</v>
      </c>
      <c r="I95" s="632">
        <v>0</v>
      </c>
      <c r="J95" s="632">
        <v>0</v>
      </c>
      <c r="K95" s="632">
        <v>0</v>
      </c>
      <c r="L95" s="632">
        <v>7.9000000000000008E-3</v>
      </c>
      <c r="M95" s="632">
        <v>0</v>
      </c>
      <c r="N95" s="632">
        <v>0</v>
      </c>
      <c r="O95" s="632">
        <v>4.3400000000000001E-2</v>
      </c>
      <c r="P95" s="632">
        <v>8.0000000000000002E-3</v>
      </c>
    </row>
    <row r="96" spans="1:16" s="207" customFormat="1" ht="18" customHeight="1" thickBot="1">
      <c r="A96" s="588" t="s">
        <v>397</v>
      </c>
      <c r="B96" s="614">
        <v>0</v>
      </c>
      <c r="C96" s="614">
        <v>0</v>
      </c>
      <c r="D96" s="614">
        <v>0</v>
      </c>
      <c r="E96" s="614">
        <v>0</v>
      </c>
      <c r="F96" s="614">
        <v>0</v>
      </c>
      <c r="G96" s="614">
        <v>0</v>
      </c>
      <c r="H96" s="614">
        <v>0</v>
      </c>
      <c r="I96" s="632">
        <v>0</v>
      </c>
      <c r="J96" s="632">
        <v>0</v>
      </c>
      <c r="K96" s="632">
        <v>0</v>
      </c>
      <c r="L96" s="632">
        <v>0</v>
      </c>
      <c r="M96" s="632">
        <v>0</v>
      </c>
      <c r="N96" s="632">
        <v>5.0000000000000001E-4</v>
      </c>
      <c r="O96" s="632">
        <v>0</v>
      </c>
      <c r="P96" s="632">
        <v>4.0000000000000002E-4</v>
      </c>
    </row>
    <row r="97" spans="1:16" s="207" customFormat="1" ht="18" customHeight="1" thickTop="1" thickBot="1">
      <c r="A97" s="139" t="s">
        <v>398</v>
      </c>
      <c r="B97" s="137"/>
      <c r="C97" s="137"/>
      <c r="D97" s="137"/>
      <c r="E97" s="137"/>
      <c r="F97" s="137"/>
      <c r="G97" s="137"/>
      <c r="H97" s="137"/>
      <c r="I97" s="137"/>
      <c r="J97" s="137"/>
      <c r="K97" s="137"/>
      <c r="L97" s="137"/>
      <c r="M97" s="339"/>
      <c r="N97" s="339"/>
      <c r="O97" s="339"/>
      <c r="P97" s="339"/>
    </row>
    <row r="98" spans="1:16" s="207" customFormat="1" ht="18" customHeight="1" thickTop="1" thickBot="1">
      <c r="A98" s="129" t="s">
        <v>399</v>
      </c>
      <c r="B98" s="138"/>
      <c r="C98" s="138"/>
      <c r="D98" s="138"/>
      <c r="E98" s="138"/>
      <c r="F98" s="138"/>
      <c r="G98" s="138"/>
      <c r="H98" s="138"/>
      <c r="I98" s="138"/>
      <c r="J98" s="138"/>
      <c r="K98" s="138"/>
      <c r="L98" s="138"/>
      <c r="M98" s="338"/>
      <c r="N98" s="338"/>
      <c r="O98" s="338"/>
      <c r="P98" s="338"/>
    </row>
    <row r="99" spans="1:16" s="207" customFormat="1" ht="18" customHeight="1" thickTop="1">
      <c r="A99" s="588" t="s">
        <v>400</v>
      </c>
      <c r="B99" s="614">
        <v>2.8899999999999999E-2</v>
      </c>
      <c r="C99" s="614">
        <v>4.5199999999999997E-2</v>
      </c>
      <c r="D99" s="614">
        <v>3.0499999999999999E-2</v>
      </c>
      <c r="E99" s="614">
        <v>2.8899999999999999E-2</v>
      </c>
      <c r="F99" s="614">
        <v>3.2300000000000002E-2</v>
      </c>
      <c r="G99" s="614">
        <v>3.2199999999999999E-2</v>
      </c>
      <c r="H99" s="614">
        <v>4.3200000000000002E-2</v>
      </c>
      <c r="I99" s="632">
        <v>8.4699999999999998E-2</v>
      </c>
      <c r="J99" s="632">
        <v>4.48E-2</v>
      </c>
      <c r="K99" s="632">
        <v>4.1099999999999998E-2</v>
      </c>
      <c r="L99" s="632">
        <v>0.08</v>
      </c>
      <c r="M99" s="632">
        <v>6.9599999999999995E-2</v>
      </c>
      <c r="N99" s="632">
        <v>5.1499999999999997E-2</v>
      </c>
      <c r="O99" s="632">
        <v>8.09E-2</v>
      </c>
      <c r="P99" s="632">
        <v>4.2700000000000002E-2</v>
      </c>
    </row>
    <row r="100" spans="1:16" s="207" customFormat="1" ht="18" customHeight="1">
      <c r="A100" s="588" t="s">
        <v>401</v>
      </c>
      <c r="B100" s="614">
        <v>4.1500000000000002E-2</v>
      </c>
      <c r="C100" s="614">
        <v>6.4299999999999996E-2</v>
      </c>
      <c r="D100" s="614">
        <v>4.0899999999999999E-2</v>
      </c>
      <c r="E100" s="614">
        <v>4.8399999999999999E-2</v>
      </c>
      <c r="F100" s="614">
        <v>4.3499999999999997E-2</v>
      </c>
      <c r="G100" s="614">
        <v>4.3799999999999999E-2</v>
      </c>
      <c r="H100" s="614">
        <v>5.21E-2</v>
      </c>
      <c r="I100" s="632">
        <v>9.0700000000000003E-2</v>
      </c>
      <c r="J100" s="632">
        <v>8.77E-2</v>
      </c>
      <c r="K100" s="632">
        <v>0.1013</v>
      </c>
      <c r="L100" s="632">
        <v>8.9300000000000004E-2</v>
      </c>
      <c r="M100" s="632">
        <v>8.3500000000000005E-2</v>
      </c>
      <c r="N100" s="632">
        <v>5.91E-2</v>
      </c>
      <c r="O100" s="632">
        <v>9.0899999999999995E-2</v>
      </c>
      <c r="P100" s="632">
        <v>5.7200000000000001E-2</v>
      </c>
    </row>
    <row r="101" spans="1:16" s="207" customFormat="1" ht="18" customHeight="1">
      <c r="A101" s="588" t="s">
        <v>402</v>
      </c>
      <c r="B101" s="614">
        <v>4.7899999999999998E-2</v>
      </c>
      <c r="C101" s="614">
        <v>8.6599999999999996E-2</v>
      </c>
      <c r="D101" s="614">
        <v>5.0599999999999999E-2</v>
      </c>
      <c r="E101" s="614">
        <v>4.8399999999999999E-2</v>
      </c>
      <c r="F101" s="614">
        <v>4.6300000000000001E-2</v>
      </c>
      <c r="G101" s="614">
        <v>4.8300000000000003E-2</v>
      </c>
      <c r="H101" s="614">
        <v>6.2300000000000001E-2</v>
      </c>
      <c r="I101" s="632">
        <v>0.1033</v>
      </c>
      <c r="J101" s="632">
        <v>6.7699999999999996E-2</v>
      </c>
      <c r="K101" s="632">
        <v>7.5700000000000003E-2</v>
      </c>
      <c r="L101" s="632">
        <v>9.5299999999999996E-2</v>
      </c>
      <c r="M101" s="632">
        <v>8.9800000000000005E-2</v>
      </c>
      <c r="N101" s="632">
        <v>8.7599999999999997E-2</v>
      </c>
      <c r="O101" s="632">
        <v>9.9599999999999994E-2</v>
      </c>
      <c r="P101" s="632">
        <v>6.6199999999999995E-2</v>
      </c>
    </row>
    <row r="102" spans="1:16" s="207" customFormat="1" ht="18" customHeight="1" thickBot="1">
      <c r="A102" s="588" t="s">
        <v>403</v>
      </c>
      <c r="B102" s="614">
        <v>4.1200000000000001E-2</v>
      </c>
      <c r="C102" s="614">
        <v>6.6699999999999995E-2</v>
      </c>
      <c r="D102" s="614">
        <v>4.4699999999999997E-2</v>
      </c>
      <c r="E102" s="614">
        <v>5.1200000000000002E-2</v>
      </c>
      <c r="F102" s="614">
        <v>4.99E-2</v>
      </c>
      <c r="G102" s="614">
        <v>4.3999999999999997E-2</v>
      </c>
      <c r="H102" s="614">
        <v>5.6599999999999998E-2</v>
      </c>
      <c r="I102" s="632">
        <v>0.13</v>
      </c>
      <c r="J102" s="632">
        <v>0.17929999999999999</v>
      </c>
      <c r="K102" s="632">
        <v>0.18920000000000001</v>
      </c>
      <c r="L102" s="632">
        <v>0.124</v>
      </c>
      <c r="M102" s="632">
        <v>9.5899999999999999E-2</v>
      </c>
      <c r="N102" s="632">
        <v>9.5000000000000001E-2</v>
      </c>
      <c r="O102" s="632">
        <v>0.10780000000000001</v>
      </c>
      <c r="P102" s="632">
        <v>6.4500000000000002E-2</v>
      </c>
    </row>
    <row r="103" spans="1:16" s="207" customFormat="1" ht="18" customHeight="1" thickTop="1" thickBot="1">
      <c r="A103" s="129" t="s">
        <v>404</v>
      </c>
      <c r="B103" s="138"/>
      <c r="C103" s="138"/>
      <c r="D103" s="138"/>
      <c r="E103" s="138"/>
      <c r="F103" s="138"/>
      <c r="G103" s="138"/>
      <c r="H103" s="138"/>
      <c r="I103" s="138"/>
      <c r="J103" s="138"/>
      <c r="K103" s="138"/>
      <c r="L103" s="138"/>
      <c r="M103" s="338"/>
      <c r="N103" s="338"/>
      <c r="O103" s="338"/>
      <c r="P103" s="338"/>
    </row>
    <row r="104" spans="1:16" s="207" customFormat="1" ht="18" customHeight="1" thickTop="1">
      <c r="A104" s="588" t="s">
        <v>405</v>
      </c>
      <c r="B104" s="614">
        <v>0.41959999999999997</v>
      </c>
      <c r="C104" s="614">
        <v>0.49990000000000001</v>
      </c>
      <c r="D104" s="614">
        <v>0.37530000000000002</v>
      </c>
      <c r="E104" s="614">
        <v>0.40610000000000002</v>
      </c>
      <c r="F104" s="614">
        <v>0.46729999999999999</v>
      </c>
      <c r="G104" s="614">
        <v>0.44719999999999999</v>
      </c>
      <c r="H104" s="614">
        <v>0.54569999999999996</v>
      </c>
      <c r="I104" s="632">
        <v>0.59009999999999996</v>
      </c>
      <c r="J104" s="632">
        <v>0.50480000000000003</v>
      </c>
      <c r="K104" s="632">
        <v>0.4985</v>
      </c>
      <c r="L104" s="632">
        <v>0.66120000000000001</v>
      </c>
      <c r="M104" s="632">
        <v>0.57120000000000004</v>
      </c>
      <c r="N104" s="632">
        <v>0.49630000000000002</v>
      </c>
      <c r="O104" s="632">
        <v>0.64180000000000004</v>
      </c>
      <c r="P104" s="632">
        <v>0.50780000000000003</v>
      </c>
    </row>
    <row r="105" spans="1:16" s="207" customFormat="1" ht="18" customHeight="1">
      <c r="A105" s="588" t="s">
        <v>406</v>
      </c>
      <c r="B105" s="614">
        <v>5.8500000000000003E-2</v>
      </c>
      <c r="C105" s="614">
        <v>6.1699999999999998E-2</v>
      </c>
      <c r="D105" s="614">
        <v>7.9899999999999999E-2</v>
      </c>
      <c r="E105" s="614">
        <v>5.5300000000000002E-2</v>
      </c>
      <c r="F105" s="614">
        <v>6.1400000000000003E-2</v>
      </c>
      <c r="G105" s="614">
        <v>5.9299999999999999E-2</v>
      </c>
      <c r="H105" s="614">
        <v>4.6899999999999997E-2</v>
      </c>
      <c r="I105" s="632">
        <v>5.04E-2</v>
      </c>
      <c r="J105" s="632">
        <v>4.7E-2</v>
      </c>
      <c r="K105" s="632">
        <v>4.8300000000000003E-2</v>
      </c>
      <c r="L105" s="632">
        <v>2.52E-2</v>
      </c>
      <c r="M105" s="632">
        <v>6.5699999999999995E-2</v>
      </c>
      <c r="N105" s="632">
        <v>0.10730000000000001</v>
      </c>
      <c r="O105" s="632">
        <v>3.8699999999999998E-2</v>
      </c>
      <c r="P105" s="632">
        <v>5.7500000000000002E-2</v>
      </c>
    </row>
    <row r="106" spans="1:16" s="207" customFormat="1" ht="18" customHeight="1">
      <c r="A106" s="588" t="s">
        <v>407</v>
      </c>
      <c r="B106" s="614">
        <v>0.52190000000000003</v>
      </c>
      <c r="C106" s="614">
        <v>0.4385</v>
      </c>
      <c r="D106" s="614">
        <v>0.54469999999999996</v>
      </c>
      <c r="E106" s="614">
        <v>0.53859999999999997</v>
      </c>
      <c r="F106" s="614">
        <v>0.4713</v>
      </c>
      <c r="G106" s="614">
        <v>0.49349999999999999</v>
      </c>
      <c r="H106" s="614">
        <v>0.4073</v>
      </c>
      <c r="I106" s="632">
        <v>0.35949999999999999</v>
      </c>
      <c r="J106" s="632">
        <v>0.44819999999999999</v>
      </c>
      <c r="K106" s="632">
        <v>0.45319999999999999</v>
      </c>
      <c r="L106" s="632">
        <v>0.31359999999999999</v>
      </c>
      <c r="M106" s="632">
        <v>0.36309999999999998</v>
      </c>
      <c r="N106" s="632">
        <v>0.39639999999999997</v>
      </c>
      <c r="O106" s="632">
        <v>0.31950000000000001</v>
      </c>
      <c r="P106" s="632">
        <v>0.43469999999999998</v>
      </c>
    </row>
    <row r="107" spans="1:16" s="207" customFormat="1" ht="18" customHeight="1" thickBot="1">
      <c r="A107" s="588" t="s">
        <v>408</v>
      </c>
      <c r="B107" s="614">
        <v>0.497</v>
      </c>
      <c r="C107" s="614">
        <v>0.60209999999999997</v>
      </c>
      <c r="D107" s="614">
        <v>0.54069999999999996</v>
      </c>
      <c r="E107" s="614">
        <v>0.4733</v>
      </c>
      <c r="F107" s="614">
        <v>0.52329999999999999</v>
      </c>
      <c r="G107" s="614">
        <v>0.503</v>
      </c>
      <c r="H107" s="614">
        <v>0.51429999999999998</v>
      </c>
      <c r="I107" s="632">
        <v>0.63719999999999999</v>
      </c>
      <c r="J107" s="632">
        <v>0.9173</v>
      </c>
      <c r="K107" s="632">
        <v>0.73109999999999997</v>
      </c>
      <c r="L107" s="632">
        <v>0.53149999999999997</v>
      </c>
      <c r="M107" s="632">
        <v>0.60550000000000004</v>
      </c>
      <c r="N107" s="632">
        <v>0.43340000000000001</v>
      </c>
      <c r="O107" s="632">
        <v>0.67720000000000002</v>
      </c>
      <c r="P107" s="632">
        <v>0.54479999999999995</v>
      </c>
    </row>
    <row r="108" spans="1:16" s="207" customFormat="1" ht="18" customHeight="1" thickTop="1" thickBot="1">
      <c r="A108" s="129" t="s">
        <v>409</v>
      </c>
      <c r="B108" s="138"/>
      <c r="C108" s="138"/>
      <c r="D108" s="138"/>
      <c r="E108" s="138"/>
      <c r="F108" s="138"/>
      <c r="G108" s="138"/>
      <c r="H108" s="138"/>
      <c r="I108" s="138"/>
      <c r="J108" s="138"/>
      <c r="K108" s="138"/>
      <c r="L108" s="138"/>
      <c r="M108" s="338"/>
      <c r="N108" s="338"/>
      <c r="O108" s="338"/>
      <c r="P108" s="338"/>
    </row>
    <row r="109" spans="1:16" s="207" customFormat="1" ht="18" customHeight="1" thickTop="1">
      <c r="A109" s="588" t="s">
        <v>410</v>
      </c>
      <c r="B109" s="614">
        <v>5.2600000000000001E-2</v>
      </c>
      <c r="C109" s="614">
        <v>6.3E-2</v>
      </c>
      <c r="D109" s="614">
        <v>4.4400000000000002E-2</v>
      </c>
      <c r="E109" s="614">
        <v>6.3500000000000001E-2</v>
      </c>
      <c r="F109" s="614">
        <v>5.2600000000000001E-2</v>
      </c>
      <c r="G109" s="614">
        <v>4.4900000000000002E-2</v>
      </c>
      <c r="H109" s="614">
        <v>6.6400000000000001E-2</v>
      </c>
      <c r="I109" s="632">
        <v>0.1119</v>
      </c>
      <c r="J109" s="632">
        <v>5.8000000000000003E-2</v>
      </c>
      <c r="K109" s="632">
        <v>5.3999999999999999E-2</v>
      </c>
      <c r="L109" s="632">
        <v>0.1038</v>
      </c>
      <c r="M109" s="632">
        <v>9.0999999999999998E-2</v>
      </c>
      <c r="N109" s="632">
        <v>0.1055</v>
      </c>
      <c r="O109" s="632">
        <v>0.1027</v>
      </c>
      <c r="P109" s="632">
        <v>6.7000000000000004E-2</v>
      </c>
    </row>
    <row r="110" spans="1:16" s="207" customFormat="1" ht="18" customHeight="1">
      <c r="A110" s="588" t="s">
        <v>411</v>
      </c>
      <c r="B110" s="614">
        <v>3.49E-2</v>
      </c>
      <c r="C110" s="614">
        <v>4.7600000000000003E-2</v>
      </c>
      <c r="D110" s="614">
        <v>3.39E-2</v>
      </c>
      <c r="E110" s="614">
        <v>3.6600000000000001E-2</v>
      </c>
      <c r="F110" s="614">
        <v>4.3799999999999999E-2</v>
      </c>
      <c r="G110" s="614">
        <v>3.2199999999999999E-2</v>
      </c>
      <c r="H110" s="614">
        <v>5.3600000000000002E-2</v>
      </c>
      <c r="I110" s="632">
        <v>0.1128</v>
      </c>
      <c r="J110" s="632">
        <v>3.6499999999999998E-2</v>
      </c>
      <c r="K110" s="632">
        <v>1.67E-2</v>
      </c>
      <c r="L110" s="632">
        <v>0.1002</v>
      </c>
      <c r="M110" s="632">
        <v>8.1199999999999994E-2</v>
      </c>
      <c r="N110" s="632">
        <v>4.1200000000000001E-2</v>
      </c>
      <c r="O110" s="632">
        <v>9.5000000000000001E-2</v>
      </c>
      <c r="P110" s="632">
        <v>5.1299999999999998E-2</v>
      </c>
    </row>
    <row r="111" spans="1:16" s="207" customFormat="1" ht="18" customHeight="1">
      <c r="A111" s="587" t="s">
        <v>412</v>
      </c>
      <c r="B111" s="614">
        <v>4.4699999999999997E-2</v>
      </c>
      <c r="C111" s="614">
        <v>6.6299999999999998E-2</v>
      </c>
      <c r="D111" s="614">
        <v>4.2799999999999998E-2</v>
      </c>
      <c r="E111" s="614">
        <v>5.0099999999999999E-2</v>
      </c>
      <c r="F111" s="614">
        <v>5.3100000000000001E-2</v>
      </c>
      <c r="G111" s="614">
        <v>4.2200000000000001E-2</v>
      </c>
      <c r="H111" s="614">
        <v>6.4799999999999996E-2</v>
      </c>
      <c r="I111" s="632">
        <v>0.1226</v>
      </c>
      <c r="J111" s="632">
        <v>5.4100000000000002E-2</v>
      </c>
      <c r="K111" s="632">
        <v>3.1800000000000002E-2</v>
      </c>
      <c r="L111" s="632">
        <v>0.1129</v>
      </c>
      <c r="M111" s="632">
        <v>9.2600000000000002E-2</v>
      </c>
      <c r="N111" s="632">
        <v>4.8800000000000003E-2</v>
      </c>
      <c r="O111" s="632">
        <v>0.1061</v>
      </c>
      <c r="P111" s="632">
        <v>6.4399999999999999E-2</v>
      </c>
    </row>
    <row r="112" spans="1:16" s="207" customFormat="1" ht="18" customHeight="1">
      <c r="A112" s="587" t="s">
        <v>413</v>
      </c>
      <c r="B112" s="614">
        <v>5.8099999999999999E-2</v>
      </c>
      <c r="C112" s="614">
        <v>7.5899999999999995E-2</v>
      </c>
      <c r="D112" s="614">
        <v>5.57E-2</v>
      </c>
      <c r="E112" s="614">
        <v>5.8500000000000003E-2</v>
      </c>
      <c r="F112" s="614">
        <v>6.7199999999999996E-2</v>
      </c>
      <c r="G112" s="614">
        <v>5.79E-2</v>
      </c>
      <c r="H112" s="614">
        <v>8.4199999999999997E-2</v>
      </c>
      <c r="I112" s="632">
        <v>0.1502</v>
      </c>
      <c r="J112" s="632">
        <v>5.5800000000000002E-2</v>
      </c>
      <c r="K112" s="632">
        <v>3.3500000000000002E-2</v>
      </c>
      <c r="L112" s="632">
        <v>0.13869999999999999</v>
      </c>
      <c r="M112" s="632">
        <v>0.1191</v>
      </c>
      <c r="N112" s="632">
        <v>7.3899999999999993E-2</v>
      </c>
      <c r="O112" s="632">
        <v>0.12820000000000001</v>
      </c>
      <c r="P112" s="632">
        <v>0.08</v>
      </c>
    </row>
    <row r="113" spans="1:16" s="207" customFormat="1" ht="18" customHeight="1">
      <c r="A113" s="587" t="s">
        <v>414</v>
      </c>
      <c r="B113" s="614">
        <v>-1.34E-2</v>
      </c>
      <c r="C113" s="614">
        <v>-9.5999999999999992E-3</v>
      </c>
      <c r="D113" s="614">
        <v>-1.29E-2</v>
      </c>
      <c r="E113" s="614">
        <v>-8.3000000000000001E-3</v>
      </c>
      <c r="F113" s="614">
        <v>-1.41E-2</v>
      </c>
      <c r="G113" s="614">
        <v>-1.5699999999999999E-2</v>
      </c>
      <c r="H113" s="614">
        <v>-1.9400000000000001E-2</v>
      </c>
      <c r="I113" s="632">
        <v>-2.76E-2</v>
      </c>
      <c r="J113" s="632">
        <v>-1.8E-3</v>
      </c>
      <c r="K113" s="632">
        <v>-1.6999999999999999E-3</v>
      </c>
      <c r="L113" s="632">
        <v>-2.5899999999999999E-2</v>
      </c>
      <c r="M113" s="632">
        <v>-2.6499999999999999E-2</v>
      </c>
      <c r="N113" s="632">
        <v>-2.5100000000000001E-2</v>
      </c>
      <c r="O113" s="632">
        <v>-2.2200000000000001E-2</v>
      </c>
      <c r="P113" s="632">
        <v>-1.5599999999999999E-2</v>
      </c>
    </row>
    <row r="114" spans="1:16" s="207" customFormat="1" ht="18" customHeight="1">
      <c r="A114" s="587" t="s">
        <v>415</v>
      </c>
      <c r="B114" s="683">
        <v>-9.7999999999999997E-3</v>
      </c>
      <c r="C114" s="683">
        <v>-1.8700000000000001E-2</v>
      </c>
      <c r="D114" s="614">
        <v>-8.8999999999999999E-3</v>
      </c>
      <c r="E114" s="683">
        <v>-1.35E-2</v>
      </c>
      <c r="F114" s="683">
        <v>-9.2999999999999992E-3</v>
      </c>
      <c r="G114" s="683">
        <v>-0.01</v>
      </c>
      <c r="H114" s="683">
        <v>-1.12E-2</v>
      </c>
      <c r="I114" s="633">
        <v>-9.7999999999999997E-3</v>
      </c>
      <c r="J114" s="632">
        <v>-1.7600000000000001E-2</v>
      </c>
      <c r="K114" s="633">
        <v>-1.5100000000000001E-2</v>
      </c>
      <c r="L114" s="633">
        <v>-1.2699999999999999E-2</v>
      </c>
      <c r="M114" s="633">
        <v>-1.14E-2</v>
      </c>
      <c r="N114" s="633">
        <v>-7.6E-3</v>
      </c>
      <c r="O114" s="633">
        <v>-1.0999999999999999E-2</v>
      </c>
      <c r="P114" s="633">
        <v>-1.3100000000000001E-2</v>
      </c>
    </row>
    <row r="115" spans="1:16" s="207" customFormat="1" ht="18" customHeight="1" thickBot="1">
      <c r="A115" s="587" t="s">
        <v>416</v>
      </c>
      <c r="B115" s="614">
        <v>1.77E-2</v>
      </c>
      <c r="C115" s="614">
        <v>1.54E-2</v>
      </c>
      <c r="D115" s="614">
        <v>1.0500000000000001E-2</v>
      </c>
      <c r="E115" s="614">
        <v>2.7E-2</v>
      </c>
      <c r="F115" s="614">
        <v>8.6999999999999994E-3</v>
      </c>
      <c r="G115" s="614">
        <v>1.2699999999999999E-2</v>
      </c>
      <c r="H115" s="683">
        <v>1.2699999999999999E-2</v>
      </c>
      <c r="I115" s="632">
        <v>-8.9999999999999998E-4</v>
      </c>
      <c r="J115" s="632">
        <v>2.1499999999999998E-2</v>
      </c>
      <c r="K115" s="632">
        <v>3.73E-2</v>
      </c>
      <c r="L115" s="632">
        <v>3.0000000000000001E-3</v>
      </c>
      <c r="M115" s="633">
        <v>9.7999999999999997E-3</v>
      </c>
      <c r="N115" s="633">
        <v>6.4199999999999993E-2</v>
      </c>
      <c r="O115" s="633">
        <v>7.7000000000000002E-3</v>
      </c>
      <c r="P115" s="633">
        <v>1.5699999999999999E-2</v>
      </c>
    </row>
    <row r="116" spans="1:16" s="207" customFormat="1" ht="18" customHeight="1" thickTop="1" thickBot="1">
      <c r="A116" s="129" t="s">
        <v>417</v>
      </c>
      <c r="B116" s="138"/>
      <c r="C116" s="138"/>
      <c r="D116" s="138"/>
      <c r="E116" s="138"/>
      <c r="F116" s="138"/>
      <c r="G116" s="138"/>
      <c r="H116" s="138"/>
      <c r="I116" s="138"/>
      <c r="J116" s="138"/>
      <c r="K116" s="138"/>
      <c r="L116" s="138"/>
      <c r="M116" s="338"/>
      <c r="N116" s="338"/>
      <c r="O116" s="338"/>
      <c r="P116" s="338"/>
    </row>
    <row r="117" spans="1:16" s="207" customFormat="1" ht="18" customHeight="1" thickTop="1">
      <c r="A117" s="587" t="s">
        <v>410</v>
      </c>
      <c r="B117" s="614">
        <v>5.2600000000000001E-2</v>
      </c>
      <c r="C117" s="614">
        <v>6.3E-2</v>
      </c>
      <c r="D117" s="614">
        <v>4.4400000000000002E-2</v>
      </c>
      <c r="E117" s="614">
        <v>6.3500000000000001E-2</v>
      </c>
      <c r="F117" s="614">
        <v>5.2600000000000001E-2</v>
      </c>
      <c r="G117" s="614">
        <v>4.4900000000000002E-2</v>
      </c>
      <c r="H117" s="614">
        <v>6.6400000000000001E-2</v>
      </c>
      <c r="I117" s="632">
        <v>0.1119</v>
      </c>
      <c r="J117" s="632">
        <v>5.8000000000000003E-2</v>
      </c>
      <c r="K117" s="632">
        <v>5.3999999999999999E-2</v>
      </c>
      <c r="L117" s="632">
        <v>0.1038</v>
      </c>
      <c r="M117" s="632">
        <v>9.0999999999999998E-2</v>
      </c>
      <c r="N117" s="632">
        <v>0.1055</v>
      </c>
      <c r="O117" s="632">
        <v>0.1027</v>
      </c>
      <c r="P117" s="632">
        <v>6.7000000000000004E-2</v>
      </c>
    </row>
    <row r="118" spans="1:16" s="207" customFormat="1" ht="18" customHeight="1">
      <c r="A118" s="587" t="s">
        <v>418</v>
      </c>
      <c r="B118" s="614">
        <v>-4.4999999999999997E-3</v>
      </c>
      <c r="C118" s="614">
        <v>-6.7999999999999996E-3</v>
      </c>
      <c r="D118" s="614">
        <v>-4.8999999999999998E-3</v>
      </c>
      <c r="E118" s="614">
        <v>-3.8E-3</v>
      </c>
      <c r="F118" s="614">
        <v>-3.0999999999999999E-3</v>
      </c>
      <c r="G118" s="614">
        <v>-5.0000000000000001E-4</v>
      </c>
      <c r="H118" s="614">
        <v>-4.5999999999999999E-3</v>
      </c>
      <c r="I118" s="632">
        <v>-5.8999999999999999E-3</v>
      </c>
      <c r="J118" s="632">
        <v>4.1000000000000003E-3</v>
      </c>
      <c r="K118" s="632">
        <v>9.7000000000000003E-3</v>
      </c>
      <c r="L118" s="632">
        <v>-6.6E-3</v>
      </c>
      <c r="M118" s="632">
        <v>-9.1000000000000004E-3</v>
      </c>
      <c r="N118" s="632">
        <v>-1.6000000000000001E-3</v>
      </c>
      <c r="O118" s="632">
        <v>-5.3E-3</v>
      </c>
      <c r="P118" s="632">
        <v>-4.5999999999999999E-3</v>
      </c>
    </row>
    <row r="119" spans="1:16" s="207" customFormat="1" ht="18" customHeight="1">
      <c r="A119" s="587" t="s">
        <v>419</v>
      </c>
      <c r="B119" s="614">
        <v>-3.3300000000000003E-2</v>
      </c>
      <c r="C119" s="614">
        <v>-4.7800000000000002E-2</v>
      </c>
      <c r="D119" s="614">
        <v>-3.4000000000000002E-2</v>
      </c>
      <c r="E119" s="614">
        <v>-3.6999999999999998E-2</v>
      </c>
      <c r="F119" s="614">
        <v>-3.6900000000000002E-2</v>
      </c>
      <c r="G119" s="614">
        <v>-3.5099999999999999E-2</v>
      </c>
      <c r="H119" s="614">
        <v>-4.48E-2</v>
      </c>
      <c r="I119" s="632">
        <v>-8.4699999999999998E-2</v>
      </c>
      <c r="J119" s="632">
        <v>-0.06</v>
      </c>
      <c r="K119" s="632">
        <v>-5.5599999999999997E-2</v>
      </c>
      <c r="L119" s="632">
        <v>-8.0500000000000002E-2</v>
      </c>
      <c r="M119" s="632">
        <v>-7.4300000000000005E-2</v>
      </c>
      <c r="N119" s="632">
        <v>-5.2900000000000003E-2</v>
      </c>
      <c r="O119" s="632">
        <v>-8.2299999999999998E-2</v>
      </c>
      <c r="P119" s="632">
        <v>-4.7199999999999999E-2</v>
      </c>
    </row>
    <row r="120" spans="1:16" s="207" customFormat="1" ht="18" customHeight="1">
      <c r="A120" s="587" t="s">
        <v>420</v>
      </c>
      <c r="B120" s="614">
        <v>1E-4</v>
      </c>
      <c r="C120" s="614">
        <v>0</v>
      </c>
      <c r="D120" s="614">
        <v>2.9999999999999997E-4</v>
      </c>
      <c r="E120" s="614">
        <v>0</v>
      </c>
      <c r="F120" s="614">
        <v>1E-4</v>
      </c>
      <c r="G120" s="614">
        <v>0</v>
      </c>
      <c r="H120" s="614">
        <v>0</v>
      </c>
      <c r="I120" s="632">
        <v>0</v>
      </c>
      <c r="J120" s="632">
        <v>0</v>
      </c>
      <c r="K120" s="632">
        <v>0</v>
      </c>
      <c r="L120" s="632">
        <v>2.9999999999999997E-4</v>
      </c>
      <c r="M120" s="632">
        <v>0</v>
      </c>
      <c r="N120" s="632">
        <v>0</v>
      </c>
      <c r="O120" s="632">
        <v>2.0000000000000001E-4</v>
      </c>
      <c r="P120" s="632">
        <v>1E-4</v>
      </c>
    </row>
    <row r="121" spans="1:16" s="207" customFormat="1" ht="18" customHeight="1">
      <c r="A121" s="587" t="s">
        <v>421</v>
      </c>
      <c r="B121" s="614">
        <v>0</v>
      </c>
      <c r="C121" s="614">
        <v>0</v>
      </c>
      <c r="D121" s="614">
        <v>4.0000000000000002E-4</v>
      </c>
      <c r="E121" s="614">
        <v>0</v>
      </c>
      <c r="F121" s="614">
        <v>0</v>
      </c>
      <c r="G121" s="614">
        <v>0</v>
      </c>
      <c r="H121" s="614">
        <v>5.9999999999999995E-4</v>
      </c>
      <c r="I121" s="632">
        <v>0</v>
      </c>
      <c r="J121" s="632">
        <v>0</v>
      </c>
      <c r="K121" s="632">
        <v>0</v>
      </c>
      <c r="L121" s="632">
        <v>0</v>
      </c>
      <c r="M121" s="632">
        <v>-2.0000000000000001E-4</v>
      </c>
      <c r="N121" s="632">
        <v>0</v>
      </c>
      <c r="O121" s="632">
        <v>1E-4</v>
      </c>
      <c r="P121" s="632">
        <v>1E-4</v>
      </c>
    </row>
    <row r="122" spans="1:16" s="207" customFormat="1" ht="18" customHeight="1" thickBot="1">
      <c r="A122" s="587" t="s">
        <v>422</v>
      </c>
      <c r="B122" s="614">
        <v>0</v>
      </c>
      <c r="C122" s="614">
        <v>-1E-4</v>
      </c>
      <c r="D122" s="614">
        <v>-1E-4</v>
      </c>
      <c r="E122" s="614">
        <v>0</v>
      </c>
      <c r="F122" s="614">
        <v>-1E-4</v>
      </c>
      <c r="G122" s="614">
        <v>1E-4</v>
      </c>
      <c r="H122" s="614">
        <v>0</v>
      </c>
      <c r="I122" s="632">
        <v>0</v>
      </c>
      <c r="J122" s="632">
        <v>0</v>
      </c>
      <c r="K122" s="632">
        <v>-1E-4</v>
      </c>
      <c r="L122" s="632">
        <v>0</v>
      </c>
      <c r="M122" s="632">
        <v>1E-4</v>
      </c>
      <c r="N122" s="632">
        <v>0</v>
      </c>
      <c r="O122" s="632">
        <v>0</v>
      </c>
      <c r="P122" s="632">
        <v>0</v>
      </c>
    </row>
    <row r="123" spans="1:16" s="207" customFormat="1" ht="18" customHeight="1" thickTop="1" thickBot="1">
      <c r="A123" s="126" t="s">
        <v>423</v>
      </c>
      <c r="B123" s="615">
        <v>1.4999999999999999E-2</v>
      </c>
      <c r="C123" s="615">
        <v>8.3999999999999995E-3</v>
      </c>
      <c r="D123" s="615">
        <v>6.3E-3</v>
      </c>
      <c r="E123" s="615">
        <v>2.29E-2</v>
      </c>
      <c r="F123" s="615">
        <v>1.24E-2</v>
      </c>
      <c r="G123" s="615">
        <v>9.2999999999999992E-3</v>
      </c>
      <c r="H123" s="615">
        <v>1.7500000000000002E-2</v>
      </c>
      <c r="I123" s="634">
        <v>2.1299999999999999E-2</v>
      </c>
      <c r="J123" s="634">
        <v>2.0999999999999999E-3</v>
      </c>
      <c r="K123" s="634">
        <v>8.0999999999999996E-3</v>
      </c>
      <c r="L123" s="634">
        <v>1.6299999999999999E-2</v>
      </c>
      <c r="M123" s="634">
        <v>7.4999999999999997E-3</v>
      </c>
      <c r="N123" s="634">
        <v>5.11E-2</v>
      </c>
      <c r="O123" s="634">
        <v>1.5299999999999999E-2</v>
      </c>
      <c r="P123" s="634">
        <v>1.54E-2</v>
      </c>
    </row>
    <row r="124" spans="1:16" s="207" customFormat="1" ht="12.75" customHeight="1" thickTop="1" thickBot="1">
      <c r="A124" s="590"/>
      <c r="B124" s="686"/>
      <c r="C124" s="686"/>
      <c r="D124" s="686"/>
      <c r="E124" s="686"/>
      <c r="F124" s="686"/>
      <c r="G124" s="686"/>
      <c r="H124" s="686"/>
      <c r="I124" s="635"/>
      <c r="J124" s="635"/>
      <c r="K124" s="635"/>
      <c r="L124" s="635"/>
      <c r="M124" s="635"/>
      <c r="N124" s="635"/>
      <c r="O124" s="635"/>
      <c r="P124" s="635"/>
    </row>
    <row r="125" spans="1:16" s="207" customFormat="1" ht="13.5" thickTop="1">
      <c r="A125" s="143" t="s">
        <v>424</v>
      </c>
      <c r="B125" s="110"/>
      <c r="C125" s="110"/>
      <c r="D125" s="110"/>
      <c r="E125" s="110"/>
      <c r="F125" s="110"/>
      <c r="G125" s="110"/>
      <c r="H125" s="110"/>
      <c r="I125" s="110"/>
      <c r="J125" s="110"/>
      <c r="K125" s="110"/>
      <c r="L125" s="110"/>
      <c r="M125" s="110"/>
      <c r="N125" s="110"/>
      <c r="O125" s="110"/>
      <c r="P125" s="110"/>
    </row>
    <row r="126" spans="1:16" s="207" customFormat="1" ht="12.75">
      <c r="A126" s="143" t="s">
        <v>425</v>
      </c>
      <c r="B126" s="110"/>
      <c r="C126" s="110"/>
      <c r="D126" s="110"/>
      <c r="E126" s="110"/>
      <c r="F126" s="110"/>
      <c r="G126" s="110"/>
      <c r="H126" s="110"/>
    </row>
    <row r="127" spans="1:16" s="207" customFormat="1" ht="12.75">
      <c r="A127" s="143" t="s">
        <v>426</v>
      </c>
      <c r="B127" s="110"/>
      <c r="C127" s="110"/>
      <c r="D127" s="110"/>
      <c r="E127" s="110"/>
      <c r="F127" s="110"/>
      <c r="G127" s="110"/>
      <c r="H127" s="110"/>
    </row>
    <row r="128" spans="1:16" s="207" customFormat="1" ht="12.75">
      <c r="A128" s="143" t="s">
        <v>427</v>
      </c>
      <c r="B128" s="110"/>
      <c r="C128" s="110"/>
      <c r="D128" s="110"/>
      <c r="E128" s="110"/>
      <c r="F128" s="110"/>
      <c r="G128" s="110"/>
      <c r="H128" s="110"/>
    </row>
    <row r="129" spans="1:8" s="207" customFormat="1" ht="12.75">
      <c r="A129" s="143" t="s">
        <v>428</v>
      </c>
      <c r="B129" s="110"/>
      <c r="C129" s="110"/>
      <c r="D129" s="110"/>
      <c r="E129" s="110"/>
      <c r="F129" s="110"/>
      <c r="G129" s="110"/>
      <c r="H129" s="110"/>
    </row>
    <row r="130" spans="1:8" s="207" customFormat="1" ht="12.75">
      <c r="A130" s="143" t="s">
        <v>429</v>
      </c>
      <c r="B130" s="110"/>
      <c r="C130" s="110"/>
      <c r="D130" s="110"/>
      <c r="E130" s="110"/>
      <c r="F130" s="110"/>
      <c r="G130" s="110"/>
      <c r="H130" s="110"/>
    </row>
    <row r="131" spans="1:8" s="207" customFormat="1" ht="12.75">
      <c r="A131" s="143" t="s">
        <v>430</v>
      </c>
      <c r="B131" s="110"/>
      <c r="C131" s="110"/>
      <c r="D131" s="110"/>
      <c r="E131" s="110"/>
      <c r="F131" s="110"/>
      <c r="G131" s="110"/>
      <c r="H131" s="110"/>
    </row>
    <row r="132" spans="1:8" s="207" customFormat="1" ht="12.75">
      <c r="A132" s="143" t="s">
        <v>431</v>
      </c>
      <c r="B132" s="636"/>
      <c r="C132" s="636"/>
      <c r="D132" s="636"/>
      <c r="E132" s="636"/>
      <c r="F132" s="636"/>
      <c r="G132" s="636"/>
      <c r="H132" s="636"/>
    </row>
    <row r="133" spans="1:8" s="207" customFormat="1" ht="12.75">
      <c r="A133" s="143" t="s">
        <v>432</v>
      </c>
      <c r="B133" s="636"/>
      <c r="C133" s="636"/>
      <c r="D133" s="636"/>
      <c r="E133" s="636"/>
      <c r="F133" s="636"/>
      <c r="G133" s="636"/>
      <c r="H133" s="636"/>
    </row>
    <row r="134" spans="1:8" s="207" customFormat="1" ht="12.75">
      <c r="A134" s="143" t="s">
        <v>433</v>
      </c>
      <c r="B134" s="636"/>
      <c r="C134" s="636"/>
      <c r="D134" s="636"/>
      <c r="E134" s="636"/>
      <c r="F134" s="636"/>
      <c r="G134" s="636"/>
      <c r="H134" s="636"/>
    </row>
    <row r="135" spans="1:8" s="207" customFormat="1" ht="12.75">
      <c r="B135" s="110"/>
      <c r="C135" s="110"/>
      <c r="D135" s="110"/>
      <c r="E135" s="110"/>
      <c r="F135" s="110"/>
      <c r="G135" s="110"/>
      <c r="H135" s="110"/>
    </row>
    <row r="136" spans="1:8" s="207" customFormat="1" ht="12.75">
      <c r="B136" s="110"/>
      <c r="C136" s="110"/>
      <c r="D136" s="110"/>
      <c r="E136" s="110"/>
      <c r="F136" s="110"/>
      <c r="G136" s="110"/>
      <c r="H136" s="110"/>
    </row>
    <row r="137" spans="1:8" s="340" customFormat="1" ht="14.25">
      <c r="B137" s="1027"/>
      <c r="C137" s="1027"/>
      <c r="D137" s="1027"/>
      <c r="E137" s="1027"/>
      <c r="F137" s="1027"/>
      <c r="G137" s="1027"/>
      <c r="H137" s="1027"/>
    </row>
    <row r="138" spans="1:8" ht="15.75">
      <c r="A138" s="140"/>
      <c r="B138" s="207"/>
      <c r="C138" s="207"/>
      <c r="D138" s="207"/>
      <c r="E138" s="207"/>
      <c r="F138" s="207"/>
      <c r="G138" s="207"/>
      <c r="H138" s="207"/>
    </row>
    <row r="139" spans="1:8" ht="15.75">
      <c r="A139" s="140"/>
      <c r="B139" s="207"/>
      <c r="C139" s="207"/>
      <c r="D139" s="207"/>
      <c r="E139" s="207"/>
      <c r="F139" s="207"/>
      <c r="G139" s="207"/>
      <c r="H139" s="207"/>
    </row>
    <row r="140" spans="1:8" ht="15.75">
      <c r="A140" s="140"/>
      <c r="B140" s="207"/>
      <c r="C140" s="207"/>
      <c r="D140" s="207"/>
      <c r="E140" s="207"/>
      <c r="F140" s="207"/>
      <c r="G140" s="207"/>
      <c r="H140" s="207"/>
    </row>
    <row r="141" spans="1:8" ht="15.75">
      <c r="A141" s="140"/>
      <c r="B141" s="207"/>
      <c r="C141" s="207"/>
      <c r="D141" s="207"/>
      <c r="E141" s="207"/>
      <c r="F141" s="207"/>
      <c r="G141" s="207"/>
      <c r="H141" s="207"/>
    </row>
    <row r="142" spans="1:8" ht="15.75">
      <c r="A142" s="140"/>
      <c r="B142" s="207"/>
      <c r="C142" s="207"/>
      <c r="D142" s="207"/>
      <c r="E142" s="207"/>
      <c r="F142" s="207"/>
      <c r="G142" s="207"/>
      <c r="H142" s="207"/>
    </row>
    <row r="143" spans="1:8" ht="15.75">
      <c r="A143" s="140"/>
      <c r="B143" s="207"/>
      <c r="C143" s="207"/>
      <c r="D143" s="207"/>
      <c r="E143" s="207"/>
      <c r="F143" s="207"/>
      <c r="G143" s="207"/>
      <c r="H143" s="207"/>
    </row>
    <row r="144" spans="1:8" ht="15.75">
      <c r="A144" s="140"/>
      <c r="B144" s="207"/>
      <c r="C144" s="207"/>
      <c r="D144" s="207"/>
      <c r="E144" s="207"/>
      <c r="F144" s="207"/>
      <c r="G144" s="207"/>
      <c r="H144" s="207"/>
    </row>
    <row r="145" spans="1:8" ht="15.75">
      <c r="A145" s="140"/>
      <c r="B145" s="207"/>
      <c r="C145" s="207"/>
      <c r="D145" s="207"/>
      <c r="E145" s="207"/>
      <c r="F145" s="207"/>
      <c r="G145" s="207"/>
      <c r="H145" s="207"/>
    </row>
    <row r="146" spans="1:8" ht="15.75">
      <c r="A146" s="140"/>
      <c r="B146" s="207"/>
      <c r="C146" s="207"/>
      <c r="D146" s="207"/>
      <c r="E146" s="207"/>
      <c r="F146" s="207"/>
      <c r="G146" s="207"/>
      <c r="H146" s="207"/>
    </row>
    <row r="147" spans="1:8" ht="15.75">
      <c r="A147" s="111"/>
    </row>
    <row r="148" spans="1:8" ht="15.75">
      <c r="A148" s="111"/>
    </row>
    <row r="149" spans="1:8" ht="15.75">
      <c r="A149" s="111"/>
    </row>
    <row r="150" spans="1:8" ht="15.75">
      <c r="A150" s="111"/>
    </row>
    <row r="151" spans="1:8" ht="15.75">
      <c r="A151" s="111"/>
    </row>
    <row r="152" spans="1:8" ht="15.75">
      <c r="A152" s="111"/>
    </row>
    <row r="153" spans="1:8" ht="15.75">
      <c r="A153" s="111"/>
    </row>
    <row r="154" spans="1:8" ht="15.75">
      <c r="A154" s="111"/>
    </row>
    <row r="155" spans="1:8" ht="15.75">
      <c r="A155" s="111"/>
    </row>
    <row r="156" spans="1:8" ht="15.75">
      <c r="A156" s="111"/>
    </row>
    <row r="157" spans="1:8" ht="15.75">
      <c r="A157" s="111"/>
    </row>
    <row r="158" spans="1:8" ht="15.75">
      <c r="A158" s="111"/>
    </row>
    <row r="159" spans="1:8" ht="15.75">
      <c r="A159" s="111"/>
    </row>
    <row r="160" spans="1: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L67" sqref="L67"/>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505</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1379182.1361721666</v>
      </c>
      <c r="C8" s="757">
        <v>1486660.0198976945</v>
      </c>
      <c r="D8" s="757">
        <v>1737191.3380714285</v>
      </c>
      <c r="E8" s="757">
        <v>1912647.4866880467</v>
      </c>
      <c r="F8" s="757">
        <v>2275205.4640466473</v>
      </c>
      <c r="G8" s="757">
        <v>2215509.7314810492</v>
      </c>
      <c r="H8" s="757">
        <v>2727053.7864008746</v>
      </c>
      <c r="I8" s="757">
        <v>2711801.1770335278</v>
      </c>
    </row>
    <row r="9" spans="1:9" s="154" customFormat="1" ht="21" customHeight="1" thickTop="1">
      <c r="A9" s="146" t="s">
        <v>9</v>
      </c>
      <c r="B9" s="758">
        <v>225448.44380200858</v>
      </c>
      <c r="C9" s="758">
        <v>258498.18693515848</v>
      </c>
      <c r="D9" s="758">
        <v>331791.44270116615</v>
      </c>
      <c r="E9" s="758">
        <v>335104.03136443143</v>
      </c>
      <c r="F9" s="758">
        <v>423056.2169329446</v>
      </c>
      <c r="G9" s="758">
        <v>270805.55529300292</v>
      </c>
      <c r="H9" s="758">
        <v>538721.96809037891</v>
      </c>
      <c r="I9" s="758">
        <v>382206.00851457723</v>
      </c>
    </row>
    <row r="10" spans="1:9" s="154" customFormat="1" ht="21" customHeight="1">
      <c r="A10" s="146" t="s">
        <v>18</v>
      </c>
      <c r="B10" s="758">
        <v>457414.68196843617</v>
      </c>
      <c r="C10" s="758">
        <v>357715.30042795389</v>
      </c>
      <c r="D10" s="758">
        <v>365632.12383819243</v>
      </c>
      <c r="E10" s="758">
        <v>385057.70017930033</v>
      </c>
      <c r="F10" s="758">
        <v>442328.03785276972</v>
      </c>
      <c r="G10" s="758">
        <v>542084.67930029158</v>
      </c>
      <c r="H10" s="758">
        <v>610126.08491107868</v>
      </c>
      <c r="I10" s="758">
        <v>698395.24945772591</v>
      </c>
    </row>
    <row r="11" spans="1:9" s="154" customFormat="1" ht="21" customHeight="1">
      <c r="A11" s="146" t="s">
        <v>27</v>
      </c>
      <c r="B11" s="758">
        <v>613857.49916929693</v>
      </c>
      <c r="C11" s="758">
        <v>770575.20214121032</v>
      </c>
      <c r="D11" s="758">
        <v>930800.16954956274</v>
      </c>
      <c r="E11" s="758">
        <v>1077197.5913994168</v>
      </c>
      <c r="F11" s="758">
        <v>1243081.0113148687</v>
      </c>
      <c r="G11" s="758">
        <v>1235164.7713236152</v>
      </c>
      <c r="H11" s="758">
        <v>1417886.4959358601</v>
      </c>
      <c r="I11" s="758">
        <v>1474250.8314883383</v>
      </c>
    </row>
    <row r="12" spans="1:9" s="154" customFormat="1" ht="21" customHeight="1">
      <c r="A12" s="147" t="s">
        <v>442</v>
      </c>
      <c r="B12" s="758">
        <v>616537.94064705889</v>
      </c>
      <c r="C12" s="758">
        <v>773913.98370316997</v>
      </c>
      <c r="D12" s="758">
        <v>935581.72882944613</v>
      </c>
      <c r="E12" s="758">
        <v>1081508.171447522</v>
      </c>
      <c r="F12" s="758">
        <v>1243538.3720043732</v>
      </c>
      <c r="G12" s="758">
        <v>1239234.2436676386</v>
      </c>
      <c r="H12" s="758">
        <v>1424180.8024795919</v>
      </c>
      <c r="I12" s="758">
        <v>1478557.2788061227</v>
      </c>
    </row>
    <row r="13" spans="1:9" s="154" customFormat="1" ht="21" customHeight="1">
      <c r="A13" s="147" t="s">
        <v>443</v>
      </c>
      <c r="B13" s="758">
        <v>582446.24614634144</v>
      </c>
      <c r="C13" s="758">
        <v>756622.31822190201</v>
      </c>
      <c r="D13" s="758">
        <v>924846.83817638492</v>
      </c>
      <c r="E13" s="758">
        <v>1072408.3894227406</v>
      </c>
      <c r="F13" s="758">
        <v>1232335.6536909621</v>
      </c>
      <c r="G13" s="758">
        <v>1228843.3727419826</v>
      </c>
      <c r="H13" s="758">
        <v>1416175.9251720118</v>
      </c>
      <c r="I13" s="758">
        <v>1470846.1074941691</v>
      </c>
    </row>
    <row r="14" spans="1:9" s="154" customFormat="1" ht="21" customHeight="1">
      <c r="A14" s="147" t="s">
        <v>444</v>
      </c>
      <c r="B14" s="758">
        <v>34091.694500717356</v>
      </c>
      <c r="C14" s="758">
        <v>17291.66548126801</v>
      </c>
      <c r="D14" s="758">
        <v>10734.890653061224</v>
      </c>
      <c r="E14" s="758">
        <v>9099.7820247813397</v>
      </c>
      <c r="F14" s="758">
        <v>11202.718313411078</v>
      </c>
      <c r="G14" s="758">
        <v>10390.870925655976</v>
      </c>
      <c r="H14" s="758">
        <v>8004.8773075801755</v>
      </c>
      <c r="I14" s="758">
        <v>7711.1713119533533</v>
      </c>
    </row>
    <row r="15" spans="1:9" s="154" customFormat="1" ht="21" customHeight="1">
      <c r="A15" s="147" t="s">
        <v>445</v>
      </c>
      <c r="B15" s="758">
        <v>2382.8145738880917</v>
      </c>
      <c r="C15" s="758">
        <v>2834.5737881844379</v>
      </c>
      <c r="D15" s="758">
        <v>3027.5607332361515</v>
      </c>
      <c r="E15" s="758">
        <v>3207.861002915452</v>
      </c>
      <c r="F15" s="758">
        <v>11437.183653061224</v>
      </c>
      <c r="G15" s="758">
        <v>7757.1290160349845</v>
      </c>
      <c r="H15" s="758">
        <v>7216.0037798833819</v>
      </c>
      <c r="I15" s="758">
        <v>9102.8695889212831</v>
      </c>
    </row>
    <row r="16" spans="1:9" s="154" customFormat="1" ht="21" customHeight="1">
      <c r="A16" s="147" t="s">
        <v>446</v>
      </c>
      <c r="B16" s="758">
        <v>1769.8053457675753</v>
      </c>
      <c r="C16" s="758">
        <v>2795.4232636887609</v>
      </c>
      <c r="D16" s="758">
        <v>1741.3150626822157</v>
      </c>
      <c r="E16" s="758">
        <v>2542.5529766763848</v>
      </c>
      <c r="F16" s="758">
        <v>10828.996447521864</v>
      </c>
      <c r="G16" s="758">
        <v>7446.7511516034983</v>
      </c>
      <c r="H16" s="758">
        <v>6381.4445102040818</v>
      </c>
      <c r="I16" s="758">
        <v>8212.9362900874639</v>
      </c>
    </row>
    <row r="17" spans="1:9" s="154" customFormat="1" ht="21" customHeight="1">
      <c r="A17" s="147" t="s">
        <v>447</v>
      </c>
      <c r="B17" s="758">
        <v>613.00922812051647</v>
      </c>
      <c r="C17" s="758">
        <v>39.150524495677239</v>
      </c>
      <c r="D17" s="758">
        <v>1286.245670553936</v>
      </c>
      <c r="E17" s="758">
        <v>665.30802623906698</v>
      </c>
      <c r="F17" s="758">
        <v>608.18720553935862</v>
      </c>
      <c r="G17" s="758">
        <v>310.37786443148684</v>
      </c>
      <c r="H17" s="758">
        <v>834.5592696793002</v>
      </c>
      <c r="I17" s="758">
        <v>889.93329883381921</v>
      </c>
    </row>
    <row r="18" spans="1:9" s="154" customFormat="1" ht="21" customHeight="1">
      <c r="A18" s="147" t="s">
        <v>448</v>
      </c>
      <c r="B18" s="758">
        <v>16024.338814921091</v>
      </c>
      <c r="C18" s="758">
        <v>12110.502351585013</v>
      </c>
      <c r="D18" s="758">
        <v>12566.623451895044</v>
      </c>
      <c r="E18" s="758">
        <v>11971.979403790087</v>
      </c>
      <c r="F18" s="758">
        <v>12032.539055393585</v>
      </c>
      <c r="G18" s="758">
        <v>12333.602473760933</v>
      </c>
      <c r="H18" s="758">
        <v>12421.094913994169</v>
      </c>
      <c r="I18" s="758">
        <v>12705.060644314868</v>
      </c>
    </row>
    <row r="19" spans="1:9" s="154" customFormat="1" ht="21" customHeight="1">
      <c r="A19" s="147" t="s">
        <v>449</v>
      </c>
      <c r="B19" s="758">
        <v>5228.4319985652792</v>
      </c>
      <c r="C19" s="758">
        <v>4015.8910244956774</v>
      </c>
      <c r="D19" s="758">
        <v>6009.1578221574337</v>
      </c>
      <c r="E19" s="758">
        <v>6931.2585043731788</v>
      </c>
      <c r="F19" s="758">
        <v>7719.8308221574343</v>
      </c>
      <c r="G19" s="758">
        <v>7805.2591384839643</v>
      </c>
      <c r="H19" s="758">
        <v>8131.0203381924202</v>
      </c>
      <c r="I19" s="758">
        <v>8715.174884839651</v>
      </c>
    </row>
    <row r="20" spans="1:9" s="154" customFormat="1" ht="21" customHeight="1">
      <c r="A20" s="147" t="s">
        <v>450</v>
      </c>
      <c r="B20" s="758">
        <v>10795.906816355811</v>
      </c>
      <c r="C20" s="758">
        <v>8094.6113270893375</v>
      </c>
      <c r="D20" s="758">
        <v>6557.4656297376096</v>
      </c>
      <c r="E20" s="758">
        <v>5040.7208994169087</v>
      </c>
      <c r="F20" s="758">
        <v>4312.7082332361515</v>
      </c>
      <c r="G20" s="758">
        <v>4528.343335276968</v>
      </c>
      <c r="H20" s="758">
        <v>4290.0745758017492</v>
      </c>
      <c r="I20" s="758">
        <v>3989.8857594752185</v>
      </c>
    </row>
    <row r="21" spans="1:9" s="154" customFormat="1" ht="21" customHeight="1">
      <c r="A21" s="147" t="s">
        <v>40</v>
      </c>
      <c r="B21" s="758">
        <v>4631.519503586801</v>
      </c>
      <c r="C21" s="758">
        <v>4671.432095100864</v>
      </c>
      <c r="D21" s="758">
        <v>6678.3734956268227</v>
      </c>
      <c r="E21" s="758">
        <v>8345.8911924198255</v>
      </c>
      <c r="F21" s="758">
        <v>8756.1296166180764</v>
      </c>
      <c r="G21" s="758">
        <v>9050.1197623906701</v>
      </c>
      <c r="H21" s="758">
        <v>10115.714432944607</v>
      </c>
      <c r="I21" s="758">
        <v>10669.792268221574</v>
      </c>
    </row>
    <row r="22" spans="1:9" s="154" customFormat="1" ht="21" customHeight="1">
      <c r="A22" s="147" t="s">
        <v>451</v>
      </c>
      <c r="B22" s="758">
        <v>-25719.114370157822</v>
      </c>
      <c r="C22" s="758">
        <v>-22955.289796829973</v>
      </c>
      <c r="D22" s="758">
        <v>-27054.116960641397</v>
      </c>
      <c r="E22" s="758">
        <v>-27836.311647230319</v>
      </c>
      <c r="F22" s="758">
        <v>-32683.213014577257</v>
      </c>
      <c r="G22" s="758">
        <v>-33210.323596209913</v>
      </c>
      <c r="H22" s="758">
        <v>-36047.119670553933</v>
      </c>
      <c r="I22" s="758">
        <v>-36784.169819241986</v>
      </c>
    </row>
    <row r="23" spans="1:9" s="154" customFormat="1" ht="21" customHeight="1">
      <c r="A23" s="146" t="s">
        <v>58</v>
      </c>
      <c r="B23" s="758">
        <v>3869.0474074605449</v>
      </c>
      <c r="C23" s="758">
        <v>4350.9458948126803</v>
      </c>
      <c r="D23" s="758">
        <v>7168.6499795918371</v>
      </c>
      <c r="E23" s="758">
        <v>7174.4400655976679</v>
      </c>
      <c r="F23" s="758">
        <v>11771.263348396502</v>
      </c>
      <c r="G23" s="758">
        <v>9528.6001137026233</v>
      </c>
      <c r="H23" s="758">
        <v>11234.521845481049</v>
      </c>
      <c r="I23" s="758">
        <v>10825.026255102041</v>
      </c>
    </row>
    <row r="24" spans="1:9" s="154" customFormat="1" ht="21" customHeight="1">
      <c r="A24" s="146" t="s">
        <v>64</v>
      </c>
      <c r="B24" s="758">
        <v>1508.2055121951219</v>
      </c>
      <c r="C24" s="758">
        <v>128.05556772334293</v>
      </c>
      <c r="D24" s="758">
        <v>11.984392128279884</v>
      </c>
      <c r="E24" s="758">
        <v>1.8380102040816326</v>
      </c>
      <c r="F24" s="758">
        <v>168.01359037900875</v>
      </c>
      <c r="G24" s="758">
        <v>156.3977565597668</v>
      </c>
      <c r="H24" s="758">
        <v>97.473335276967916</v>
      </c>
      <c r="I24" s="758">
        <v>71.560183673469382</v>
      </c>
    </row>
    <row r="25" spans="1:9" s="154" customFormat="1" ht="21" customHeight="1">
      <c r="A25" s="146" t="s">
        <v>452</v>
      </c>
      <c r="B25" s="758">
        <v>48224.830018651366</v>
      </c>
      <c r="C25" s="758">
        <v>66156.174554755038</v>
      </c>
      <c r="D25" s="758">
        <v>69384.644559766763</v>
      </c>
      <c r="E25" s="758">
        <v>68119.697102040824</v>
      </c>
      <c r="F25" s="758">
        <v>110034.63245043732</v>
      </c>
      <c r="G25" s="758">
        <v>111193.0802303207</v>
      </c>
      <c r="H25" s="758">
        <v>97047.183128279881</v>
      </c>
      <c r="I25" s="758">
        <v>94294.661500000002</v>
      </c>
    </row>
    <row r="26" spans="1:9" s="154" customFormat="1" ht="21" customHeight="1">
      <c r="A26" s="146" t="s">
        <v>75</v>
      </c>
      <c r="B26" s="758">
        <v>27327.272381635583</v>
      </c>
      <c r="C26" s="758">
        <v>26823.397044668589</v>
      </c>
      <c r="D26" s="758">
        <v>29285.365183673472</v>
      </c>
      <c r="E26" s="758">
        <v>36170.620581632655</v>
      </c>
      <c r="F26" s="758">
        <v>40365.748676384836</v>
      </c>
      <c r="G26" s="758">
        <v>42170.120708454808</v>
      </c>
      <c r="H26" s="758">
        <v>47545.371043731779</v>
      </c>
      <c r="I26" s="758">
        <v>47506.246734693887</v>
      </c>
    </row>
    <row r="27" spans="1:9" s="155" customFormat="1" ht="43.5" customHeight="1" thickBot="1">
      <c r="A27" s="148" t="s">
        <v>453</v>
      </c>
      <c r="B27" s="759">
        <v>1532.155912482066</v>
      </c>
      <c r="C27" s="759">
        <v>2412.7573314121037</v>
      </c>
      <c r="D27" s="759">
        <v>3116.9578673469387</v>
      </c>
      <c r="E27" s="759">
        <v>3821.5679854227405</v>
      </c>
      <c r="F27" s="759">
        <v>4400.5398804664719</v>
      </c>
      <c r="G27" s="759">
        <v>4406.5267551020406</v>
      </c>
      <c r="H27" s="759">
        <v>4394.6881107871723</v>
      </c>
      <c r="I27" s="759">
        <v>4251.5928994169099</v>
      </c>
    </row>
    <row r="28" spans="1:9" ht="24" customHeight="1" thickTop="1" thickBot="1">
      <c r="A28" s="63" t="s">
        <v>454</v>
      </c>
      <c r="B28" s="757">
        <v>1275922.3437044478</v>
      </c>
      <c r="C28" s="757">
        <v>1377469.6272276656</v>
      </c>
      <c r="D28" s="757">
        <v>1603851.1280437317</v>
      </c>
      <c r="E28" s="757">
        <v>1759165.9006195336</v>
      </c>
      <c r="F28" s="757">
        <v>2109502.3036953351</v>
      </c>
      <c r="G28" s="757">
        <v>2054405.1050437319</v>
      </c>
      <c r="H28" s="757">
        <v>2538784.2916763853</v>
      </c>
      <c r="I28" s="757">
        <v>2533101.7410131195</v>
      </c>
    </row>
    <row r="29" spans="1:9" s="154" customFormat="1" ht="21" customHeight="1" thickTop="1">
      <c r="A29" s="146" t="s">
        <v>455</v>
      </c>
      <c r="B29" s="758">
        <v>1186739.9810459111</v>
      </c>
      <c r="C29" s="758">
        <v>1249474.7132809798</v>
      </c>
      <c r="D29" s="758">
        <v>1442061.2875991254</v>
      </c>
      <c r="E29" s="758">
        <v>1654476.7402055394</v>
      </c>
      <c r="F29" s="758">
        <v>1948377.726148688</v>
      </c>
      <c r="G29" s="758">
        <v>1889623.3009285715</v>
      </c>
      <c r="H29" s="758">
        <v>2352682.7038513119</v>
      </c>
      <c r="I29" s="758">
        <v>2328748.5938673471</v>
      </c>
    </row>
    <row r="30" spans="1:9" s="154" customFormat="1" ht="21" customHeight="1">
      <c r="A30" s="147" t="s">
        <v>456</v>
      </c>
      <c r="B30" s="758">
        <v>336030.8562539455</v>
      </c>
      <c r="C30" s="758">
        <v>420165.92461959657</v>
      </c>
      <c r="D30" s="758">
        <v>482945.03451457724</v>
      </c>
      <c r="E30" s="758">
        <v>616359.19154810486</v>
      </c>
      <c r="F30" s="758">
        <v>759559.24301895045</v>
      </c>
      <c r="G30" s="758">
        <v>679985.36141399422</v>
      </c>
      <c r="H30" s="758">
        <v>879112.10815451888</v>
      </c>
      <c r="I30" s="758">
        <v>776628.39494169096</v>
      </c>
    </row>
    <row r="31" spans="1:9" s="154" customFormat="1" ht="21" customHeight="1">
      <c r="A31" s="147" t="s">
        <v>457</v>
      </c>
      <c r="B31" s="758">
        <v>347916.24374318501</v>
      </c>
      <c r="C31" s="758">
        <v>365663.74307636888</v>
      </c>
      <c r="D31" s="758">
        <v>446839.98150583095</v>
      </c>
      <c r="E31" s="758">
        <v>507035.15067784261</v>
      </c>
      <c r="F31" s="758">
        <v>598273.84274489793</v>
      </c>
      <c r="G31" s="758">
        <v>610751.97700583097</v>
      </c>
      <c r="H31" s="758">
        <v>725996.02996793005</v>
      </c>
      <c r="I31" s="758">
        <v>729424.8696005831</v>
      </c>
    </row>
    <row r="32" spans="1:9" s="154" customFormat="1" ht="21" customHeight="1">
      <c r="A32" s="147" t="s">
        <v>458</v>
      </c>
      <c r="B32" s="758">
        <v>244951.99986657099</v>
      </c>
      <c r="C32" s="758">
        <v>176018.79270317001</v>
      </c>
      <c r="D32" s="758">
        <v>201468.92785131195</v>
      </c>
      <c r="E32" s="758">
        <v>116348.49210932945</v>
      </c>
      <c r="F32" s="758">
        <v>114286.50951603499</v>
      </c>
      <c r="G32" s="758">
        <v>95193.515026239082</v>
      </c>
      <c r="H32" s="758">
        <v>48791.686606413998</v>
      </c>
      <c r="I32" s="758">
        <v>40550.399157434411</v>
      </c>
    </row>
    <row r="33" spans="1:9" s="154" customFormat="1" ht="21" customHeight="1">
      <c r="A33" s="147" t="s">
        <v>459</v>
      </c>
      <c r="B33" s="758">
        <v>37791.378483500717</v>
      </c>
      <c r="C33" s="758">
        <v>49539.381695965421</v>
      </c>
      <c r="D33" s="758">
        <v>51281.107008746352</v>
      </c>
      <c r="E33" s="758">
        <v>69993.572275510203</v>
      </c>
      <c r="F33" s="758">
        <v>69932.957997084552</v>
      </c>
      <c r="G33" s="758">
        <v>83140.190495626812</v>
      </c>
      <c r="H33" s="758">
        <v>93941.971995626809</v>
      </c>
      <c r="I33" s="758">
        <v>95285.176483965013</v>
      </c>
    </row>
    <row r="34" spans="1:9" s="154" customFormat="1" ht="21" customHeight="1">
      <c r="A34" s="147" t="s">
        <v>460</v>
      </c>
      <c r="B34" s="758">
        <v>201474.18065136299</v>
      </c>
      <c r="C34" s="758">
        <v>214518.43217435156</v>
      </c>
      <c r="D34" s="758">
        <v>233153.74709475218</v>
      </c>
      <c r="E34" s="758">
        <v>312826.05324635567</v>
      </c>
      <c r="F34" s="758">
        <v>371463.90633673465</v>
      </c>
      <c r="G34" s="758">
        <v>385105.30441399419</v>
      </c>
      <c r="H34" s="758">
        <v>562205.85329446057</v>
      </c>
      <c r="I34" s="758">
        <v>640891.98544169101</v>
      </c>
    </row>
    <row r="35" spans="1:9" s="154" customFormat="1" ht="21" customHeight="1">
      <c r="A35" s="147" t="s">
        <v>461</v>
      </c>
      <c r="B35" s="758">
        <v>18575.322047345766</v>
      </c>
      <c r="C35" s="758">
        <v>23568.439011527378</v>
      </c>
      <c r="D35" s="758">
        <v>26372.489623906706</v>
      </c>
      <c r="E35" s="758">
        <v>31914.280348396504</v>
      </c>
      <c r="F35" s="758">
        <v>34861.266534985421</v>
      </c>
      <c r="G35" s="758">
        <v>35446.952572886301</v>
      </c>
      <c r="H35" s="758">
        <v>42635.053832361518</v>
      </c>
      <c r="I35" s="758">
        <v>45967.768241982507</v>
      </c>
    </row>
    <row r="36" spans="1:9" s="154" customFormat="1" ht="21" customHeight="1">
      <c r="A36" s="146" t="s">
        <v>462</v>
      </c>
      <c r="B36" s="758">
        <v>681.96608177905307</v>
      </c>
      <c r="C36" s="758">
        <v>1384.7492680115274</v>
      </c>
      <c r="D36" s="758">
        <v>465.30644314868812</v>
      </c>
      <c r="E36" s="758">
        <v>886.79251895043728</v>
      </c>
      <c r="F36" s="758">
        <v>1029.0544533527698</v>
      </c>
      <c r="G36" s="758">
        <v>980.25632944606423</v>
      </c>
      <c r="H36" s="758">
        <v>751.75345335276972</v>
      </c>
      <c r="I36" s="758">
        <v>1404.7525014577261</v>
      </c>
    </row>
    <row r="37" spans="1:9" s="154" customFormat="1" ht="21" customHeight="1">
      <c r="A37" s="146" t="s">
        <v>463</v>
      </c>
      <c r="B37" s="758">
        <v>37642.606628407462</v>
      </c>
      <c r="C37" s="758">
        <v>72096.389112391931</v>
      </c>
      <c r="D37" s="758">
        <v>102421.19913411078</v>
      </c>
      <c r="E37" s="758">
        <v>42088.62594169096</v>
      </c>
      <c r="F37" s="758">
        <v>26097.728320699709</v>
      </c>
      <c r="G37" s="758">
        <v>25230.288039358598</v>
      </c>
      <c r="H37" s="758">
        <v>22163.151826530615</v>
      </c>
      <c r="I37" s="758">
        <v>27457.582182215745</v>
      </c>
    </row>
    <row r="38" spans="1:9" s="154" customFormat="1" ht="21" customHeight="1">
      <c r="A38" s="146" t="s">
        <v>464</v>
      </c>
      <c r="B38" s="758">
        <v>19209.022131994261</v>
      </c>
      <c r="C38" s="758">
        <v>27467.206426512967</v>
      </c>
      <c r="D38" s="758">
        <v>28732.717301749268</v>
      </c>
      <c r="E38" s="758">
        <v>33276.884007288631</v>
      </c>
      <c r="F38" s="758">
        <v>34564.190825072888</v>
      </c>
      <c r="G38" s="758">
        <v>40074.970380466475</v>
      </c>
      <c r="H38" s="758">
        <v>46607.832167638488</v>
      </c>
      <c r="I38" s="758">
        <v>55984.377540816327</v>
      </c>
    </row>
    <row r="39" spans="1:9" s="154" customFormat="1" ht="21" customHeight="1">
      <c r="A39" s="146" t="s">
        <v>129</v>
      </c>
      <c r="B39" s="758">
        <v>9641.9031692969875</v>
      </c>
      <c r="C39" s="758">
        <v>12519.348220461095</v>
      </c>
      <c r="D39" s="758">
        <v>18230.887293002917</v>
      </c>
      <c r="E39" s="758">
        <v>19313.343029154519</v>
      </c>
      <c r="F39" s="758">
        <v>20904.837176384841</v>
      </c>
      <c r="G39" s="758">
        <v>20667.298822157431</v>
      </c>
      <c r="H39" s="758">
        <v>21805.167199708456</v>
      </c>
      <c r="I39" s="758">
        <v>22784.56754081633</v>
      </c>
    </row>
    <row r="40" spans="1:9" s="154" customFormat="1" ht="21" customHeight="1">
      <c r="A40" s="146" t="s">
        <v>135</v>
      </c>
      <c r="B40" s="758">
        <v>0</v>
      </c>
      <c r="C40" s="758">
        <v>0</v>
      </c>
      <c r="D40" s="758">
        <v>0</v>
      </c>
      <c r="E40" s="758">
        <v>0</v>
      </c>
      <c r="F40" s="758">
        <v>49938.107666180753</v>
      </c>
      <c r="G40" s="758">
        <v>50029.096688046644</v>
      </c>
      <c r="H40" s="758">
        <v>49956.059145772597</v>
      </c>
      <c r="I40" s="758">
        <v>50047.048163265303</v>
      </c>
    </row>
    <row r="41" spans="1:9" s="154" customFormat="1" ht="21" customHeight="1">
      <c r="A41" s="146" t="s">
        <v>465</v>
      </c>
      <c r="B41" s="758">
        <v>17507.756946915353</v>
      </c>
      <c r="C41" s="758">
        <v>14434.680538904899</v>
      </c>
      <c r="D41" s="758">
        <v>11354.5208090379</v>
      </c>
      <c r="E41" s="758">
        <v>8269.1666690962102</v>
      </c>
      <c r="F41" s="758">
        <v>24227.080001457729</v>
      </c>
      <c r="G41" s="758">
        <v>24367.712829446064</v>
      </c>
      <c r="H41" s="758">
        <v>40321.382313411079</v>
      </c>
      <c r="I41" s="758">
        <v>40660.071820699712</v>
      </c>
    </row>
    <row r="42" spans="1:9" s="155" customFormat="1" ht="43.5" customHeight="1" thickBot="1">
      <c r="A42" s="148" t="s">
        <v>110</v>
      </c>
      <c r="B42" s="759">
        <v>4499.1077001434724</v>
      </c>
      <c r="C42" s="759">
        <v>92.540380403458215</v>
      </c>
      <c r="D42" s="759">
        <v>585.20946355685135</v>
      </c>
      <c r="E42" s="759">
        <v>854.34824781341115</v>
      </c>
      <c r="F42" s="759">
        <v>4363.5791034985423</v>
      </c>
      <c r="G42" s="759">
        <v>3432.1810262390668</v>
      </c>
      <c r="H42" s="759">
        <v>4496.2417186588918</v>
      </c>
      <c r="I42" s="759">
        <v>6014.7473965014578</v>
      </c>
    </row>
    <row r="43" spans="1:9" ht="24" customHeight="1" thickTop="1" thickBot="1">
      <c r="A43" s="63" t="s">
        <v>466</v>
      </c>
      <c r="B43" s="757">
        <v>103259.7924677188</v>
      </c>
      <c r="C43" s="757">
        <v>109190.39267002881</v>
      </c>
      <c r="D43" s="757">
        <v>133340.21002769677</v>
      </c>
      <c r="E43" s="757">
        <v>153481.5860685131</v>
      </c>
      <c r="F43" s="757">
        <v>165703.16035131196</v>
      </c>
      <c r="G43" s="757">
        <v>161104.62643731778</v>
      </c>
      <c r="H43" s="757">
        <v>188269.49472448978</v>
      </c>
      <c r="I43" s="757">
        <v>178699.43602040815</v>
      </c>
    </row>
    <row r="44" spans="1:9" s="154" customFormat="1" ht="21" customHeight="1" thickTop="1">
      <c r="A44" s="146" t="s">
        <v>150</v>
      </c>
      <c r="B44" s="758">
        <v>37450.632424677184</v>
      </c>
      <c r="C44" s="758">
        <v>79188.472622478381</v>
      </c>
      <c r="D44" s="758">
        <v>90222.830903790091</v>
      </c>
      <c r="E44" s="758">
        <v>90222.830903790091</v>
      </c>
      <c r="F44" s="758">
        <v>95535.370262390672</v>
      </c>
      <c r="G44" s="758">
        <v>95535.370262390672</v>
      </c>
      <c r="H44" s="758">
        <v>95535.370262390672</v>
      </c>
      <c r="I44" s="758">
        <v>95535.370262390672</v>
      </c>
    </row>
    <row r="45" spans="1:9" s="154" customFormat="1" ht="21" customHeight="1">
      <c r="A45" s="146" t="s">
        <v>154</v>
      </c>
      <c r="B45" s="758">
        <v>3999.9986857962695</v>
      </c>
      <c r="C45" s="758">
        <v>0</v>
      </c>
      <c r="D45" s="758">
        <v>3006.5597667638485</v>
      </c>
      <c r="E45" s="758">
        <v>11316.309924198251</v>
      </c>
      <c r="F45" s="758">
        <v>10006.559766763849</v>
      </c>
      <c r="G45" s="758">
        <v>10006.559766763849</v>
      </c>
      <c r="H45" s="758">
        <v>14006.559766763849</v>
      </c>
      <c r="I45" s="758">
        <v>14006.559766763849</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38505.238606886662</v>
      </c>
      <c r="C47" s="758">
        <v>8248.2353746397694</v>
      </c>
      <c r="D47" s="758">
        <v>15735.356795918367</v>
      </c>
      <c r="E47" s="758">
        <v>26119.011349854231</v>
      </c>
      <c r="F47" s="758">
        <v>36296.260934402329</v>
      </c>
      <c r="G47" s="758">
        <v>45399.144243440234</v>
      </c>
      <c r="H47" s="758">
        <v>45399.144243440234</v>
      </c>
      <c r="I47" s="758">
        <v>60688.804905247816</v>
      </c>
    </row>
    <row r="48" spans="1:9" s="154" customFormat="1" ht="21" customHeight="1">
      <c r="A48" s="146" t="s">
        <v>166</v>
      </c>
      <c r="B48" s="758">
        <v>23303.922750358677</v>
      </c>
      <c r="C48" s="758">
        <v>21753.684672910662</v>
      </c>
      <c r="D48" s="758">
        <v>24375.462561224489</v>
      </c>
      <c r="E48" s="758">
        <v>25823.433890670553</v>
      </c>
      <c r="F48" s="758">
        <v>23864.969387755104</v>
      </c>
      <c r="G48" s="758">
        <v>10163.552164723033</v>
      </c>
      <c r="H48" s="758">
        <v>33328.42045189505</v>
      </c>
      <c r="I48" s="758">
        <v>8468.7010860058308</v>
      </c>
    </row>
    <row r="49" spans="1:9" s="154" customFormat="1" ht="21" customHeight="1">
      <c r="A49" s="147" t="s">
        <v>468</v>
      </c>
      <c r="B49" s="758">
        <v>0</v>
      </c>
      <c r="C49" s="758">
        <v>3025.9365994236309</v>
      </c>
      <c r="D49" s="758">
        <v>41.545189504373177</v>
      </c>
      <c r="E49" s="758">
        <v>41.545189504373177</v>
      </c>
      <c r="F49" s="758">
        <v>41.545189504373177</v>
      </c>
      <c r="G49" s="758">
        <v>4041.545189504373</v>
      </c>
      <c r="H49" s="758">
        <v>41.545189504373177</v>
      </c>
      <c r="I49" s="758">
        <v>3061.5451895043734</v>
      </c>
    </row>
    <row r="50" spans="1:9" s="155" customFormat="1" ht="40.5" customHeight="1" thickBot="1">
      <c r="A50" s="149" t="s">
        <v>469</v>
      </c>
      <c r="B50" s="759">
        <v>23303.922750358677</v>
      </c>
      <c r="C50" s="759">
        <v>18727.74807348703</v>
      </c>
      <c r="D50" s="759">
        <v>24333.917371720116</v>
      </c>
      <c r="E50" s="759">
        <v>25781.888701166179</v>
      </c>
      <c r="F50" s="759">
        <v>23823.42419825073</v>
      </c>
      <c r="G50" s="759">
        <v>6122.0069752186591</v>
      </c>
      <c r="H50" s="759">
        <v>33286.875262390677</v>
      </c>
      <c r="I50" s="759">
        <v>5407.1558965014574</v>
      </c>
    </row>
    <row r="51" spans="1:9" ht="24" customHeight="1" thickTop="1" thickBot="1">
      <c r="A51" s="63" t="s">
        <v>470</v>
      </c>
      <c r="B51" s="757">
        <v>1379182.1361721666</v>
      </c>
      <c r="C51" s="757">
        <v>1486660.0198976945</v>
      </c>
      <c r="D51" s="757">
        <v>1737191.3380714285</v>
      </c>
      <c r="E51" s="757">
        <v>1912647.4866880467</v>
      </c>
      <c r="F51" s="757">
        <v>2275205.4640466473</v>
      </c>
      <c r="G51" s="757">
        <v>2215509.7314810492</v>
      </c>
      <c r="H51" s="757">
        <v>2727053.7864008746</v>
      </c>
      <c r="I51" s="757">
        <v>2711801.1770335278</v>
      </c>
    </row>
    <row r="52" spans="1:9" s="154" customFormat="1" ht="24" customHeight="1" thickTop="1">
      <c r="A52" s="150" t="s">
        <v>471</v>
      </c>
      <c r="B52" s="758">
        <v>138457.82231850788</v>
      </c>
      <c r="C52" s="758">
        <v>156712.42743804035</v>
      </c>
      <c r="D52" s="758">
        <v>231215.41151603498</v>
      </c>
      <c r="E52" s="758">
        <v>280383.11912244902</v>
      </c>
      <c r="F52" s="758">
        <v>396092.33659183676</v>
      </c>
      <c r="G52" s="758">
        <v>397344.83104956272</v>
      </c>
      <c r="H52" s="758">
        <v>413719.05074927112</v>
      </c>
      <c r="I52" s="758">
        <v>422943.7221413994</v>
      </c>
    </row>
    <row r="53" spans="1:9" s="155" customFormat="1" ht="21" customHeight="1">
      <c r="A53" s="149" t="s">
        <v>472</v>
      </c>
      <c r="B53" s="759">
        <v>8761.4676398852225</v>
      </c>
      <c r="C53" s="759">
        <v>11224.525474063403</v>
      </c>
      <c r="D53" s="759">
        <v>16199.968498542275</v>
      </c>
      <c r="E53" s="759">
        <v>24076.420728862973</v>
      </c>
      <c r="F53" s="759">
        <v>25930.424953352769</v>
      </c>
      <c r="G53" s="759">
        <v>27528.709708454811</v>
      </c>
      <c r="H53" s="759">
        <v>18460.048352769678</v>
      </c>
      <c r="I53" s="759">
        <v>27650.614660349853</v>
      </c>
    </row>
    <row r="54" spans="1:9" s="155" customFormat="1" ht="21" customHeight="1">
      <c r="A54" s="149" t="s">
        <v>473</v>
      </c>
      <c r="B54" s="759">
        <v>104604.06140172167</v>
      </c>
      <c r="C54" s="759">
        <v>119999.12876080691</v>
      </c>
      <c r="D54" s="759">
        <v>186682.07857725947</v>
      </c>
      <c r="E54" s="759">
        <v>226425.99968221574</v>
      </c>
      <c r="F54" s="759">
        <v>340005.23447230324</v>
      </c>
      <c r="G54" s="759">
        <v>333779.72268658894</v>
      </c>
      <c r="H54" s="759">
        <v>362332.76611807582</v>
      </c>
      <c r="I54" s="759">
        <v>360563.43890233239</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25092.293276901</v>
      </c>
      <c r="C56" s="759">
        <v>25488.773203170029</v>
      </c>
      <c r="D56" s="759">
        <v>28333.364440233236</v>
      </c>
      <c r="E56" s="759">
        <v>29880.69871137026</v>
      </c>
      <c r="F56" s="759">
        <v>30156.677166180762</v>
      </c>
      <c r="G56" s="759">
        <v>36036.398654518947</v>
      </c>
      <c r="H56" s="759">
        <v>32926.236278425655</v>
      </c>
      <c r="I56" s="759">
        <v>34729.668578717195</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1851465.5753959827</v>
      </c>
      <c r="C58" s="759">
        <v>2087409.7888919308</v>
      </c>
      <c r="D58" s="759">
        <v>2522346.5965845478</v>
      </c>
      <c r="E58" s="759">
        <v>2917088.0537113701</v>
      </c>
      <c r="F58" s="759">
        <v>3382306.3362521864</v>
      </c>
      <c r="G58" s="759">
        <v>3395697.7727142856</v>
      </c>
      <c r="H58" s="759">
        <v>3755085.9572244901</v>
      </c>
      <c r="I58" s="759">
        <v>3879343.2097653062</v>
      </c>
    </row>
    <row r="59" spans="1:9" ht="31.5" customHeight="1" thickTop="1" thickBot="1">
      <c r="A59" s="151" t="s">
        <v>478</v>
      </c>
      <c r="B59" s="757"/>
      <c r="C59" s="757"/>
      <c r="D59" s="757"/>
      <c r="E59" s="757"/>
      <c r="F59" s="757"/>
      <c r="G59" s="757"/>
      <c r="H59" s="757"/>
      <c r="I59" s="757"/>
    </row>
    <row r="60" spans="1:9" ht="30" customHeight="1" thickTop="1">
      <c r="A60" s="71" t="s">
        <v>479</v>
      </c>
      <c r="B60" s="760">
        <v>79075.935549497852</v>
      </c>
      <c r="C60" s="760">
        <v>63539.599249279549</v>
      </c>
      <c r="D60" s="760">
        <v>74969.888868804657</v>
      </c>
      <c r="E60" s="760">
        <v>89642.039284256549</v>
      </c>
      <c r="F60" s="760">
        <v>104043.95722886299</v>
      </c>
      <c r="G60" s="760">
        <v>20580.496594752185</v>
      </c>
      <c r="H60" s="760">
        <v>137524.65092274052</v>
      </c>
      <c r="I60" s="760">
        <v>24343.717883381923</v>
      </c>
    </row>
    <row r="61" spans="1:9" ht="21" customHeight="1">
      <c r="A61" s="68" t="s">
        <v>480</v>
      </c>
      <c r="B61" s="760">
        <v>-27945.835348637014</v>
      </c>
      <c r="C61" s="760">
        <v>-19111.696775216136</v>
      </c>
      <c r="D61" s="760">
        <v>-15723.149583090379</v>
      </c>
      <c r="E61" s="760">
        <v>-19284.449962099123</v>
      </c>
      <c r="F61" s="760">
        <v>-21369.202174927112</v>
      </c>
      <c r="G61" s="760">
        <v>-3885.6588134110789</v>
      </c>
      <c r="H61" s="760">
        <v>-30115.303631195333</v>
      </c>
      <c r="I61" s="760">
        <v>-6094.4995014577253</v>
      </c>
    </row>
    <row r="62" spans="1:9" ht="21.75" customHeight="1">
      <c r="A62" s="66" t="s">
        <v>481</v>
      </c>
      <c r="B62" s="760">
        <v>51130.100200860827</v>
      </c>
      <c r="C62" s="760">
        <v>44427.902474063398</v>
      </c>
      <c r="D62" s="760">
        <v>59246.739285714291</v>
      </c>
      <c r="E62" s="760">
        <v>70357.589322157437</v>
      </c>
      <c r="F62" s="760">
        <v>82674.755053935864</v>
      </c>
      <c r="G62" s="760">
        <v>16694.83778134111</v>
      </c>
      <c r="H62" s="760">
        <v>107409.34729154517</v>
      </c>
      <c r="I62" s="760">
        <v>18249.218381924198</v>
      </c>
    </row>
    <row r="63" spans="1:9">
      <c r="A63" s="71" t="s">
        <v>482</v>
      </c>
      <c r="B63" s="760">
        <v>27435.08830272597</v>
      </c>
      <c r="C63" s="760">
        <v>30903.714641210379</v>
      </c>
      <c r="D63" s="760">
        <v>34987.593571428573</v>
      </c>
      <c r="E63" s="760">
        <v>38624.844657434405</v>
      </c>
      <c r="F63" s="760">
        <v>44700.134373177847</v>
      </c>
      <c r="G63" s="760">
        <v>7720.9249227405244</v>
      </c>
      <c r="H63" s="760">
        <v>48571.956240524785</v>
      </c>
      <c r="I63" s="760">
        <v>8675.2284198250727</v>
      </c>
    </row>
    <row r="64" spans="1:9">
      <c r="A64" s="68" t="s">
        <v>483</v>
      </c>
      <c r="B64" s="760">
        <v>-9695.2404949784795</v>
      </c>
      <c r="C64" s="760">
        <v>-7136.6861714697407</v>
      </c>
      <c r="D64" s="760">
        <v>-6871.1100626822154</v>
      </c>
      <c r="E64" s="760">
        <v>-12803.643851311952</v>
      </c>
      <c r="F64" s="760">
        <v>-12058.741132653062</v>
      </c>
      <c r="G64" s="760">
        <v>-2948.0420655976677</v>
      </c>
      <c r="H64" s="760">
        <v>-15462.890030612245</v>
      </c>
      <c r="I64" s="760">
        <v>-2996.8168279883384</v>
      </c>
    </row>
    <row r="65" spans="1:9">
      <c r="A65" s="72" t="s">
        <v>484</v>
      </c>
      <c r="B65" s="760">
        <v>68869.94800860832</v>
      </c>
      <c r="C65" s="760">
        <v>68194.930943804036</v>
      </c>
      <c r="D65" s="760">
        <v>87363.222794460642</v>
      </c>
      <c r="E65" s="760">
        <v>96178.79012827987</v>
      </c>
      <c r="F65" s="760">
        <v>115316.14829446064</v>
      </c>
      <c r="G65" s="760">
        <v>21467.720638483966</v>
      </c>
      <c r="H65" s="760">
        <v>140518.41350145775</v>
      </c>
      <c r="I65" s="760">
        <v>23927.629973760933</v>
      </c>
    </row>
    <row r="66" spans="1:9">
      <c r="A66" s="71" t="s">
        <v>485</v>
      </c>
      <c r="B66" s="760">
        <v>35571.701492109038</v>
      </c>
      <c r="C66" s="760">
        <v>27564.987677233428</v>
      </c>
      <c r="D66" s="760">
        <v>18471.558612244899</v>
      </c>
      <c r="E66" s="760">
        <v>17698.516867346938</v>
      </c>
      <c r="F66" s="760">
        <v>19031.746457725949</v>
      </c>
      <c r="G66" s="760">
        <v>3354.7062463556849</v>
      </c>
      <c r="H66" s="760">
        <v>19350.506373177843</v>
      </c>
      <c r="I66" s="760">
        <v>2711.0189431486879</v>
      </c>
    </row>
    <row r="67" spans="1:9">
      <c r="A67" s="71" t="s">
        <v>486</v>
      </c>
      <c r="B67" s="760">
        <v>-38883.474034433282</v>
      </c>
      <c r="C67" s="760">
        <v>-31560.393138328531</v>
      </c>
      <c r="D67" s="760">
        <v>-29824.479215743439</v>
      </c>
      <c r="E67" s="760">
        <v>-19894.415534985423</v>
      </c>
      <c r="F67" s="760">
        <v>-27170.756902332359</v>
      </c>
      <c r="G67" s="760">
        <v>-4000.1469256559767</v>
      </c>
      <c r="H67" s="760">
        <v>-27160.81871282799</v>
      </c>
      <c r="I67" s="760">
        <v>-4817.6600612244902</v>
      </c>
    </row>
    <row r="68" spans="1:9">
      <c r="A68" s="66" t="s">
        <v>487</v>
      </c>
      <c r="B68" s="760">
        <v>65558.175466284069</v>
      </c>
      <c r="C68" s="760">
        <v>64199.525482708937</v>
      </c>
      <c r="D68" s="760">
        <v>76010.302190962087</v>
      </c>
      <c r="E68" s="760">
        <v>93982.891460641389</v>
      </c>
      <c r="F68" s="760">
        <v>107177.13784985422</v>
      </c>
      <c r="G68" s="760">
        <v>20822.279959183674</v>
      </c>
      <c r="H68" s="760">
        <v>132708.10116180757</v>
      </c>
      <c r="I68" s="760">
        <v>21820.988855685133</v>
      </c>
    </row>
    <row r="69" spans="1:9">
      <c r="A69" s="68" t="s">
        <v>488</v>
      </c>
      <c r="B69" s="760">
        <v>-42941.65297991391</v>
      </c>
      <c r="C69" s="760">
        <v>-45669.021711815563</v>
      </c>
      <c r="D69" s="760">
        <v>-50144.476647230324</v>
      </c>
      <c r="E69" s="760">
        <v>-60107.809873177852</v>
      </c>
      <c r="F69" s="760">
        <v>-72596.859202623906</v>
      </c>
      <c r="G69" s="760">
        <v>-12908.019345481049</v>
      </c>
      <c r="H69" s="760">
        <v>-83901.353915451895</v>
      </c>
      <c r="I69" s="760">
        <v>-15102.838428571431</v>
      </c>
    </row>
    <row r="70" spans="1:9">
      <c r="A70" s="72" t="s">
        <v>489</v>
      </c>
      <c r="B70" s="760">
        <v>22616.522486370155</v>
      </c>
      <c r="C70" s="760">
        <v>18530.503770893371</v>
      </c>
      <c r="D70" s="760">
        <v>25865.825543731778</v>
      </c>
      <c r="E70" s="760">
        <v>33875.081587463559</v>
      </c>
      <c r="F70" s="760">
        <v>34580.27864723032</v>
      </c>
      <c r="G70" s="760">
        <v>7914.2606137026241</v>
      </c>
      <c r="H70" s="760">
        <v>48806.747246355684</v>
      </c>
      <c r="I70" s="760">
        <v>6718.1504271137028</v>
      </c>
    </row>
    <row r="71" spans="1:9">
      <c r="A71" s="72" t="s">
        <v>490</v>
      </c>
      <c r="B71" s="760">
        <v>9545.8129956958383</v>
      </c>
      <c r="C71" s="760">
        <v>-1203.2590475504323</v>
      </c>
      <c r="D71" s="760">
        <v>3718.8677230320695</v>
      </c>
      <c r="E71" s="760">
        <v>2552.9500320699708</v>
      </c>
      <c r="F71" s="760">
        <v>271.73670408163269</v>
      </c>
      <c r="G71" s="760">
        <v>-19.800603498542277</v>
      </c>
      <c r="H71" s="760">
        <v>-1035.3225204081632</v>
      </c>
      <c r="I71" s="760">
        <v>-755.63203498542271</v>
      </c>
    </row>
    <row r="72" spans="1:9">
      <c r="A72" s="73" t="s">
        <v>491</v>
      </c>
      <c r="B72" s="760">
        <v>-81.478576757532295</v>
      </c>
      <c r="C72" s="760">
        <v>-3228.3320835734871</v>
      </c>
      <c r="D72" s="760">
        <v>-6730.1358338192422</v>
      </c>
      <c r="E72" s="760">
        <v>358.41697667638482</v>
      </c>
      <c r="F72" s="760">
        <v>-204.47889212827985</v>
      </c>
      <c r="G72" s="760">
        <v>-105.20162390670554</v>
      </c>
      <c r="H72" s="760">
        <v>-1324.7061530612245</v>
      </c>
      <c r="I72" s="760">
        <v>-784.14288629737609</v>
      </c>
    </row>
    <row r="73" spans="1:9">
      <c r="A73" s="73" t="s">
        <v>492</v>
      </c>
      <c r="B73" s="760">
        <v>9627.2915724533705</v>
      </c>
      <c r="C73" s="760">
        <v>2025.0730360230546</v>
      </c>
      <c r="D73" s="760">
        <v>10449.003556851314</v>
      </c>
      <c r="E73" s="760">
        <v>2194.533055393586</v>
      </c>
      <c r="F73" s="760">
        <v>476.21559620991258</v>
      </c>
      <c r="G73" s="760">
        <v>85.401020408163262</v>
      </c>
      <c r="H73" s="760">
        <v>289.38363265306123</v>
      </c>
      <c r="I73" s="760">
        <v>28.510851311953353</v>
      </c>
    </row>
    <row r="74" spans="1:9">
      <c r="A74" s="66" t="s">
        <v>493</v>
      </c>
      <c r="B74" s="760">
        <v>-8858.412731707318</v>
      </c>
      <c r="C74" s="760">
        <v>1400.5033501440921</v>
      </c>
      <c r="D74" s="760">
        <v>-2401.0421720116619</v>
      </c>
      <c r="E74" s="760">
        <v>-2157.2574154518952</v>
      </c>
      <c r="F74" s="760">
        <v>-612.74950583090379</v>
      </c>
      <c r="G74" s="760">
        <v>78.378360058309042</v>
      </c>
      <c r="H74" s="760">
        <v>1286.1830481049562</v>
      </c>
      <c r="I74" s="760">
        <v>759.0164416909621</v>
      </c>
    </row>
    <row r="75" spans="1:9">
      <c r="A75" s="66" t="s">
        <v>494</v>
      </c>
      <c r="B75" s="760">
        <v>77.220624103299855</v>
      </c>
      <c r="C75" s="760">
        <v>3255.655763688761</v>
      </c>
      <c r="D75" s="760">
        <v>6933.0144781341105</v>
      </c>
      <c r="E75" s="760">
        <v>-353.52848979591835</v>
      </c>
      <c r="F75" s="760">
        <v>-573.14502332361519</v>
      </c>
      <c r="G75" s="760">
        <v>86.223537900874632</v>
      </c>
      <c r="H75" s="760">
        <v>1328.7115437317784</v>
      </c>
      <c r="I75" s="760">
        <v>765.88724344023331</v>
      </c>
    </row>
    <row r="76" spans="1:9">
      <c r="A76" s="68" t="s">
        <v>495</v>
      </c>
      <c r="B76" s="760">
        <v>-8935.6333558106162</v>
      </c>
      <c r="C76" s="760">
        <v>-1855.1524135446687</v>
      </c>
      <c r="D76" s="760">
        <v>-9334.0566501457724</v>
      </c>
      <c r="E76" s="760">
        <v>-1803.7289256559766</v>
      </c>
      <c r="F76" s="760">
        <v>-39.60448250728863</v>
      </c>
      <c r="G76" s="760">
        <v>-7.8451778425655974</v>
      </c>
      <c r="H76" s="760">
        <v>-42.528495626822156</v>
      </c>
      <c r="I76" s="760">
        <v>-6.8708017492711368</v>
      </c>
    </row>
    <row r="77" spans="1:9">
      <c r="A77" s="66" t="s">
        <v>496</v>
      </c>
      <c r="B77" s="760">
        <v>23303.922750358677</v>
      </c>
      <c r="C77" s="760">
        <v>18727.74807348703</v>
      </c>
      <c r="D77" s="760">
        <v>27183.651094752186</v>
      </c>
      <c r="E77" s="760">
        <v>34270.77420408163</v>
      </c>
      <c r="F77" s="760">
        <v>34239.265845481044</v>
      </c>
      <c r="G77" s="760">
        <v>7972.8383702623905</v>
      </c>
      <c r="H77" s="760">
        <v>49057.607774052471</v>
      </c>
      <c r="I77" s="760">
        <v>6721.5348338192416</v>
      </c>
    </row>
    <row r="78" spans="1:9">
      <c r="A78" s="74" t="s">
        <v>497</v>
      </c>
      <c r="B78" s="760">
        <v>0</v>
      </c>
      <c r="C78" s="760">
        <v>0</v>
      </c>
      <c r="D78" s="760">
        <v>0</v>
      </c>
      <c r="E78" s="760">
        <v>0</v>
      </c>
      <c r="F78" s="760">
        <v>40.081889212827996</v>
      </c>
      <c r="G78" s="760">
        <v>15.514602040816326</v>
      </c>
      <c r="H78" s="760">
        <v>132.27191690962098</v>
      </c>
      <c r="I78" s="760">
        <v>55.16678862973761</v>
      </c>
    </row>
    <row r="79" spans="1:9">
      <c r="A79" s="72" t="s">
        <v>498</v>
      </c>
      <c r="B79" s="760">
        <v>23303.922750358677</v>
      </c>
      <c r="C79" s="760">
        <v>18727.74807348703</v>
      </c>
      <c r="D79" s="760">
        <v>27183.651094752186</v>
      </c>
      <c r="E79" s="760">
        <v>34270.77420408163</v>
      </c>
      <c r="F79" s="760">
        <v>34279.347734693882</v>
      </c>
      <c r="G79" s="760">
        <v>7988.3529723032079</v>
      </c>
      <c r="H79" s="760">
        <v>49189.879690962101</v>
      </c>
      <c r="I79" s="760">
        <v>6776.7016224489798</v>
      </c>
    </row>
    <row r="80" spans="1:9">
      <c r="A80" s="71" t="s">
        <v>499</v>
      </c>
      <c r="B80" s="760">
        <v>0</v>
      </c>
      <c r="C80" s="760">
        <v>0</v>
      </c>
      <c r="D80" s="760">
        <v>0</v>
      </c>
      <c r="E80" s="760">
        <v>0</v>
      </c>
      <c r="F80" s="760">
        <v>-970.98354081632647</v>
      </c>
      <c r="G80" s="760">
        <v>0</v>
      </c>
      <c r="H80" s="760">
        <v>-86.318075801749274</v>
      </c>
      <c r="I80" s="760">
        <v>7.2886297376093294</v>
      </c>
    </row>
    <row r="81" spans="1:9" ht="21" customHeight="1">
      <c r="A81" s="66" t="s">
        <v>500</v>
      </c>
      <c r="B81" s="760">
        <v>23303.922750358677</v>
      </c>
      <c r="C81" s="760">
        <v>18727.74807348703</v>
      </c>
      <c r="D81" s="760">
        <v>27183.651094752186</v>
      </c>
      <c r="E81" s="760">
        <v>34270.77420408163</v>
      </c>
      <c r="F81" s="760">
        <v>33308.364193877547</v>
      </c>
      <c r="G81" s="760">
        <v>7988.3529723032079</v>
      </c>
      <c r="H81" s="760">
        <v>49103.561615160354</v>
      </c>
      <c r="I81" s="760">
        <v>6783.9902521865897</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23303.922750358677</v>
      </c>
      <c r="C83" s="760">
        <v>18727.74807348703</v>
      </c>
      <c r="D83" s="760">
        <v>27183.651094752186</v>
      </c>
      <c r="E83" s="760">
        <v>34270.77420408163</v>
      </c>
      <c r="F83" s="760">
        <v>33308.364193877547</v>
      </c>
      <c r="G83" s="760">
        <v>7988.3529723032079</v>
      </c>
      <c r="H83" s="760">
        <v>49103.561615160354</v>
      </c>
      <c r="I83" s="760">
        <v>6783.9902521865897</v>
      </c>
    </row>
    <row r="84" spans="1:9" ht="18" customHeight="1" thickBot="1">
      <c r="A84" s="71" t="s">
        <v>503</v>
      </c>
      <c r="B84" s="760">
        <v>0</v>
      </c>
      <c r="C84" s="760">
        <v>0</v>
      </c>
      <c r="D84" s="760">
        <v>-2849.73372303207</v>
      </c>
      <c r="E84" s="760">
        <v>-8488.8855029154511</v>
      </c>
      <c r="F84" s="760">
        <v>-9484.9399956268207</v>
      </c>
      <c r="G84" s="760">
        <v>-1866.3459970845479</v>
      </c>
      <c r="H84" s="760">
        <v>-15816.686352769679</v>
      </c>
      <c r="I84" s="760">
        <v>-1376.8343556851312</v>
      </c>
    </row>
    <row r="85" spans="1:9" ht="24" customHeight="1" thickTop="1" thickBot="1">
      <c r="A85" s="63" t="s">
        <v>504</v>
      </c>
      <c r="B85" s="757">
        <v>23303.922750358677</v>
      </c>
      <c r="C85" s="757">
        <v>18727.74807348703</v>
      </c>
      <c r="D85" s="757">
        <v>24333.917371720116</v>
      </c>
      <c r="E85" s="757">
        <v>25781.888701166179</v>
      </c>
      <c r="F85" s="757">
        <v>23823.42419825073</v>
      </c>
      <c r="G85" s="757">
        <v>6122.0069752186591</v>
      </c>
      <c r="H85" s="757">
        <v>33286.875262390677</v>
      </c>
      <c r="I85" s="757">
        <v>5407.1558965014574</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1543</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634908.00409325678</v>
      </c>
      <c r="C8" s="757">
        <v>686455.47699711809</v>
      </c>
      <c r="D8" s="757">
        <v>1286533.7673600584</v>
      </c>
      <c r="E8" s="757">
        <v>1682934.4959110788</v>
      </c>
      <c r="F8" s="757">
        <v>2122635.4467026237</v>
      </c>
      <c r="G8" s="757">
        <v>2052758.56178863</v>
      </c>
      <c r="H8" s="757">
        <v>2848533.5384023325</v>
      </c>
      <c r="I8" s="757">
        <v>2727556.7412988339</v>
      </c>
    </row>
    <row r="9" spans="1:9" s="154" customFormat="1" ht="21" customHeight="1" thickTop="1">
      <c r="A9" s="146" t="s">
        <v>9</v>
      </c>
      <c r="B9" s="758">
        <v>192821.90605164994</v>
      </c>
      <c r="C9" s="758">
        <v>169433.6519106628</v>
      </c>
      <c r="D9" s="758">
        <v>507894.79870262393</v>
      </c>
      <c r="E9" s="758">
        <v>580807.65320408158</v>
      </c>
      <c r="F9" s="758">
        <v>475286.36782798835</v>
      </c>
      <c r="G9" s="758">
        <v>268518.18794314866</v>
      </c>
      <c r="H9" s="758">
        <v>767121.52517055406</v>
      </c>
      <c r="I9" s="758">
        <v>520445.51665889216</v>
      </c>
    </row>
    <row r="10" spans="1:9" s="154" customFormat="1" ht="21" customHeight="1">
      <c r="A10" s="146" t="s">
        <v>18</v>
      </c>
      <c r="B10" s="758">
        <v>123846.97957101866</v>
      </c>
      <c r="C10" s="758">
        <v>98744.154569164282</v>
      </c>
      <c r="D10" s="758">
        <v>178901.75164723033</v>
      </c>
      <c r="E10" s="758">
        <v>291280.22071720118</v>
      </c>
      <c r="F10" s="758">
        <v>433659.26799708453</v>
      </c>
      <c r="G10" s="758">
        <v>535518.98815743439</v>
      </c>
      <c r="H10" s="758">
        <v>633740.06768221583</v>
      </c>
      <c r="I10" s="758">
        <v>729641.26654956257</v>
      </c>
    </row>
    <row r="11" spans="1:9" s="154" customFormat="1" ht="21" customHeight="1">
      <c r="A11" s="146" t="s">
        <v>27</v>
      </c>
      <c r="B11" s="758">
        <v>297910.08343328553</v>
      </c>
      <c r="C11" s="758">
        <v>389506.82858501445</v>
      </c>
      <c r="D11" s="758">
        <v>556899.44460349856</v>
      </c>
      <c r="E11" s="758">
        <v>749587.48120116617</v>
      </c>
      <c r="F11" s="758">
        <v>1046881.4485787172</v>
      </c>
      <c r="G11" s="758">
        <v>1083164.5833134111</v>
      </c>
      <c r="H11" s="758">
        <v>1340643.2850495628</v>
      </c>
      <c r="I11" s="758">
        <v>1359387.2153600585</v>
      </c>
    </row>
    <row r="12" spans="1:9" s="154" customFormat="1" ht="21" customHeight="1">
      <c r="A12" s="147" t="s">
        <v>442</v>
      </c>
      <c r="B12" s="758">
        <v>294990.59505738883</v>
      </c>
      <c r="C12" s="758">
        <v>387147.53171902022</v>
      </c>
      <c r="D12" s="758">
        <v>556587.57186588913</v>
      </c>
      <c r="E12" s="758">
        <v>747917.15877113701</v>
      </c>
      <c r="F12" s="758">
        <v>1052482.9263775509</v>
      </c>
      <c r="G12" s="758">
        <v>1088430.6850510205</v>
      </c>
      <c r="H12" s="758">
        <v>1346250.0078265308</v>
      </c>
      <c r="I12" s="758">
        <v>1364203.8065466473</v>
      </c>
    </row>
    <row r="13" spans="1:9" s="154" customFormat="1" ht="21" customHeight="1">
      <c r="A13" s="147" t="s">
        <v>443</v>
      </c>
      <c r="B13" s="758">
        <v>275293.52732281206</v>
      </c>
      <c r="C13" s="758">
        <v>373199.37823198846</v>
      </c>
      <c r="D13" s="758">
        <v>546973.69577696791</v>
      </c>
      <c r="E13" s="758">
        <v>736500.31027113704</v>
      </c>
      <c r="F13" s="758">
        <v>1035985.835755102</v>
      </c>
      <c r="G13" s="758">
        <v>1072459.2056034985</v>
      </c>
      <c r="H13" s="758">
        <v>1328627.3740626823</v>
      </c>
      <c r="I13" s="758">
        <v>1349570.8656705539</v>
      </c>
    </row>
    <row r="14" spans="1:9" s="154" customFormat="1" ht="21" customHeight="1">
      <c r="A14" s="147" t="s">
        <v>444</v>
      </c>
      <c r="B14" s="758">
        <v>19697.067734576762</v>
      </c>
      <c r="C14" s="758">
        <v>13948.153487031701</v>
      </c>
      <c r="D14" s="758">
        <v>9613.8760889212808</v>
      </c>
      <c r="E14" s="758">
        <v>11416.8485</v>
      </c>
      <c r="F14" s="758">
        <v>16497.090622448981</v>
      </c>
      <c r="G14" s="758">
        <v>15971.479447521866</v>
      </c>
      <c r="H14" s="758">
        <v>17622.633763848396</v>
      </c>
      <c r="I14" s="758">
        <v>14632.940876093293</v>
      </c>
    </row>
    <row r="15" spans="1:9" s="154" customFormat="1" ht="21" customHeight="1">
      <c r="A15" s="147" t="s">
        <v>445</v>
      </c>
      <c r="B15" s="758">
        <v>1089.0449210903873</v>
      </c>
      <c r="C15" s="758">
        <v>2609.5848659942358</v>
      </c>
      <c r="D15" s="758">
        <v>1451.1918498542273</v>
      </c>
      <c r="E15" s="758">
        <v>2064.54872303207</v>
      </c>
      <c r="F15" s="758">
        <v>2576.0144927113706</v>
      </c>
      <c r="G15" s="758">
        <v>4387.0370685131193</v>
      </c>
      <c r="H15" s="758">
        <v>4206.0991005830901</v>
      </c>
      <c r="I15" s="758">
        <v>7172.7671399416913</v>
      </c>
    </row>
    <row r="16" spans="1:9" s="154" customFormat="1" ht="21" customHeight="1">
      <c r="A16" s="147" t="s">
        <v>446</v>
      </c>
      <c r="B16" s="758">
        <v>688.51585939741744</v>
      </c>
      <c r="C16" s="758">
        <v>2568.3348659942362</v>
      </c>
      <c r="D16" s="758">
        <v>1439.2307842565599</v>
      </c>
      <c r="E16" s="758">
        <v>2036.7137244897958</v>
      </c>
      <c r="F16" s="758">
        <v>2259.9328061224492</v>
      </c>
      <c r="G16" s="758">
        <v>4000.7899854227408</v>
      </c>
      <c r="H16" s="758">
        <v>4040.9040379008743</v>
      </c>
      <c r="I16" s="758">
        <v>6491.7743075801754</v>
      </c>
    </row>
    <row r="17" spans="1:9" s="154" customFormat="1" ht="21" customHeight="1">
      <c r="A17" s="147" t="s">
        <v>447</v>
      </c>
      <c r="B17" s="758">
        <v>400.52906169296983</v>
      </c>
      <c r="C17" s="758">
        <v>41.25</v>
      </c>
      <c r="D17" s="758">
        <v>11.961065597667638</v>
      </c>
      <c r="E17" s="758">
        <v>27.834998542274054</v>
      </c>
      <c r="F17" s="758">
        <v>316.08168658892129</v>
      </c>
      <c r="G17" s="758">
        <v>386.24708309037902</v>
      </c>
      <c r="H17" s="758">
        <v>165.19506268221573</v>
      </c>
      <c r="I17" s="758">
        <v>680.99283236151598</v>
      </c>
    </row>
    <row r="18" spans="1:9" s="154" customFormat="1" ht="21" customHeight="1">
      <c r="A18" s="147" t="s">
        <v>448</v>
      </c>
      <c r="B18" s="758">
        <v>16999.458532281205</v>
      </c>
      <c r="C18" s="758">
        <v>14020.147985590778</v>
      </c>
      <c r="D18" s="758">
        <v>13412.900351311951</v>
      </c>
      <c r="E18" s="758">
        <v>13569.984067055393</v>
      </c>
      <c r="F18" s="758">
        <v>16763.901861516035</v>
      </c>
      <c r="G18" s="758">
        <v>16643.811115160352</v>
      </c>
      <c r="H18" s="758">
        <v>16912.357516034986</v>
      </c>
      <c r="I18" s="758">
        <v>17115.337825072886</v>
      </c>
    </row>
    <row r="19" spans="1:9" s="154" customFormat="1" ht="21" customHeight="1">
      <c r="A19" s="147" t="s">
        <v>449</v>
      </c>
      <c r="B19" s="758">
        <v>10289.34430989957</v>
      </c>
      <c r="C19" s="758">
        <v>8929.1167175792525</v>
      </c>
      <c r="D19" s="758">
        <v>9569.9465816326519</v>
      </c>
      <c r="E19" s="758">
        <v>10206.748851311953</v>
      </c>
      <c r="F19" s="758">
        <v>13048.084769679299</v>
      </c>
      <c r="G19" s="758">
        <v>12929.281020408162</v>
      </c>
      <c r="H19" s="758">
        <v>12508.87556851312</v>
      </c>
      <c r="I19" s="758">
        <v>12674.125529154517</v>
      </c>
    </row>
    <row r="20" spans="1:9" s="154" customFormat="1" ht="21" customHeight="1">
      <c r="A20" s="147" t="s">
        <v>450</v>
      </c>
      <c r="B20" s="758">
        <v>6710.114222381636</v>
      </c>
      <c r="C20" s="758">
        <v>5091.0312680115267</v>
      </c>
      <c r="D20" s="758">
        <v>3842.9537696793004</v>
      </c>
      <c r="E20" s="758">
        <v>3363.2352157434398</v>
      </c>
      <c r="F20" s="758">
        <v>3715.8170918367346</v>
      </c>
      <c r="G20" s="758">
        <v>3714.5300947521864</v>
      </c>
      <c r="H20" s="758">
        <v>4403.4819475218665</v>
      </c>
      <c r="I20" s="758">
        <v>4441.212295918368</v>
      </c>
    </row>
    <row r="21" spans="1:9" s="154" customFormat="1" ht="21" customHeight="1">
      <c r="A21" s="147" t="s">
        <v>40</v>
      </c>
      <c r="B21" s="758">
        <v>4222.8310186513627</v>
      </c>
      <c r="C21" s="758">
        <v>2658.115773775216</v>
      </c>
      <c r="D21" s="758">
        <v>4758.4314110787172</v>
      </c>
      <c r="E21" s="758">
        <v>6932.1987157434405</v>
      </c>
      <c r="F21" s="758">
        <v>10038.746654518951</v>
      </c>
      <c r="G21" s="758">
        <v>9528.2817128279876</v>
      </c>
      <c r="H21" s="758">
        <v>12457.447323615161</v>
      </c>
      <c r="I21" s="758">
        <v>12594.095647230321</v>
      </c>
    </row>
    <row r="22" spans="1:9" s="154" customFormat="1" ht="21" customHeight="1">
      <c r="A22" s="147" t="s">
        <v>451</v>
      </c>
      <c r="B22" s="758">
        <v>-19391.846096126254</v>
      </c>
      <c r="C22" s="758">
        <v>-16928.551759365993</v>
      </c>
      <c r="D22" s="758">
        <v>-19310.650874635568</v>
      </c>
      <c r="E22" s="758">
        <v>-20896.409075801748</v>
      </c>
      <c r="F22" s="758">
        <v>-34980.140807580174</v>
      </c>
      <c r="G22" s="758">
        <v>-35825.231634110787</v>
      </c>
      <c r="H22" s="758">
        <v>-39182.626717201165</v>
      </c>
      <c r="I22" s="758">
        <v>-41698.791798833816</v>
      </c>
    </row>
    <row r="23" spans="1:9" s="154" customFormat="1" ht="21" customHeight="1">
      <c r="A23" s="146" t="s">
        <v>58</v>
      </c>
      <c r="B23" s="758">
        <v>2612.7976456241031</v>
      </c>
      <c r="C23" s="758">
        <v>2522.9872161383291</v>
      </c>
      <c r="D23" s="758">
        <v>8093.8346122448975</v>
      </c>
      <c r="E23" s="758">
        <v>12302.997269679299</v>
      </c>
      <c r="F23" s="758">
        <v>12368.765913994168</v>
      </c>
      <c r="G23" s="758">
        <v>11563.149711370263</v>
      </c>
      <c r="H23" s="758">
        <v>14018.864543731779</v>
      </c>
      <c r="I23" s="758">
        <v>13427.907221574345</v>
      </c>
    </row>
    <row r="24" spans="1:9" s="154" customFormat="1" ht="21" customHeight="1">
      <c r="A24" s="146" t="s">
        <v>64</v>
      </c>
      <c r="B24" s="758">
        <v>661.1882439024389</v>
      </c>
      <c r="C24" s="758">
        <v>168.49249135446684</v>
      </c>
      <c r="D24" s="758">
        <v>225.66960058309039</v>
      </c>
      <c r="E24" s="758">
        <v>102.85462099125364</v>
      </c>
      <c r="F24" s="758">
        <v>28.964720116618075</v>
      </c>
      <c r="G24" s="758">
        <v>26.292602040816327</v>
      </c>
      <c r="H24" s="758">
        <v>37.438963556851313</v>
      </c>
      <c r="I24" s="758">
        <v>46.378199708454808</v>
      </c>
    </row>
    <row r="25" spans="1:9" s="154" customFormat="1" ht="21" customHeight="1">
      <c r="A25" s="146" t="s">
        <v>452</v>
      </c>
      <c r="B25" s="758">
        <v>4958.6795911047348</v>
      </c>
      <c r="C25" s="758">
        <v>13083.662978386166</v>
      </c>
      <c r="D25" s="758">
        <v>12589.096389212829</v>
      </c>
      <c r="E25" s="758">
        <v>21749.632561224491</v>
      </c>
      <c r="F25" s="758">
        <v>110191.8314883382</v>
      </c>
      <c r="G25" s="758">
        <v>110784.85331486881</v>
      </c>
      <c r="H25" s="758">
        <v>43350.223408163263</v>
      </c>
      <c r="I25" s="758">
        <v>58201.758276967928</v>
      </c>
    </row>
    <row r="26" spans="1:9" s="154" customFormat="1" ht="21" customHeight="1">
      <c r="A26" s="146" t="s">
        <v>75</v>
      </c>
      <c r="B26" s="758">
        <v>10375.052746054518</v>
      </c>
      <c r="C26" s="758">
        <v>11176.253358789627</v>
      </c>
      <c r="D26" s="758">
        <v>19589.27346793003</v>
      </c>
      <c r="E26" s="758">
        <v>24335.55782653061</v>
      </c>
      <c r="F26" s="758">
        <v>40210.779734693882</v>
      </c>
      <c r="G26" s="758">
        <v>39606.368255102039</v>
      </c>
      <c r="H26" s="758">
        <v>45677.134943148681</v>
      </c>
      <c r="I26" s="758">
        <v>44616.761916909622</v>
      </c>
    </row>
    <row r="27" spans="1:9" s="155" customFormat="1" ht="43.5" customHeight="1" thickBot="1">
      <c r="A27" s="148" t="s">
        <v>453</v>
      </c>
      <c r="B27" s="759">
        <v>1721.3168106169298</v>
      </c>
      <c r="C27" s="759">
        <v>1819.4458876080694</v>
      </c>
      <c r="D27" s="759">
        <v>2339.8983367346937</v>
      </c>
      <c r="E27" s="759">
        <v>2768.0985102040818</v>
      </c>
      <c r="F27" s="759">
        <v>4008.0204416909623</v>
      </c>
      <c r="G27" s="759">
        <v>3576.1384912536441</v>
      </c>
      <c r="H27" s="759">
        <v>3944.998641399417</v>
      </c>
      <c r="I27" s="759">
        <v>1789.9371151603498</v>
      </c>
    </row>
    <row r="28" spans="1:9" ht="24" customHeight="1" thickTop="1" thickBot="1">
      <c r="A28" s="63" t="s">
        <v>454</v>
      </c>
      <c r="B28" s="757">
        <v>592374.77369583922</v>
      </c>
      <c r="C28" s="757">
        <v>634724.99063688773</v>
      </c>
      <c r="D28" s="757">
        <v>1223861.7838833819</v>
      </c>
      <c r="E28" s="757">
        <v>1538940.4615524781</v>
      </c>
      <c r="F28" s="757">
        <v>1964701.8723163265</v>
      </c>
      <c r="G28" s="757">
        <v>1892700.4851938777</v>
      </c>
      <c r="H28" s="757">
        <v>2669560.9273134107</v>
      </c>
      <c r="I28" s="757">
        <v>2547040.1262099124</v>
      </c>
    </row>
    <row r="29" spans="1:9" s="154" customFormat="1" ht="21" customHeight="1" thickTop="1">
      <c r="A29" s="146" t="s">
        <v>455</v>
      </c>
      <c r="B29" s="758">
        <v>510456.39792109036</v>
      </c>
      <c r="C29" s="758">
        <v>538988.27955619595</v>
      </c>
      <c r="D29" s="758">
        <v>881468.81354227406</v>
      </c>
      <c r="E29" s="758">
        <v>1280613.5244067055</v>
      </c>
      <c r="F29" s="758">
        <v>1665092.0745116619</v>
      </c>
      <c r="G29" s="758">
        <v>1541440.0566734695</v>
      </c>
      <c r="H29" s="758">
        <v>2216740.1008177847</v>
      </c>
      <c r="I29" s="758">
        <v>2000541.5267740525</v>
      </c>
    </row>
    <row r="30" spans="1:9" s="154" customFormat="1" ht="21" customHeight="1">
      <c r="A30" s="147" t="s">
        <v>456</v>
      </c>
      <c r="B30" s="758">
        <v>156786.6273328551</v>
      </c>
      <c r="C30" s="758">
        <v>164802.95655763691</v>
      </c>
      <c r="D30" s="758">
        <v>273407.82228279882</v>
      </c>
      <c r="E30" s="758">
        <v>438485.44125947525</v>
      </c>
      <c r="F30" s="758">
        <v>453113.88283527701</v>
      </c>
      <c r="G30" s="758">
        <v>420904.90816618077</v>
      </c>
      <c r="H30" s="758">
        <v>571592.4074795919</v>
      </c>
      <c r="I30" s="758">
        <v>466296.77070262388</v>
      </c>
    </row>
    <row r="31" spans="1:9" s="154" customFormat="1" ht="21" customHeight="1">
      <c r="A31" s="147" t="s">
        <v>457</v>
      </c>
      <c r="B31" s="758">
        <v>156876.16202725968</v>
      </c>
      <c r="C31" s="758">
        <v>172580.45064121037</v>
      </c>
      <c r="D31" s="758">
        <v>308720.25083236152</v>
      </c>
      <c r="E31" s="758">
        <v>447852.42592419829</v>
      </c>
      <c r="F31" s="758">
        <v>732232.30739795917</v>
      </c>
      <c r="G31" s="758">
        <v>625932.671244898</v>
      </c>
      <c r="H31" s="758">
        <v>1039382.9768935859</v>
      </c>
      <c r="I31" s="758">
        <v>899051.0291195336</v>
      </c>
    </row>
    <row r="32" spans="1:9" s="154" customFormat="1" ht="21" customHeight="1">
      <c r="A32" s="147" t="s">
        <v>458</v>
      </c>
      <c r="B32" s="758">
        <v>118547.19382065996</v>
      </c>
      <c r="C32" s="758">
        <v>77331.882795389043</v>
      </c>
      <c r="D32" s="758">
        <v>99758.507129737598</v>
      </c>
      <c r="E32" s="758">
        <v>65956.000457725939</v>
      </c>
      <c r="F32" s="758">
        <v>54696.159730320695</v>
      </c>
      <c r="G32" s="758">
        <v>62116.002908163267</v>
      </c>
      <c r="H32" s="758">
        <v>11703.476249271136</v>
      </c>
      <c r="I32" s="758">
        <v>9544.7333994169094</v>
      </c>
    </row>
    <row r="33" spans="1:9" s="154" customFormat="1" ht="21" customHeight="1">
      <c r="A33" s="147" t="s">
        <v>459</v>
      </c>
      <c r="B33" s="758">
        <v>26620.661025824964</v>
      </c>
      <c r="C33" s="758">
        <v>18390.488557636887</v>
      </c>
      <c r="D33" s="758">
        <v>19211.843959183672</v>
      </c>
      <c r="E33" s="758">
        <v>26113.289960641399</v>
      </c>
      <c r="F33" s="758">
        <v>42602.213230320696</v>
      </c>
      <c r="G33" s="758">
        <v>42971.756262390663</v>
      </c>
      <c r="H33" s="758">
        <v>50687.23416034985</v>
      </c>
      <c r="I33" s="758">
        <v>83683.27834693878</v>
      </c>
    </row>
    <row r="34" spans="1:9" s="154" customFormat="1" ht="21" customHeight="1">
      <c r="A34" s="147" t="s">
        <v>460</v>
      </c>
      <c r="B34" s="758">
        <v>45297.732690100434</v>
      </c>
      <c r="C34" s="758">
        <v>97853.550172910676</v>
      </c>
      <c r="D34" s="758">
        <v>171162.2521836735</v>
      </c>
      <c r="E34" s="758">
        <v>288053.88225072884</v>
      </c>
      <c r="F34" s="758">
        <v>365924.66651603504</v>
      </c>
      <c r="G34" s="758">
        <v>371632.46534985426</v>
      </c>
      <c r="H34" s="758">
        <v>515645.07578279881</v>
      </c>
      <c r="I34" s="758">
        <v>512323.12686005828</v>
      </c>
    </row>
    <row r="35" spans="1:9" s="154" customFormat="1" ht="21" customHeight="1">
      <c r="A35" s="147" t="s">
        <v>461</v>
      </c>
      <c r="B35" s="758">
        <v>6328.0210243902438</v>
      </c>
      <c r="C35" s="758">
        <v>8028.950831412104</v>
      </c>
      <c r="D35" s="758">
        <v>9208.1371545189504</v>
      </c>
      <c r="E35" s="758">
        <v>14152.484553935861</v>
      </c>
      <c r="F35" s="758">
        <v>16522.844801749274</v>
      </c>
      <c r="G35" s="758">
        <v>17882.252741982509</v>
      </c>
      <c r="H35" s="758">
        <v>27728.93025218659</v>
      </c>
      <c r="I35" s="758">
        <v>29642.588345481054</v>
      </c>
    </row>
    <row r="36" spans="1:9" s="154" customFormat="1" ht="21" customHeight="1">
      <c r="A36" s="146" t="s">
        <v>462</v>
      </c>
      <c r="B36" s="758">
        <v>2108.8646427546628</v>
      </c>
      <c r="C36" s="758">
        <v>2269.995502881844</v>
      </c>
      <c r="D36" s="758">
        <v>161845.44142711372</v>
      </c>
      <c r="E36" s="758">
        <v>35617.108013119534</v>
      </c>
      <c r="F36" s="758">
        <v>21375.6018090379</v>
      </c>
      <c r="G36" s="758">
        <v>28950.874928571429</v>
      </c>
      <c r="H36" s="758">
        <v>14979.316453352771</v>
      </c>
      <c r="I36" s="758">
        <v>21022.974026239066</v>
      </c>
    </row>
    <row r="37" spans="1:9" s="154" customFormat="1" ht="21" customHeight="1">
      <c r="A37" s="146" t="s">
        <v>463</v>
      </c>
      <c r="B37" s="758">
        <v>43598.44852367288</v>
      </c>
      <c r="C37" s="758">
        <v>42990.860266570606</v>
      </c>
      <c r="D37" s="758">
        <v>45294.053346938774</v>
      </c>
      <c r="E37" s="758">
        <v>52203.494677842566</v>
      </c>
      <c r="F37" s="758">
        <v>61653.098151603503</v>
      </c>
      <c r="G37" s="758">
        <v>87456.083536443155</v>
      </c>
      <c r="H37" s="758">
        <v>111569.90256997084</v>
      </c>
      <c r="I37" s="758">
        <v>121236.63882507289</v>
      </c>
    </row>
    <row r="38" spans="1:9" s="154" customFormat="1" ht="21" customHeight="1">
      <c r="A38" s="146" t="s">
        <v>464</v>
      </c>
      <c r="B38" s="758">
        <v>13821.488463414635</v>
      </c>
      <c r="C38" s="758">
        <v>13306.919489913545</v>
      </c>
      <c r="D38" s="758">
        <v>20482.655979591837</v>
      </c>
      <c r="E38" s="758">
        <v>29248.870397959185</v>
      </c>
      <c r="F38" s="758">
        <v>34858.410692419828</v>
      </c>
      <c r="G38" s="758">
        <v>35048.774284256557</v>
      </c>
      <c r="H38" s="758">
        <v>49083.409682215744</v>
      </c>
      <c r="I38" s="758">
        <v>52580.891403790083</v>
      </c>
    </row>
    <row r="39" spans="1:9" s="154" customFormat="1" ht="21" customHeight="1">
      <c r="A39" s="146" t="s">
        <v>129</v>
      </c>
      <c r="B39" s="758">
        <v>8122.5400459110469</v>
      </c>
      <c r="C39" s="758">
        <v>13418.386174351584</v>
      </c>
      <c r="D39" s="758">
        <v>26054.579967930033</v>
      </c>
      <c r="E39" s="758">
        <v>15524.694941690961</v>
      </c>
      <c r="F39" s="758">
        <v>18716.776279883383</v>
      </c>
      <c r="G39" s="758">
        <v>19102.673569970844</v>
      </c>
      <c r="H39" s="758">
        <v>22309.947160349857</v>
      </c>
      <c r="I39" s="758">
        <v>22407.593868804663</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2252.5687460545196</v>
      </c>
      <c r="C41" s="758">
        <v>1128.6196801152737</v>
      </c>
      <c r="D41" s="758">
        <v>0</v>
      </c>
      <c r="E41" s="758">
        <v>0</v>
      </c>
      <c r="F41" s="758">
        <v>0</v>
      </c>
      <c r="G41" s="758">
        <v>0</v>
      </c>
      <c r="H41" s="758">
        <v>0</v>
      </c>
      <c r="I41" s="758">
        <v>0</v>
      </c>
    </row>
    <row r="42" spans="1:9" s="155" customFormat="1" ht="43.5" customHeight="1" thickBot="1">
      <c r="A42" s="148" t="s">
        <v>110</v>
      </c>
      <c r="B42" s="759">
        <v>12014.465352941177</v>
      </c>
      <c r="C42" s="759">
        <v>22621.929966858788</v>
      </c>
      <c r="D42" s="759">
        <v>88716.239619533531</v>
      </c>
      <c r="E42" s="759">
        <v>125732.76911516035</v>
      </c>
      <c r="F42" s="759">
        <v>163005.91087172012</v>
      </c>
      <c r="G42" s="759">
        <v>180702.02220116617</v>
      </c>
      <c r="H42" s="759">
        <v>254878.25062973759</v>
      </c>
      <c r="I42" s="759">
        <v>329250.5013119533</v>
      </c>
    </row>
    <row r="43" spans="1:9" ht="24" customHeight="1" thickTop="1" thickBot="1">
      <c r="A43" s="63" t="s">
        <v>466</v>
      </c>
      <c r="B43" s="757">
        <v>42533.230368723103</v>
      </c>
      <c r="C43" s="757">
        <v>51730.486340057629</v>
      </c>
      <c r="D43" s="757">
        <v>62671.983469387756</v>
      </c>
      <c r="E43" s="757">
        <v>143994.03435568511</v>
      </c>
      <c r="F43" s="757">
        <v>157933.57438483962</v>
      </c>
      <c r="G43" s="757">
        <v>160058.07659329448</v>
      </c>
      <c r="H43" s="757">
        <v>178972.61108746356</v>
      </c>
      <c r="I43" s="757">
        <v>180516.61508746355</v>
      </c>
    </row>
    <row r="44" spans="1:9" s="154" customFormat="1" ht="21" customHeight="1" thickTop="1">
      <c r="A44" s="146" t="s">
        <v>150</v>
      </c>
      <c r="B44" s="758">
        <v>19074.292682926829</v>
      </c>
      <c r="C44" s="758">
        <v>19156.746397694526</v>
      </c>
      <c r="D44" s="758">
        <v>47195.889212827984</v>
      </c>
      <c r="E44" s="758">
        <v>58400.48396501458</v>
      </c>
      <c r="F44" s="758">
        <v>136692.37172011661</v>
      </c>
      <c r="G44" s="758">
        <v>136692.37172011661</v>
      </c>
      <c r="H44" s="758">
        <v>149237.95772594752</v>
      </c>
      <c r="I44" s="758">
        <v>149237.95772594752</v>
      </c>
    </row>
    <row r="45" spans="1:9" s="154" customFormat="1" ht="21" customHeight="1">
      <c r="A45" s="146" t="s">
        <v>154</v>
      </c>
      <c r="B45" s="758">
        <v>372.67133715925394</v>
      </c>
      <c r="C45" s="758">
        <v>374.28230835734871</v>
      </c>
      <c r="D45" s="758">
        <v>0</v>
      </c>
      <c r="E45" s="758">
        <v>51020.408163265303</v>
      </c>
      <c r="F45" s="758">
        <v>0</v>
      </c>
      <c r="G45" s="758">
        <v>0</v>
      </c>
      <c r="H45" s="758">
        <v>0</v>
      </c>
      <c r="I45" s="758">
        <v>0</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17449.088701578192</v>
      </c>
      <c r="C47" s="758">
        <v>23186.062889048986</v>
      </c>
      <c r="D47" s="758">
        <v>5137.8681049562683</v>
      </c>
      <c r="E47" s="758">
        <v>4271.4995043731778</v>
      </c>
      <c r="F47" s="758">
        <v>7301.662635568513</v>
      </c>
      <c r="G47" s="758">
        <v>7301.662635568513</v>
      </c>
      <c r="H47" s="758">
        <v>8695.6166588921278</v>
      </c>
      <c r="I47" s="758">
        <v>28472.311158892127</v>
      </c>
    </row>
    <row r="48" spans="1:9" s="154" customFormat="1" ht="21" customHeight="1">
      <c r="A48" s="146" t="s">
        <v>166</v>
      </c>
      <c r="B48" s="758">
        <v>5637.1776470588247</v>
      </c>
      <c r="C48" s="758">
        <v>9013.3947449567731</v>
      </c>
      <c r="D48" s="758">
        <v>10338.2261516035</v>
      </c>
      <c r="E48" s="758">
        <v>30301.642723032073</v>
      </c>
      <c r="F48" s="758">
        <v>13939.540029154517</v>
      </c>
      <c r="G48" s="758">
        <v>16064.04223760933</v>
      </c>
      <c r="H48" s="758">
        <v>21039.036702623907</v>
      </c>
      <c r="I48" s="758">
        <v>2806.3462026239063</v>
      </c>
    </row>
    <row r="49" spans="1:9" s="154" customFormat="1" ht="21" customHeight="1">
      <c r="A49" s="147" t="s">
        <v>468</v>
      </c>
      <c r="B49" s="758">
        <v>0</v>
      </c>
      <c r="C49" s="758">
        <v>0</v>
      </c>
      <c r="D49" s="758">
        <v>0</v>
      </c>
      <c r="E49" s="758">
        <v>2.9154518950437319E-6</v>
      </c>
      <c r="F49" s="758">
        <v>0</v>
      </c>
      <c r="G49" s="758">
        <v>13939.540029154517</v>
      </c>
      <c r="H49" s="758">
        <v>0</v>
      </c>
      <c r="I49" s="758">
        <v>0</v>
      </c>
    </row>
    <row r="50" spans="1:9" s="155" customFormat="1" ht="40.5" customHeight="1" thickBot="1">
      <c r="A50" s="149" t="s">
        <v>469</v>
      </c>
      <c r="B50" s="759">
        <v>5637.1776470588247</v>
      </c>
      <c r="C50" s="759">
        <v>9013.3947449567731</v>
      </c>
      <c r="D50" s="759">
        <v>10338.2261516035</v>
      </c>
      <c r="E50" s="759">
        <v>30301.642720116615</v>
      </c>
      <c r="F50" s="759">
        <v>13939.540029154517</v>
      </c>
      <c r="G50" s="759">
        <v>2124.5022084548104</v>
      </c>
      <c r="H50" s="759">
        <v>21039.036702623907</v>
      </c>
      <c r="I50" s="759">
        <v>2806.3462026239063</v>
      </c>
    </row>
    <row r="51" spans="1:9" ht="24" customHeight="1" thickTop="1" thickBot="1">
      <c r="A51" s="63" t="s">
        <v>470</v>
      </c>
      <c r="B51" s="757">
        <v>634908.00406456238</v>
      </c>
      <c r="C51" s="757">
        <v>686455.4769769453</v>
      </c>
      <c r="D51" s="757">
        <v>1286533.7673527698</v>
      </c>
      <c r="E51" s="757">
        <v>1682934.4959081635</v>
      </c>
      <c r="F51" s="757">
        <v>2122635.4467011662</v>
      </c>
      <c r="G51" s="757">
        <v>2052758.5617871722</v>
      </c>
      <c r="H51" s="757">
        <v>2848533.5384008749</v>
      </c>
      <c r="I51" s="757">
        <v>2727556.7412973759</v>
      </c>
    </row>
    <row r="52" spans="1:9" s="154" customFormat="1" ht="24" customHeight="1" thickTop="1">
      <c r="A52" s="150" t="s">
        <v>471</v>
      </c>
      <c r="B52" s="758">
        <v>27034.138239598276</v>
      </c>
      <c r="C52" s="758">
        <v>34809.751811239192</v>
      </c>
      <c r="D52" s="758">
        <v>63746.116196793009</v>
      </c>
      <c r="E52" s="758">
        <v>86392.110516034969</v>
      </c>
      <c r="F52" s="758">
        <v>111990.96482944606</v>
      </c>
      <c r="G52" s="758">
        <v>110499.12994752187</v>
      </c>
      <c r="H52" s="758">
        <v>161421.24567784255</v>
      </c>
      <c r="I52" s="758">
        <v>160164.56482361516</v>
      </c>
    </row>
    <row r="53" spans="1:9" s="155" customFormat="1" ht="21" customHeight="1">
      <c r="A53" s="149" t="s">
        <v>472</v>
      </c>
      <c r="B53" s="759">
        <v>3456.6323744619795</v>
      </c>
      <c r="C53" s="759">
        <v>2323.5438976945247</v>
      </c>
      <c r="D53" s="759">
        <v>5390.6464518950424</v>
      </c>
      <c r="E53" s="759">
        <v>20398.333718658891</v>
      </c>
      <c r="F53" s="759">
        <v>11947.835569970846</v>
      </c>
      <c r="G53" s="759">
        <v>12786.879091836734</v>
      </c>
      <c r="H53" s="759">
        <v>20512.690790087465</v>
      </c>
      <c r="I53" s="759">
        <v>17886.224389212828</v>
      </c>
    </row>
    <row r="54" spans="1:9" s="155" customFormat="1" ht="21" customHeight="1">
      <c r="A54" s="149" t="s">
        <v>473</v>
      </c>
      <c r="B54" s="759">
        <v>18336.410647058823</v>
      </c>
      <c r="C54" s="759">
        <v>27010.205278097979</v>
      </c>
      <c r="D54" s="759">
        <v>52876.463228862973</v>
      </c>
      <c r="E54" s="759">
        <v>60186.542472303205</v>
      </c>
      <c r="F54" s="759">
        <v>94049.732499999998</v>
      </c>
      <c r="G54" s="759">
        <v>91771.505989795929</v>
      </c>
      <c r="H54" s="759">
        <v>134551.25019241983</v>
      </c>
      <c r="I54" s="759">
        <v>136013.94976239066</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5241.0952180774748</v>
      </c>
      <c r="C56" s="759">
        <v>5476.0026354466863</v>
      </c>
      <c r="D56" s="759">
        <v>5479.0065160349859</v>
      </c>
      <c r="E56" s="759">
        <v>5807.2343250728863</v>
      </c>
      <c r="F56" s="759">
        <v>5993.3967594752185</v>
      </c>
      <c r="G56" s="759">
        <v>5940.7448658892126</v>
      </c>
      <c r="H56" s="759">
        <v>6357.3046953352768</v>
      </c>
      <c r="I56" s="759">
        <v>6264.3906720116611</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1643796.2552051651</v>
      </c>
      <c r="C58" s="759">
        <v>1850407.4284063401</v>
      </c>
      <c r="D58" s="759">
        <v>4595626.9896720117</v>
      </c>
      <c r="E58" s="759">
        <v>5848861.4025218664</v>
      </c>
      <c r="F58" s="759">
        <v>6990398.6548688048</v>
      </c>
      <c r="G58" s="759">
        <v>7063172.3741953364</v>
      </c>
      <c r="H58" s="759">
        <v>7305936.3873177841</v>
      </c>
      <c r="I58" s="759">
        <v>7453021.8449883386</v>
      </c>
    </row>
    <row r="59" spans="1:9" ht="31.5" customHeight="1" thickTop="1" thickBot="1">
      <c r="A59" s="151" t="s">
        <v>478</v>
      </c>
      <c r="B59" s="757"/>
      <c r="C59" s="757"/>
      <c r="D59" s="757"/>
      <c r="E59" s="757"/>
      <c r="F59" s="757"/>
      <c r="G59" s="757"/>
      <c r="H59" s="757"/>
      <c r="I59" s="757"/>
    </row>
    <row r="60" spans="1:9" ht="30" customHeight="1" thickTop="1">
      <c r="A60" s="71" t="s">
        <v>479</v>
      </c>
      <c r="B60" s="760">
        <v>34343.478553802008</v>
      </c>
      <c r="C60" s="760">
        <v>30570.399525936602</v>
      </c>
      <c r="D60" s="760">
        <v>44120.925565597667</v>
      </c>
      <c r="E60" s="760">
        <v>70366.317383381931</v>
      </c>
      <c r="F60" s="760">
        <v>102711.33577696791</v>
      </c>
      <c r="G60" s="760">
        <v>20982.559344023324</v>
      </c>
      <c r="H60" s="760">
        <v>153712.42358892129</v>
      </c>
      <c r="I60" s="760">
        <v>27131.464985422743</v>
      </c>
    </row>
    <row r="61" spans="1:9" ht="21" customHeight="1">
      <c r="A61" s="68" t="s">
        <v>480</v>
      </c>
      <c r="B61" s="760">
        <v>-13329.700543758969</v>
      </c>
      <c r="C61" s="760">
        <v>-7903.6775216138321</v>
      </c>
      <c r="D61" s="760">
        <v>-8309.8852755102034</v>
      </c>
      <c r="E61" s="760">
        <v>-12341.034618075802</v>
      </c>
      <c r="F61" s="760">
        <v>-14789.971135568514</v>
      </c>
      <c r="G61" s="760">
        <v>-2723.9430962099127</v>
      </c>
      <c r="H61" s="760">
        <v>-20921.074844023326</v>
      </c>
      <c r="I61" s="760">
        <v>-4471.8720991253649</v>
      </c>
    </row>
    <row r="62" spans="1:9" ht="21.75" customHeight="1">
      <c r="A62" s="66" t="s">
        <v>481</v>
      </c>
      <c r="B62" s="760">
        <v>21013.778010043039</v>
      </c>
      <c r="C62" s="760">
        <v>22666.722004322768</v>
      </c>
      <c r="D62" s="760">
        <v>35811.040290087461</v>
      </c>
      <c r="E62" s="760">
        <v>58025.282765306125</v>
      </c>
      <c r="F62" s="760">
        <v>87921.364641399428</v>
      </c>
      <c r="G62" s="760">
        <v>18258.61624781341</v>
      </c>
      <c r="H62" s="760">
        <v>132791.34874489796</v>
      </c>
      <c r="I62" s="760">
        <v>22659.592886297374</v>
      </c>
    </row>
    <row r="63" spans="1:9">
      <c r="A63" s="71" t="s">
        <v>482</v>
      </c>
      <c r="B63" s="760">
        <v>23226.528427546626</v>
      </c>
      <c r="C63" s="760">
        <v>36743.287262247839</v>
      </c>
      <c r="D63" s="760">
        <v>42872.941860058316</v>
      </c>
      <c r="E63" s="760">
        <v>53143.475743440242</v>
      </c>
      <c r="F63" s="760">
        <v>52544.63265306122</v>
      </c>
      <c r="G63" s="760">
        <v>8097.7550583090388</v>
      </c>
      <c r="H63" s="760">
        <v>54633.831546647234</v>
      </c>
      <c r="I63" s="760">
        <v>8625.8478090378994</v>
      </c>
    </row>
    <row r="64" spans="1:9">
      <c r="A64" s="68" t="s">
        <v>483</v>
      </c>
      <c r="B64" s="760">
        <v>-6987.763436154949</v>
      </c>
      <c r="C64" s="760">
        <v>-10792.460024495676</v>
      </c>
      <c r="D64" s="760">
        <v>-8312.266497084549</v>
      </c>
      <c r="E64" s="760">
        <v>-19555.314408163264</v>
      </c>
      <c r="F64" s="760">
        <v>-12280.68147521866</v>
      </c>
      <c r="G64" s="760">
        <v>-1989.8791588921281</v>
      </c>
      <c r="H64" s="760">
        <v>-13623.494819241982</v>
      </c>
      <c r="I64" s="760">
        <v>-1882.9392244897958</v>
      </c>
    </row>
    <row r="65" spans="1:9">
      <c r="A65" s="72" t="s">
        <v>484</v>
      </c>
      <c r="B65" s="760">
        <v>37252.543001434722</v>
      </c>
      <c r="C65" s="760">
        <v>48617.549242074929</v>
      </c>
      <c r="D65" s="760">
        <v>70371.715653061226</v>
      </c>
      <c r="E65" s="760">
        <v>91613.444100583089</v>
      </c>
      <c r="F65" s="760">
        <v>128185.31581924198</v>
      </c>
      <c r="G65" s="760">
        <v>24366.492147230321</v>
      </c>
      <c r="H65" s="760">
        <v>173801.68547230319</v>
      </c>
      <c r="I65" s="760">
        <v>29402.50147084548</v>
      </c>
    </row>
    <row r="66" spans="1:9">
      <c r="A66" s="71" t="s">
        <v>485</v>
      </c>
      <c r="B66" s="760">
        <v>17503.890192252511</v>
      </c>
      <c r="C66" s="760">
        <v>18338.534881844382</v>
      </c>
      <c r="D66" s="760">
        <v>22689.079032069971</v>
      </c>
      <c r="E66" s="760">
        <v>20258.9276574344</v>
      </c>
      <c r="F66" s="760">
        <v>26408.733084548105</v>
      </c>
      <c r="G66" s="760">
        <v>3672.376042274052</v>
      </c>
      <c r="H66" s="760">
        <v>28056.738674927117</v>
      </c>
      <c r="I66" s="760">
        <v>3958.7289912536444</v>
      </c>
    </row>
    <row r="67" spans="1:9">
      <c r="A67" s="71" t="s">
        <v>486</v>
      </c>
      <c r="B67" s="760">
        <v>-20506.043853658535</v>
      </c>
      <c r="C67" s="760">
        <v>-27643.997583573488</v>
      </c>
      <c r="D67" s="760">
        <v>-33273.123650145775</v>
      </c>
      <c r="E67" s="760">
        <v>-25064.616701166178</v>
      </c>
      <c r="F67" s="760">
        <v>-43433.857383381925</v>
      </c>
      <c r="G67" s="760">
        <v>-5790.3821137026243</v>
      </c>
      <c r="H67" s="760">
        <v>-43340.811784256555</v>
      </c>
      <c r="I67" s="760">
        <v>-7228.4633688046652</v>
      </c>
    </row>
    <row r="68" spans="1:9">
      <c r="A68" s="66" t="s">
        <v>487</v>
      </c>
      <c r="B68" s="760">
        <v>34250.389340028691</v>
      </c>
      <c r="C68" s="760">
        <v>39312.086540345816</v>
      </c>
      <c r="D68" s="760">
        <v>59787.671034985426</v>
      </c>
      <c r="E68" s="760">
        <v>86807.755056851311</v>
      </c>
      <c r="F68" s="760">
        <v>111160.19152040817</v>
      </c>
      <c r="G68" s="760">
        <v>22248.486075801749</v>
      </c>
      <c r="H68" s="760">
        <v>158517.61236297374</v>
      </c>
      <c r="I68" s="760">
        <v>26132.767093294457</v>
      </c>
    </row>
    <row r="69" spans="1:9">
      <c r="A69" s="68" t="s">
        <v>488</v>
      </c>
      <c r="B69" s="760">
        <v>-28539.920576757529</v>
      </c>
      <c r="C69" s="760">
        <v>-31429.461890489914</v>
      </c>
      <c r="D69" s="760">
        <v>-48365.597211370266</v>
      </c>
      <c r="E69" s="760">
        <v>-64676.52021574344</v>
      </c>
      <c r="F69" s="760">
        <v>-92148.096389212835</v>
      </c>
      <c r="G69" s="760">
        <v>-19223.19849271137</v>
      </c>
      <c r="H69" s="760">
        <v>-124484.86164868805</v>
      </c>
      <c r="I69" s="760">
        <v>-22199.69160058309</v>
      </c>
    </row>
    <row r="70" spans="1:9">
      <c r="A70" s="72" t="s">
        <v>489</v>
      </c>
      <c r="B70" s="760">
        <v>5710.468763271163</v>
      </c>
      <c r="C70" s="760">
        <v>7882.6246498559085</v>
      </c>
      <c r="D70" s="760">
        <v>11422.073823615161</v>
      </c>
      <c r="E70" s="760">
        <v>22131.234841107871</v>
      </c>
      <c r="F70" s="760">
        <v>19012.095131195336</v>
      </c>
      <c r="G70" s="760">
        <v>3025.287583090379</v>
      </c>
      <c r="H70" s="760">
        <v>34032.750714285714</v>
      </c>
      <c r="I70" s="760">
        <v>3933.0754927113703</v>
      </c>
    </row>
    <row r="71" spans="1:9">
      <c r="A71" s="72" t="s">
        <v>490</v>
      </c>
      <c r="B71" s="760">
        <v>3969.1105523672886</v>
      </c>
      <c r="C71" s="760">
        <v>-10458.253044668587</v>
      </c>
      <c r="D71" s="760">
        <v>-24386.455905247811</v>
      </c>
      <c r="E71" s="760">
        <v>1793.5531239067054</v>
      </c>
      <c r="F71" s="760">
        <v>7.4788527696792997</v>
      </c>
      <c r="G71" s="760">
        <v>1.3436370262390671</v>
      </c>
      <c r="H71" s="760">
        <v>10.021879008746355</v>
      </c>
      <c r="I71" s="760">
        <v>2.2570160349854227</v>
      </c>
    </row>
    <row r="72" spans="1:9">
      <c r="A72" s="73" t="s">
        <v>491</v>
      </c>
      <c r="B72" s="760">
        <v>2.8694404591104734E-4</v>
      </c>
      <c r="C72" s="760">
        <v>-11613.094047550432</v>
      </c>
      <c r="D72" s="760">
        <v>-30791.391546647228</v>
      </c>
      <c r="E72" s="760">
        <v>2.0699708454810492E-4</v>
      </c>
      <c r="F72" s="760">
        <v>2.9154518950437319E-6</v>
      </c>
      <c r="G72" s="760">
        <v>1.4577259475218659E-6</v>
      </c>
      <c r="H72" s="760">
        <v>1.4577259475218659E-6</v>
      </c>
      <c r="I72" s="760">
        <v>0</v>
      </c>
    </row>
    <row r="73" spans="1:9">
      <c r="A73" s="73" t="s">
        <v>492</v>
      </c>
      <c r="B73" s="760">
        <v>3969.1102654232427</v>
      </c>
      <c r="C73" s="760">
        <v>1154.8410028818444</v>
      </c>
      <c r="D73" s="760">
        <v>6404.9356413994174</v>
      </c>
      <c r="E73" s="760">
        <v>1793.5529169096208</v>
      </c>
      <c r="F73" s="760">
        <v>7.4788498542274064</v>
      </c>
      <c r="G73" s="760">
        <v>1.3436355685131196</v>
      </c>
      <c r="H73" s="760">
        <v>10.021877551020408</v>
      </c>
      <c r="I73" s="760">
        <v>2.2570160349854227</v>
      </c>
    </row>
    <row r="74" spans="1:9">
      <c r="A74" s="66" t="s">
        <v>493</v>
      </c>
      <c r="B74" s="760">
        <v>-3987.1671822094695</v>
      </c>
      <c r="C74" s="760">
        <v>10458.845131123919</v>
      </c>
      <c r="D74" s="760">
        <v>24489.900940233234</v>
      </c>
      <c r="E74" s="760">
        <v>-1758.3094912536442</v>
      </c>
      <c r="F74" s="760">
        <v>-41.42998688046648</v>
      </c>
      <c r="G74" s="760">
        <v>-7.3039416909620991</v>
      </c>
      <c r="H74" s="760">
        <v>-171.32352186588921</v>
      </c>
      <c r="I74" s="760">
        <v>-38.986304664723036</v>
      </c>
    </row>
    <row r="75" spans="1:9">
      <c r="A75" s="66" t="s">
        <v>494</v>
      </c>
      <c r="B75" s="760">
        <v>-22.981094691535151</v>
      </c>
      <c r="C75" s="760">
        <v>11619.932942363113</v>
      </c>
      <c r="D75" s="760">
        <v>30828.280306122448</v>
      </c>
      <c r="E75" s="760">
        <v>-2.0408163265306126E-5</v>
      </c>
      <c r="F75" s="760">
        <v>-1.4577259475218659E-6</v>
      </c>
      <c r="G75" s="760">
        <v>-1.4577259475218659E-6</v>
      </c>
      <c r="H75" s="760">
        <v>-116.43143440233237</v>
      </c>
      <c r="I75" s="760">
        <v>-28.270460641399414</v>
      </c>
    </row>
    <row r="76" spans="1:9">
      <c r="A76" s="68" t="s">
        <v>495</v>
      </c>
      <c r="B76" s="760">
        <v>-3964.1860875179341</v>
      </c>
      <c r="C76" s="760">
        <v>-1161.0878112391931</v>
      </c>
      <c r="D76" s="760">
        <v>-6338.3793658892137</v>
      </c>
      <c r="E76" s="760">
        <v>-1758.3094708454812</v>
      </c>
      <c r="F76" s="760">
        <v>-41.429985422740522</v>
      </c>
      <c r="G76" s="760">
        <v>-7.3039402332361512</v>
      </c>
      <c r="H76" s="760">
        <v>-54.892087463556848</v>
      </c>
      <c r="I76" s="760">
        <v>-10.715844023323614</v>
      </c>
    </row>
    <row r="77" spans="1:9">
      <c r="A77" s="66" t="s">
        <v>496</v>
      </c>
      <c r="B77" s="760">
        <v>5692.4121334289812</v>
      </c>
      <c r="C77" s="760">
        <v>7883.2167363112385</v>
      </c>
      <c r="D77" s="760">
        <v>11525.518858600584</v>
      </c>
      <c r="E77" s="760">
        <v>22166.478473760937</v>
      </c>
      <c r="F77" s="760">
        <v>18978.143997084546</v>
      </c>
      <c r="G77" s="760">
        <v>3019.327278425656</v>
      </c>
      <c r="H77" s="760">
        <v>33871.449071428571</v>
      </c>
      <c r="I77" s="760">
        <v>3896.346204081633</v>
      </c>
    </row>
    <row r="78" spans="1:9">
      <c r="A78" s="74" t="s">
        <v>497</v>
      </c>
      <c r="B78" s="760">
        <v>1.4282496413199426</v>
      </c>
      <c r="C78" s="760">
        <v>-0.11125792507204611</v>
      </c>
      <c r="D78" s="760">
        <v>-4.8104956268221576E-5</v>
      </c>
      <c r="E78" s="760">
        <v>0</v>
      </c>
      <c r="F78" s="760">
        <v>0</v>
      </c>
      <c r="G78" s="760">
        <v>0</v>
      </c>
      <c r="H78" s="760">
        <v>0</v>
      </c>
      <c r="I78" s="760">
        <v>0</v>
      </c>
    </row>
    <row r="79" spans="1:9">
      <c r="A79" s="72" t="s">
        <v>498</v>
      </c>
      <c r="B79" s="760">
        <v>5693.8403830703019</v>
      </c>
      <c r="C79" s="760">
        <v>7883.1054783861673</v>
      </c>
      <c r="D79" s="760">
        <v>11525.518810495629</v>
      </c>
      <c r="E79" s="760">
        <v>22166.478473760937</v>
      </c>
      <c r="F79" s="760">
        <v>18978.143997084546</v>
      </c>
      <c r="G79" s="760">
        <v>3019.327278425656</v>
      </c>
      <c r="H79" s="760">
        <v>33871.449071428571</v>
      </c>
      <c r="I79" s="760">
        <v>3896.346204081633</v>
      </c>
    </row>
    <row r="80" spans="1:9">
      <c r="A80" s="71" t="s">
        <v>499</v>
      </c>
      <c r="B80" s="760">
        <v>-56.662817790530845</v>
      </c>
      <c r="C80" s="760">
        <v>1130.2892651296831</v>
      </c>
      <c r="D80" s="760">
        <v>522.47454081632657</v>
      </c>
      <c r="E80" s="760">
        <v>14438.664411078717</v>
      </c>
      <c r="F80" s="760">
        <v>-14.384148688046647</v>
      </c>
      <c r="G80" s="760">
        <v>0.1749271137026239</v>
      </c>
      <c r="H80" s="760">
        <v>0.61239067055393581</v>
      </c>
      <c r="I80" s="760">
        <v>0</v>
      </c>
    </row>
    <row r="81" spans="1:9" ht="21" customHeight="1">
      <c r="A81" s="66" t="s">
        <v>500</v>
      </c>
      <c r="B81" s="760">
        <v>5637.1775652797705</v>
      </c>
      <c r="C81" s="760">
        <v>9013.3947435158516</v>
      </c>
      <c r="D81" s="760">
        <v>12047.993351311952</v>
      </c>
      <c r="E81" s="760">
        <v>36605.142884839646</v>
      </c>
      <c r="F81" s="760">
        <v>18963.759848396501</v>
      </c>
      <c r="G81" s="760">
        <v>3019.5022055393588</v>
      </c>
      <c r="H81" s="760">
        <v>33872.061462099125</v>
      </c>
      <c r="I81" s="760">
        <v>3896.346204081633</v>
      </c>
    </row>
    <row r="82" spans="1:9" ht="21" customHeight="1">
      <c r="A82" s="71" t="s">
        <v>501</v>
      </c>
      <c r="B82" s="760">
        <v>3.4433285509325682E-5</v>
      </c>
      <c r="C82" s="760">
        <v>1.1527377521613834E-5</v>
      </c>
      <c r="D82" s="760">
        <v>0</v>
      </c>
      <c r="E82" s="760">
        <v>0</v>
      </c>
      <c r="F82" s="760">
        <v>0</v>
      </c>
      <c r="G82" s="760">
        <v>5.8309037900874637E-6</v>
      </c>
      <c r="H82" s="760">
        <v>0</v>
      </c>
      <c r="I82" s="760">
        <v>0</v>
      </c>
    </row>
    <row r="83" spans="1:9" ht="21" customHeight="1">
      <c r="A83" s="66" t="s">
        <v>502</v>
      </c>
      <c r="B83" s="760">
        <v>5637.1775997130553</v>
      </c>
      <c r="C83" s="760">
        <v>9013.3947550432276</v>
      </c>
      <c r="D83" s="760">
        <v>12047.993351311952</v>
      </c>
      <c r="E83" s="760">
        <v>36605.142884839646</v>
      </c>
      <c r="F83" s="760">
        <v>18963.759848396501</v>
      </c>
      <c r="G83" s="760">
        <v>3019.502211370263</v>
      </c>
      <c r="H83" s="760">
        <v>33872.061462099125</v>
      </c>
      <c r="I83" s="760">
        <v>3896.346204081633</v>
      </c>
    </row>
    <row r="84" spans="1:9" ht="18" customHeight="1" thickBot="1">
      <c r="A84" s="71" t="s">
        <v>503</v>
      </c>
      <c r="B84" s="760">
        <v>0</v>
      </c>
      <c r="C84" s="760">
        <v>0</v>
      </c>
      <c r="D84" s="760">
        <v>-1709.7672011661809</v>
      </c>
      <c r="E84" s="760">
        <v>-6303.5001457725948</v>
      </c>
      <c r="F84" s="760">
        <v>-5024.2198192419828</v>
      </c>
      <c r="G84" s="760">
        <v>-895</v>
      </c>
      <c r="H84" s="760">
        <v>-12833.024759475218</v>
      </c>
      <c r="I84" s="760">
        <v>-1090</v>
      </c>
    </row>
    <row r="85" spans="1:9" ht="24" customHeight="1" thickTop="1" thickBot="1">
      <c r="A85" s="63" t="s">
        <v>504</v>
      </c>
      <c r="B85" s="757">
        <v>5637.1775997130553</v>
      </c>
      <c r="C85" s="757">
        <v>9013.3947550432276</v>
      </c>
      <c r="D85" s="757">
        <v>10338.226150145772</v>
      </c>
      <c r="E85" s="757">
        <v>30301.642739067054</v>
      </c>
      <c r="F85" s="757">
        <v>13939.540029154517</v>
      </c>
      <c r="G85" s="757">
        <v>2124.5022113702626</v>
      </c>
      <c r="H85" s="757">
        <v>21039.036702623907</v>
      </c>
      <c r="I85" s="757">
        <v>2806.346204081633</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9" sqref="B9"/>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506</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1770733.782723099</v>
      </c>
      <c r="C8" s="757">
        <v>1757838.142521614</v>
      </c>
      <c r="D8" s="757">
        <v>2046194.2170204083</v>
      </c>
      <c r="E8" s="757">
        <v>2288292.8444373179</v>
      </c>
      <c r="F8" s="757">
        <v>2646183.6442492711</v>
      </c>
      <c r="G8" s="757">
        <v>2635909.7996253646</v>
      </c>
      <c r="H8" s="757">
        <v>3151224.3264708458</v>
      </c>
      <c r="I8" s="757">
        <v>3175341.3670714288</v>
      </c>
    </row>
    <row r="9" spans="1:9" s="154" customFormat="1" ht="21" customHeight="1" thickTop="1">
      <c r="A9" s="146" t="s">
        <v>9</v>
      </c>
      <c r="B9" s="758">
        <v>281818.28357675753</v>
      </c>
      <c r="C9" s="758">
        <v>313104.86200288183</v>
      </c>
      <c r="D9" s="758">
        <v>484264.30976239062</v>
      </c>
      <c r="E9" s="758">
        <v>449500.01868075808</v>
      </c>
      <c r="F9" s="758">
        <v>437019.0616457726</v>
      </c>
      <c r="G9" s="758">
        <v>309259.84631632653</v>
      </c>
      <c r="H9" s="758">
        <v>460892.34707580175</v>
      </c>
      <c r="I9" s="758">
        <v>411166.77273615159</v>
      </c>
    </row>
    <row r="10" spans="1:9" s="154" customFormat="1" ht="21" customHeight="1">
      <c r="A10" s="146" t="s">
        <v>18</v>
      </c>
      <c r="B10" s="758">
        <v>684403.54491104721</v>
      </c>
      <c r="C10" s="758">
        <v>455864.60000864556</v>
      </c>
      <c r="D10" s="758">
        <v>352048.16503790085</v>
      </c>
      <c r="E10" s="758">
        <v>484163.77997521864</v>
      </c>
      <c r="F10" s="758">
        <v>562649.8959533528</v>
      </c>
      <c r="G10" s="758">
        <v>675332.08816034987</v>
      </c>
      <c r="H10" s="758">
        <v>824538.80912244902</v>
      </c>
      <c r="I10" s="758">
        <v>892564.50234110793</v>
      </c>
    </row>
    <row r="11" spans="1:9" s="154" customFormat="1" ht="21" customHeight="1">
      <c r="A11" s="146" t="s">
        <v>27</v>
      </c>
      <c r="B11" s="758">
        <v>743404.54819081782</v>
      </c>
      <c r="C11" s="758">
        <v>920003.41509365989</v>
      </c>
      <c r="D11" s="758">
        <v>1144123.5767725948</v>
      </c>
      <c r="E11" s="758">
        <v>1280011.6960393586</v>
      </c>
      <c r="F11" s="758">
        <v>1487711.7975962099</v>
      </c>
      <c r="G11" s="758">
        <v>1486368.898861516</v>
      </c>
      <c r="H11" s="758">
        <v>1727635.076185131</v>
      </c>
      <c r="I11" s="758">
        <v>1733287.4244883382</v>
      </c>
    </row>
    <row r="12" spans="1:9" s="154" customFormat="1" ht="21" customHeight="1">
      <c r="A12" s="147" t="s">
        <v>442</v>
      </c>
      <c r="B12" s="758">
        <v>738034.30870301288</v>
      </c>
      <c r="C12" s="758">
        <v>915303.0454221901</v>
      </c>
      <c r="D12" s="758">
        <v>1138211.0882157434</v>
      </c>
      <c r="E12" s="758">
        <v>1275455.182919825</v>
      </c>
      <c r="F12" s="758">
        <v>1485936.0768790084</v>
      </c>
      <c r="G12" s="758">
        <v>1483947.2953032071</v>
      </c>
      <c r="H12" s="758">
        <v>1719684.448451895</v>
      </c>
      <c r="I12" s="758">
        <v>1726720.8386355685</v>
      </c>
    </row>
    <row r="13" spans="1:9" s="154" customFormat="1" ht="21" customHeight="1">
      <c r="A13" s="147" t="s">
        <v>443</v>
      </c>
      <c r="B13" s="758">
        <v>705272.17341033008</v>
      </c>
      <c r="C13" s="758">
        <v>893870.6072507205</v>
      </c>
      <c r="D13" s="758">
        <v>1120754.526377551</v>
      </c>
      <c r="E13" s="758">
        <v>1266882.7288848397</v>
      </c>
      <c r="F13" s="758">
        <v>1473832.3684344022</v>
      </c>
      <c r="G13" s="758">
        <v>1470611.2033644314</v>
      </c>
      <c r="H13" s="758">
        <v>1704731.6414037901</v>
      </c>
      <c r="I13" s="758">
        <v>1709149.9965087462</v>
      </c>
    </row>
    <row r="14" spans="1:9" s="154" customFormat="1" ht="21" customHeight="1">
      <c r="A14" s="147" t="s">
        <v>444</v>
      </c>
      <c r="B14" s="758">
        <v>32762.135292682928</v>
      </c>
      <c r="C14" s="758">
        <v>21432.438171469741</v>
      </c>
      <c r="D14" s="758">
        <v>17456.561838192418</v>
      </c>
      <c r="E14" s="758">
        <v>8572.4540349854215</v>
      </c>
      <c r="F14" s="758">
        <v>12103.708444606415</v>
      </c>
      <c r="G14" s="758">
        <v>13336.091938775511</v>
      </c>
      <c r="H14" s="758">
        <v>14952.807048104956</v>
      </c>
      <c r="I14" s="758">
        <v>17570.842126822157</v>
      </c>
    </row>
    <row r="15" spans="1:9" s="154" customFormat="1" ht="21" customHeight="1">
      <c r="A15" s="147" t="s">
        <v>445</v>
      </c>
      <c r="B15" s="758">
        <v>1939.4516829268293</v>
      </c>
      <c r="C15" s="758">
        <v>1483.5789193083572</v>
      </c>
      <c r="D15" s="758">
        <v>1058.2154212827988</v>
      </c>
      <c r="E15" s="758">
        <v>3049.6404475218656</v>
      </c>
      <c r="F15" s="758">
        <v>3382.9585029154514</v>
      </c>
      <c r="G15" s="758">
        <v>4978.9473440233241</v>
      </c>
      <c r="H15" s="758">
        <v>6996.8791370262397</v>
      </c>
      <c r="I15" s="758">
        <v>6359.6721005830905</v>
      </c>
    </row>
    <row r="16" spans="1:9" s="154" customFormat="1" ht="21" customHeight="1">
      <c r="A16" s="147" t="s">
        <v>446</v>
      </c>
      <c r="B16" s="758">
        <v>1707.5617030129124</v>
      </c>
      <c r="C16" s="758">
        <v>1192.2199207492795</v>
      </c>
      <c r="D16" s="758">
        <v>1042.5452215743439</v>
      </c>
      <c r="E16" s="758">
        <v>2873.250020408163</v>
      </c>
      <c r="F16" s="758">
        <v>3303.5548294460641</v>
      </c>
      <c r="G16" s="758">
        <v>4772.9700787172014</v>
      </c>
      <c r="H16" s="758">
        <v>6996.1551530612242</v>
      </c>
      <c r="I16" s="758">
        <v>6340.2081122448981</v>
      </c>
    </row>
    <row r="17" spans="1:9" s="154" customFormat="1" ht="21" customHeight="1">
      <c r="A17" s="147" t="s">
        <v>447</v>
      </c>
      <c r="B17" s="758">
        <v>231.88997991391679</v>
      </c>
      <c r="C17" s="758">
        <v>291.3589985590778</v>
      </c>
      <c r="D17" s="758">
        <v>15.670199708454811</v>
      </c>
      <c r="E17" s="758">
        <v>176.39042711370263</v>
      </c>
      <c r="F17" s="758">
        <v>79.403673469387755</v>
      </c>
      <c r="G17" s="758">
        <v>205.97726530612246</v>
      </c>
      <c r="H17" s="758">
        <v>0.72398396501457718</v>
      </c>
      <c r="I17" s="758">
        <v>19.463988338192419</v>
      </c>
    </row>
    <row r="18" spans="1:9" s="154" customFormat="1" ht="21" customHeight="1">
      <c r="A18" s="147" t="s">
        <v>448</v>
      </c>
      <c r="B18" s="758">
        <v>47907.325196556667</v>
      </c>
      <c r="C18" s="758">
        <v>42784.308563400577</v>
      </c>
      <c r="D18" s="758">
        <v>39200.516157434395</v>
      </c>
      <c r="E18" s="758">
        <v>30006.69883819242</v>
      </c>
      <c r="F18" s="758">
        <v>30667.345322157431</v>
      </c>
      <c r="G18" s="758">
        <v>30440.519043731776</v>
      </c>
      <c r="H18" s="758">
        <v>31895.918122448977</v>
      </c>
      <c r="I18" s="758">
        <v>34554.318571428572</v>
      </c>
    </row>
    <row r="19" spans="1:9" s="154" customFormat="1" ht="21" customHeight="1">
      <c r="A19" s="147" t="s">
        <v>449</v>
      </c>
      <c r="B19" s="758">
        <v>23676.982401721667</v>
      </c>
      <c r="C19" s="758">
        <v>19835.784067723343</v>
      </c>
      <c r="D19" s="758">
        <v>17818.322661807579</v>
      </c>
      <c r="E19" s="758">
        <v>17817.696887755104</v>
      </c>
      <c r="F19" s="758">
        <v>19593.900806122449</v>
      </c>
      <c r="G19" s="758">
        <v>19491.539865889215</v>
      </c>
      <c r="H19" s="758">
        <v>21256.87063411079</v>
      </c>
      <c r="I19" s="758">
        <v>23915.836634110787</v>
      </c>
    </row>
    <row r="20" spans="1:9" s="154" customFormat="1" ht="21" customHeight="1">
      <c r="A20" s="147" t="s">
        <v>450</v>
      </c>
      <c r="B20" s="758">
        <v>24230.342794835007</v>
      </c>
      <c r="C20" s="758">
        <v>22948.524495677233</v>
      </c>
      <c r="D20" s="758">
        <v>21382.19349562682</v>
      </c>
      <c r="E20" s="758">
        <v>12189.001950437318</v>
      </c>
      <c r="F20" s="758">
        <v>11073.444516034984</v>
      </c>
      <c r="G20" s="758">
        <v>10948.979177842566</v>
      </c>
      <c r="H20" s="758">
        <v>10639.04748833819</v>
      </c>
      <c r="I20" s="758">
        <v>10638.481937317785</v>
      </c>
    </row>
    <row r="21" spans="1:9" s="154" customFormat="1" ht="21" customHeight="1">
      <c r="A21" s="147" t="s">
        <v>40</v>
      </c>
      <c r="B21" s="758">
        <v>5395.8319081779055</v>
      </c>
      <c r="C21" s="758">
        <v>4747.5044654178673</v>
      </c>
      <c r="D21" s="758">
        <v>6333.6306093294461</v>
      </c>
      <c r="E21" s="758">
        <v>7983.7878206997093</v>
      </c>
      <c r="F21" s="758">
        <v>9043.0770816326531</v>
      </c>
      <c r="G21" s="758">
        <v>8630.979291545189</v>
      </c>
      <c r="H21" s="758">
        <v>11661.91741690962</v>
      </c>
      <c r="I21" s="758">
        <v>10509.700590379007</v>
      </c>
    </row>
    <row r="22" spans="1:9" s="154" customFormat="1" ht="21" customHeight="1">
      <c r="A22" s="147" t="s">
        <v>451</v>
      </c>
      <c r="B22" s="758">
        <v>-49872.369299856524</v>
      </c>
      <c r="C22" s="758">
        <v>-44315.022276657066</v>
      </c>
      <c r="D22" s="758">
        <v>-40679.87363119534</v>
      </c>
      <c r="E22" s="758">
        <v>-36483.613986880468</v>
      </c>
      <c r="F22" s="758">
        <v>-41317.660189504371</v>
      </c>
      <c r="G22" s="758">
        <v>-41628.842120991249</v>
      </c>
      <c r="H22" s="758">
        <v>-42604.086943148686</v>
      </c>
      <c r="I22" s="758">
        <v>-44857.105409620999</v>
      </c>
    </row>
    <row r="23" spans="1:9" s="154" customFormat="1" ht="21" customHeight="1">
      <c r="A23" s="146" t="s">
        <v>58</v>
      </c>
      <c r="B23" s="758">
        <v>8560.4353213773302</v>
      </c>
      <c r="C23" s="758">
        <v>12621.011017291064</v>
      </c>
      <c r="D23" s="758">
        <v>14244.178258017491</v>
      </c>
      <c r="E23" s="758">
        <v>13905.739307580176</v>
      </c>
      <c r="F23" s="758">
        <v>18566.710689504373</v>
      </c>
      <c r="G23" s="758">
        <v>19966.113081632655</v>
      </c>
      <c r="H23" s="758">
        <v>21145.836724489796</v>
      </c>
      <c r="I23" s="758">
        <v>21054.889844023324</v>
      </c>
    </row>
    <row r="24" spans="1:9" s="154" customFormat="1" ht="21" customHeight="1">
      <c r="A24" s="146" t="s">
        <v>64</v>
      </c>
      <c r="B24" s="758">
        <v>4285.9115265423243</v>
      </c>
      <c r="C24" s="758">
        <v>1632.2739927953889</v>
      </c>
      <c r="D24" s="758">
        <v>396.46858309037901</v>
      </c>
      <c r="E24" s="758">
        <v>3685.2470422740525</v>
      </c>
      <c r="F24" s="758">
        <v>983.93114868804662</v>
      </c>
      <c r="G24" s="758">
        <v>913.18013265306126</v>
      </c>
      <c r="H24" s="758">
        <v>592.40329154518952</v>
      </c>
      <c r="I24" s="758">
        <v>471.73960058309035</v>
      </c>
    </row>
    <row r="25" spans="1:9" s="154" customFormat="1" ht="21" customHeight="1">
      <c r="A25" s="146" t="s">
        <v>452</v>
      </c>
      <c r="B25" s="758">
        <v>6959.1070157819222</v>
      </c>
      <c r="C25" s="758">
        <v>7436.3672968299716</v>
      </c>
      <c r="D25" s="758">
        <v>8912.2957623906714</v>
      </c>
      <c r="E25" s="758">
        <v>10120.729126822158</v>
      </c>
      <c r="F25" s="758">
        <v>93593.845132653063</v>
      </c>
      <c r="G25" s="758">
        <v>97322.41298542275</v>
      </c>
      <c r="H25" s="758">
        <v>64444.053198250731</v>
      </c>
      <c r="I25" s="758">
        <v>63985.667632653058</v>
      </c>
    </row>
    <row r="26" spans="1:9" s="154" customFormat="1" ht="21" customHeight="1">
      <c r="A26" s="146" t="s">
        <v>75</v>
      </c>
      <c r="B26" s="758">
        <v>39154.30905451937</v>
      </c>
      <c r="C26" s="758">
        <v>38988.165589337179</v>
      </c>
      <c r="D26" s="758">
        <v>40242.111100583083</v>
      </c>
      <c r="E26" s="758">
        <v>39938.960483965013</v>
      </c>
      <c r="F26" s="758">
        <v>40304.08580612245</v>
      </c>
      <c r="G26" s="758">
        <v>40139.61182507289</v>
      </c>
      <c r="H26" s="758">
        <v>45837.512276967929</v>
      </c>
      <c r="I26" s="758">
        <v>46661.607616618079</v>
      </c>
    </row>
    <row r="27" spans="1:9" s="155" customFormat="1" ht="43.5" customHeight="1" thickBot="1">
      <c r="A27" s="148" t="s">
        <v>453</v>
      </c>
      <c r="B27" s="759">
        <v>2147.6431262553801</v>
      </c>
      <c r="C27" s="759">
        <v>8187.447520172911</v>
      </c>
      <c r="D27" s="759">
        <v>1963.1117434402333</v>
      </c>
      <c r="E27" s="759">
        <v>6966.6737813411082</v>
      </c>
      <c r="F27" s="759">
        <v>5354.3162769679293</v>
      </c>
      <c r="G27" s="759">
        <v>6607.6482623906695</v>
      </c>
      <c r="H27" s="759">
        <v>6138.2885962099135</v>
      </c>
      <c r="I27" s="759">
        <v>6148.7628119533529</v>
      </c>
    </row>
    <row r="28" spans="1:9" ht="24" customHeight="1" thickTop="1" thickBot="1">
      <c r="A28" s="63" t="s">
        <v>454</v>
      </c>
      <c r="B28" s="757">
        <v>1648021.142688666</v>
      </c>
      <c r="C28" s="757">
        <v>1632453.9308976945</v>
      </c>
      <c r="D28" s="757">
        <v>1880633.3150860057</v>
      </c>
      <c r="E28" s="757">
        <v>2106977.6989212828</v>
      </c>
      <c r="F28" s="757">
        <v>2448168.8119927114</v>
      </c>
      <c r="G28" s="757">
        <v>2445468.2629781342</v>
      </c>
      <c r="H28" s="757">
        <v>2928744.5041239066</v>
      </c>
      <c r="I28" s="757">
        <v>2968306.7267944608</v>
      </c>
    </row>
    <row r="29" spans="1:9" s="154" customFormat="1" ht="21" customHeight="1" thickTop="1">
      <c r="A29" s="146" t="s">
        <v>455</v>
      </c>
      <c r="B29" s="758">
        <v>1516170.5233945481</v>
      </c>
      <c r="C29" s="758">
        <v>1542362.5013818443</v>
      </c>
      <c r="D29" s="758">
        <v>1755233.2680539358</v>
      </c>
      <c r="E29" s="758">
        <v>1768120.3227040817</v>
      </c>
      <c r="F29" s="758">
        <v>2048132.0169985425</v>
      </c>
      <c r="G29" s="758">
        <v>2010491.5967478135</v>
      </c>
      <c r="H29" s="758">
        <v>2514257.6009431491</v>
      </c>
      <c r="I29" s="758">
        <v>2476507.6560422741</v>
      </c>
    </row>
    <row r="30" spans="1:9" s="154" customFormat="1" ht="21" customHeight="1">
      <c r="A30" s="147" t="s">
        <v>456</v>
      </c>
      <c r="B30" s="758">
        <v>402369.99805595406</v>
      </c>
      <c r="C30" s="758">
        <v>445085.41777809802</v>
      </c>
      <c r="D30" s="758">
        <v>495932.40966180764</v>
      </c>
      <c r="E30" s="758">
        <v>484497.91841982509</v>
      </c>
      <c r="F30" s="758">
        <v>600578.26011516037</v>
      </c>
      <c r="G30" s="758">
        <v>558914.90205393592</v>
      </c>
      <c r="H30" s="758">
        <v>641319.31027113704</v>
      </c>
      <c r="I30" s="758">
        <v>641089.34813848394</v>
      </c>
    </row>
    <row r="31" spans="1:9" s="154" customFormat="1" ht="21" customHeight="1">
      <c r="A31" s="147" t="s">
        <v>457</v>
      </c>
      <c r="B31" s="758">
        <v>687950.38810043049</v>
      </c>
      <c r="C31" s="758">
        <v>703944.56262968294</v>
      </c>
      <c r="D31" s="758">
        <v>802494.11435276957</v>
      </c>
      <c r="E31" s="758">
        <v>779700.35613702633</v>
      </c>
      <c r="F31" s="758">
        <v>846360.61179300281</v>
      </c>
      <c r="G31" s="758">
        <v>856345.46419825067</v>
      </c>
      <c r="H31" s="758">
        <v>1033393.3709650146</v>
      </c>
      <c r="I31" s="758">
        <v>993528.47045626829</v>
      </c>
    </row>
    <row r="32" spans="1:9" s="154" customFormat="1" ht="21" customHeight="1">
      <c r="A32" s="147" t="s">
        <v>458</v>
      </c>
      <c r="B32" s="758">
        <v>276386.37491391681</v>
      </c>
      <c r="C32" s="758">
        <v>225698.49323631125</v>
      </c>
      <c r="D32" s="758">
        <v>223606.5794562682</v>
      </c>
      <c r="E32" s="758">
        <v>149717.01265306122</v>
      </c>
      <c r="F32" s="758">
        <v>154009.09377842565</v>
      </c>
      <c r="G32" s="758">
        <v>130557.95892711369</v>
      </c>
      <c r="H32" s="758">
        <v>44206.112287172022</v>
      </c>
      <c r="I32" s="758">
        <v>40752.97723177843</v>
      </c>
    </row>
    <row r="33" spans="1:9" s="154" customFormat="1" ht="21" customHeight="1">
      <c r="A33" s="147" t="s">
        <v>459</v>
      </c>
      <c r="B33" s="758">
        <v>50646.323251076043</v>
      </c>
      <c r="C33" s="758">
        <v>63083.631825648416</v>
      </c>
      <c r="D33" s="758">
        <v>57774.179584548103</v>
      </c>
      <c r="E33" s="758">
        <v>44190.206368804669</v>
      </c>
      <c r="F33" s="758">
        <v>49387.972832361513</v>
      </c>
      <c r="G33" s="758">
        <v>49971.458674927111</v>
      </c>
      <c r="H33" s="758">
        <v>47103.136457725952</v>
      </c>
      <c r="I33" s="758">
        <v>48123.945467930032</v>
      </c>
    </row>
    <row r="34" spans="1:9" s="154" customFormat="1" ht="21" customHeight="1">
      <c r="A34" s="147" t="s">
        <v>460</v>
      </c>
      <c r="B34" s="758">
        <v>85515.966886657101</v>
      </c>
      <c r="C34" s="758">
        <v>91673.661118155607</v>
      </c>
      <c r="D34" s="758">
        <v>164712.7832011662</v>
      </c>
      <c r="E34" s="758">
        <v>296017.29824927117</v>
      </c>
      <c r="F34" s="758">
        <v>378774.53560349852</v>
      </c>
      <c r="G34" s="758">
        <v>393643.34026822151</v>
      </c>
      <c r="H34" s="758">
        <v>714426.25375072879</v>
      </c>
      <c r="I34" s="758">
        <v>715581.82509620988</v>
      </c>
    </row>
    <row r="35" spans="1:9" s="154" customFormat="1" ht="21" customHeight="1">
      <c r="A35" s="147" t="s">
        <v>461</v>
      </c>
      <c r="B35" s="758">
        <v>13301.472186513631</v>
      </c>
      <c r="C35" s="758">
        <v>12876.734793948128</v>
      </c>
      <c r="D35" s="758">
        <v>10713.201797376092</v>
      </c>
      <c r="E35" s="758">
        <v>13997.530876093295</v>
      </c>
      <c r="F35" s="758">
        <v>19021.542876093295</v>
      </c>
      <c r="G35" s="758">
        <v>21058.472625364433</v>
      </c>
      <c r="H35" s="758">
        <v>33809.417211370259</v>
      </c>
      <c r="I35" s="758">
        <v>37431.089651603499</v>
      </c>
    </row>
    <row r="36" spans="1:9" s="154" customFormat="1" ht="21" customHeight="1">
      <c r="A36" s="146" t="s">
        <v>462</v>
      </c>
      <c r="B36" s="758">
        <v>2711.8892367288377</v>
      </c>
      <c r="C36" s="758">
        <v>3825.2177377521612</v>
      </c>
      <c r="D36" s="758">
        <v>1186.7048221574344</v>
      </c>
      <c r="E36" s="758">
        <v>1318.0286603498541</v>
      </c>
      <c r="F36" s="758">
        <v>1761.2362113702625</v>
      </c>
      <c r="G36" s="758">
        <v>1403.4200728862972</v>
      </c>
      <c r="H36" s="758">
        <v>1680.674637026239</v>
      </c>
      <c r="I36" s="758">
        <v>1860.5271151603499</v>
      </c>
    </row>
    <row r="37" spans="1:9" s="154" customFormat="1" ht="21" customHeight="1">
      <c r="A37" s="146" t="s">
        <v>463</v>
      </c>
      <c r="B37" s="758">
        <v>33701.265098995696</v>
      </c>
      <c r="C37" s="758">
        <v>10827.325387608069</v>
      </c>
      <c r="D37" s="758">
        <v>12571.822822157434</v>
      </c>
      <c r="E37" s="758">
        <v>15945.871432944607</v>
      </c>
      <c r="F37" s="758">
        <v>7943.5418717201164</v>
      </c>
      <c r="G37" s="758">
        <v>19555.364291545193</v>
      </c>
      <c r="H37" s="758">
        <v>9556.6907915451884</v>
      </c>
      <c r="I37" s="758">
        <v>87110.025615160353</v>
      </c>
    </row>
    <row r="38" spans="1:9" s="154" customFormat="1" ht="21" customHeight="1">
      <c r="A38" s="146" t="s">
        <v>464</v>
      </c>
      <c r="B38" s="758">
        <v>29780.764741750358</v>
      </c>
      <c r="C38" s="758">
        <v>37855.808038904899</v>
      </c>
      <c r="D38" s="758">
        <v>32208.596994169093</v>
      </c>
      <c r="E38" s="758">
        <v>35943.152887755103</v>
      </c>
      <c r="F38" s="758">
        <v>37688.585428571423</v>
      </c>
      <c r="G38" s="758">
        <v>43207.200088921287</v>
      </c>
      <c r="H38" s="758">
        <v>42914.804266763844</v>
      </c>
      <c r="I38" s="758">
        <v>50741.682806122444</v>
      </c>
    </row>
    <row r="39" spans="1:9" s="154" customFormat="1" ht="21" customHeight="1">
      <c r="A39" s="146" t="s">
        <v>129</v>
      </c>
      <c r="B39" s="758">
        <v>9753.9095179340038</v>
      </c>
      <c r="C39" s="758">
        <v>14843.513899135447</v>
      </c>
      <c r="D39" s="758">
        <v>19223.524680758015</v>
      </c>
      <c r="E39" s="758">
        <v>18704.697940233236</v>
      </c>
      <c r="F39" s="758">
        <v>17831.546078717201</v>
      </c>
      <c r="G39" s="758">
        <v>17868.740578717203</v>
      </c>
      <c r="H39" s="758">
        <v>19051.451198250728</v>
      </c>
      <c r="I39" s="758">
        <v>18889.935091836735</v>
      </c>
    </row>
    <row r="40" spans="1:9" s="154" customFormat="1" ht="21" customHeight="1">
      <c r="A40" s="146" t="s">
        <v>135</v>
      </c>
      <c r="B40" s="758">
        <v>0</v>
      </c>
      <c r="C40" s="758">
        <v>0</v>
      </c>
      <c r="D40" s="758">
        <v>0</v>
      </c>
      <c r="E40" s="758">
        <v>0</v>
      </c>
      <c r="F40" s="758">
        <v>0</v>
      </c>
      <c r="G40" s="758">
        <v>0</v>
      </c>
      <c r="H40" s="758">
        <v>0</v>
      </c>
      <c r="I40" s="758">
        <v>24925.9375</v>
      </c>
    </row>
    <row r="41" spans="1:9" s="154" customFormat="1" ht="21" customHeight="1">
      <c r="A41" s="146" t="s">
        <v>465</v>
      </c>
      <c r="B41" s="758">
        <v>9651.3718091822102</v>
      </c>
      <c r="C41" s="758">
        <v>8638.628018731988</v>
      </c>
      <c r="D41" s="758">
        <v>7117.7265685131197</v>
      </c>
      <c r="E41" s="758">
        <v>4074.1675889212825</v>
      </c>
      <c r="F41" s="758">
        <v>25046.451530612245</v>
      </c>
      <c r="G41" s="758">
        <v>25257.269999999997</v>
      </c>
      <c r="H41" s="758">
        <v>25046.401868804667</v>
      </c>
      <c r="I41" s="758">
        <v>25256.994999999999</v>
      </c>
    </row>
    <row r="42" spans="1:9" s="155" customFormat="1" ht="43.5" customHeight="1" thickBot="1">
      <c r="A42" s="148" t="s">
        <v>110</v>
      </c>
      <c r="B42" s="759">
        <v>46251.418889526547</v>
      </c>
      <c r="C42" s="759">
        <v>14100.936433717578</v>
      </c>
      <c r="D42" s="759">
        <v>53091.671144314874</v>
      </c>
      <c r="E42" s="759">
        <v>262871.45770699705</v>
      </c>
      <c r="F42" s="759">
        <v>309765.4338731778</v>
      </c>
      <c r="G42" s="759">
        <v>327684.67119825073</v>
      </c>
      <c r="H42" s="759">
        <v>316236.88041836739</v>
      </c>
      <c r="I42" s="759">
        <v>283013.96762390673</v>
      </c>
    </row>
    <row r="43" spans="1:9" ht="24" customHeight="1" thickTop="1" thickBot="1">
      <c r="A43" s="63" t="s">
        <v>466</v>
      </c>
      <c r="B43" s="757">
        <v>122712.64030703013</v>
      </c>
      <c r="C43" s="757">
        <v>125384.21166714697</v>
      </c>
      <c r="D43" s="757">
        <v>165560.90220408162</v>
      </c>
      <c r="E43" s="757">
        <v>181315.14574927112</v>
      </c>
      <c r="F43" s="757">
        <v>198014.8321618076</v>
      </c>
      <c r="G43" s="757">
        <v>190441.53661224493</v>
      </c>
      <c r="H43" s="757">
        <v>222479.82234548102</v>
      </c>
      <c r="I43" s="757">
        <v>207034.64027405248</v>
      </c>
    </row>
    <row r="44" spans="1:9" s="154" customFormat="1" ht="21" customHeight="1" thickTop="1">
      <c r="A44" s="146" t="s">
        <v>150</v>
      </c>
      <c r="B44" s="758">
        <v>59299.677187948349</v>
      </c>
      <c r="C44" s="758">
        <v>59556.015850144089</v>
      </c>
      <c r="D44" s="758">
        <v>94670.466472303204</v>
      </c>
      <c r="E44" s="758">
        <v>94670.466472303204</v>
      </c>
      <c r="F44" s="758">
        <v>106687.95918367348</v>
      </c>
      <c r="G44" s="758">
        <v>106687.95918367348</v>
      </c>
      <c r="H44" s="758">
        <v>106687.95918367348</v>
      </c>
      <c r="I44" s="758">
        <v>106687.95918367348</v>
      </c>
    </row>
    <row r="45" spans="1:9" s="154" customFormat="1" ht="21" customHeight="1">
      <c r="A45" s="146" t="s">
        <v>154</v>
      </c>
      <c r="B45" s="758">
        <v>9494.984507890962</v>
      </c>
      <c r="C45" s="758">
        <v>18005.330265129684</v>
      </c>
      <c r="D45" s="758">
        <v>12017.493556851312</v>
      </c>
      <c r="E45" s="758">
        <v>28203.016479591835</v>
      </c>
      <c r="F45" s="758">
        <v>27821.41754664723</v>
      </c>
      <c r="G45" s="758">
        <v>40534.125424198253</v>
      </c>
      <c r="H45" s="758">
        <v>40534.125424198253</v>
      </c>
      <c r="I45" s="758">
        <v>56189.751100583097</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20976.539407460546</v>
      </c>
      <c r="C47" s="758">
        <v>24777.590730547552</v>
      </c>
      <c r="D47" s="758">
        <v>27530.099077259474</v>
      </c>
      <c r="E47" s="758">
        <v>31378.4955787172</v>
      </c>
      <c r="F47" s="758">
        <v>35390.157386297375</v>
      </c>
      <c r="G47" s="758">
        <v>38203.568465014578</v>
      </c>
      <c r="H47" s="758">
        <v>38203.568465014578</v>
      </c>
      <c r="I47" s="758">
        <v>41909.107823615166</v>
      </c>
    </row>
    <row r="48" spans="1:9" s="154" customFormat="1" ht="21" customHeight="1">
      <c r="A48" s="146" t="s">
        <v>166</v>
      </c>
      <c r="B48" s="758">
        <v>32941.439203730268</v>
      </c>
      <c r="C48" s="758">
        <v>23045.274821325649</v>
      </c>
      <c r="D48" s="758">
        <v>31342.843097667639</v>
      </c>
      <c r="E48" s="758">
        <v>27063.167218658891</v>
      </c>
      <c r="F48" s="758">
        <v>28115.298045189506</v>
      </c>
      <c r="G48" s="758">
        <v>5015.8835393586005</v>
      </c>
      <c r="H48" s="758">
        <v>37054.169272594758</v>
      </c>
      <c r="I48" s="758">
        <v>2247.8221661807579</v>
      </c>
    </row>
    <row r="49" spans="1:9" s="154" customFormat="1" ht="21" customHeight="1">
      <c r="A49" s="147" t="s">
        <v>468</v>
      </c>
      <c r="B49" s="758">
        <v>0</v>
      </c>
      <c r="C49" s="758">
        <v>0</v>
      </c>
      <c r="D49" s="758">
        <v>6.5597667638483967</v>
      </c>
      <c r="E49" s="758">
        <v>0</v>
      </c>
      <c r="F49" s="758">
        <v>0</v>
      </c>
      <c r="G49" s="758">
        <v>0</v>
      </c>
      <c r="H49" s="758">
        <v>0</v>
      </c>
      <c r="I49" s="758">
        <v>0</v>
      </c>
    </row>
    <row r="50" spans="1:9" s="155" customFormat="1" ht="40.5" customHeight="1" thickBot="1">
      <c r="A50" s="149" t="s">
        <v>469</v>
      </c>
      <c r="B50" s="759">
        <v>32941.439203730268</v>
      </c>
      <c r="C50" s="759">
        <v>23045.274821325649</v>
      </c>
      <c r="D50" s="759">
        <v>31336.283330903789</v>
      </c>
      <c r="E50" s="759">
        <v>27063.167218658891</v>
      </c>
      <c r="F50" s="759">
        <v>28115.298045189506</v>
      </c>
      <c r="G50" s="759">
        <v>5015.8835393586005</v>
      </c>
      <c r="H50" s="759">
        <v>37054.169272594758</v>
      </c>
      <c r="I50" s="759">
        <v>2247.8221661807579</v>
      </c>
    </row>
    <row r="51" spans="1:9" ht="24" customHeight="1" thickTop="1" thickBot="1">
      <c r="A51" s="63" t="s">
        <v>470</v>
      </c>
      <c r="B51" s="757">
        <v>1770733.7829956959</v>
      </c>
      <c r="C51" s="757">
        <v>1757838.1425648415</v>
      </c>
      <c r="D51" s="757">
        <v>2046194.2172900876</v>
      </c>
      <c r="E51" s="757">
        <v>2288292.8446705542</v>
      </c>
      <c r="F51" s="757">
        <v>2646183.6441545188</v>
      </c>
      <c r="G51" s="757">
        <v>2635909.799590379</v>
      </c>
      <c r="H51" s="757">
        <v>3151224.3264693879</v>
      </c>
      <c r="I51" s="757">
        <v>3175341.3670685133</v>
      </c>
    </row>
    <row r="52" spans="1:9" s="154" customFormat="1" ht="24" customHeight="1" thickTop="1">
      <c r="A52" s="150" t="s">
        <v>471</v>
      </c>
      <c r="B52" s="758">
        <v>153753.09122238166</v>
      </c>
      <c r="C52" s="758">
        <v>215412.80864121037</v>
      </c>
      <c r="D52" s="758">
        <v>246055.12640962101</v>
      </c>
      <c r="E52" s="758">
        <v>286590.13496501459</v>
      </c>
      <c r="F52" s="758">
        <v>360311.89782653062</v>
      </c>
      <c r="G52" s="758">
        <v>327325.78805393592</v>
      </c>
      <c r="H52" s="758">
        <v>381751.9415787172</v>
      </c>
      <c r="I52" s="758">
        <v>343756.09772448975</v>
      </c>
    </row>
    <row r="53" spans="1:9" s="155" customFormat="1" ht="21" customHeight="1">
      <c r="A53" s="149" t="s">
        <v>472</v>
      </c>
      <c r="B53" s="759">
        <v>9869.7730946915344</v>
      </c>
      <c r="C53" s="759">
        <v>12386.230445244959</v>
      </c>
      <c r="D53" s="759">
        <v>14600.855804664723</v>
      </c>
      <c r="E53" s="759">
        <v>12651.066005830904</v>
      </c>
      <c r="F53" s="759">
        <v>20669.113087463556</v>
      </c>
      <c r="G53" s="759">
        <v>20183.571335276967</v>
      </c>
      <c r="H53" s="759">
        <v>27278.079762390669</v>
      </c>
      <c r="I53" s="759">
        <v>24638.509653061225</v>
      </c>
    </row>
    <row r="54" spans="1:9" s="155" customFormat="1" ht="21" customHeight="1">
      <c r="A54" s="149" t="s">
        <v>473</v>
      </c>
      <c r="B54" s="759">
        <v>109830.7767517934</v>
      </c>
      <c r="C54" s="759">
        <v>171414.41710662827</v>
      </c>
      <c r="D54" s="759">
        <v>201360.64695043731</v>
      </c>
      <c r="E54" s="759">
        <v>241304.77388338192</v>
      </c>
      <c r="F54" s="759">
        <v>311539.02045043733</v>
      </c>
      <c r="G54" s="759">
        <v>278254.01925801748</v>
      </c>
      <c r="H54" s="759">
        <v>323483.41926822159</v>
      </c>
      <c r="I54" s="759">
        <v>287695.38923615165</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31094.396842180777</v>
      </c>
      <c r="C56" s="759">
        <v>30354.720975504319</v>
      </c>
      <c r="D56" s="759">
        <v>29781.048086005831</v>
      </c>
      <c r="E56" s="759">
        <v>29338.878021865887</v>
      </c>
      <c r="F56" s="759">
        <v>27582.849349854227</v>
      </c>
      <c r="G56" s="759">
        <v>28467.872762390671</v>
      </c>
      <c r="H56" s="759">
        <v>30497.650093294462</v>
      </c>
      <c r="I56" s="759">
        <v>30821.575285714287</v>
      </c>
    </row>
    <row r="57" spans="1:9" s="155" customFormat="1" ht="21" customHeight="1">
      <c r="A57" s="149" t="s">
        <v>476</v>
      </c>
      <c r="B57" s="759">
        <v>2958.1445337159248</v>
      </c>
      <c r="C57" s="759">
        <v>1257.4401138328533</v>
      </c>
      <c r="D57" s="759">
        <v>312.57556851311955</v>
      </c>
      <c r="E57" s="759">
        <v>3295.4170539358597</v>
      </c>
      <c r="F57" s="759">
        <v>520.91493877551022</v>
      </c>
      <c r="G57" s="759">
        <v>420.32469825072889</v>
      </c>
      <c r="H57" s="759">
        <v>492.79245481049566</v>
      </c>
      <c r="I57" s="759">
        <v>600.62354956268223</v>
      </c>
    </row>
    <row r="58" spans="1:9" s="155" customFormat="1" ht="61.5" customHeight="1" thickBot="1">
      <c r="A58" s="148" t="s">
        <v>477</v>
      </c>
      <c r="B58" s="759">
        <v>2831635.3005810617</v>
      </c>
      <c r="C58" s="759">
        <v>3194404.1000835737</v>
      </c>
      <c r="D58" s="759">
        <v>2994236.6765524787</v>
      </c>
      <c r="E58" s="759">
        <v>3301800.6850306122</v>
      </c>
      <c r="F58" s="759">
        <v>4050912.194739067</v>
      </c>
      <c r="G58" s="759">
        <v>4249563.435593294</v>
      </c>
      <c r="H58" s="759">
        <v>5396030.7005276978</v>
      </c>
      <c r="I58" s="759">
        <v>5350065.9520116625</v>
      </c>
    </row>
    <row r="59" spans="1:9" ht="31.5" customHeight="1" thickTop="1" thickBot="1">
      <c r="A59" s="151" t="s">
        <v>478</v>
      </c>
      <c r="B59" s="757"/>
      <c r="C59" s="757"/>
      <c r="D59" s="757"/>
      <c r="E59" s="757"/>
      <c r="F59" s="757"/>
      <c r="G59" s="757"/>
      <c r="H59" s="757"/>
      <c r="I59" s="757"/>
    </row>
    <row r="60" spans="1:9" ht="30" customHeight="1" thickTop="1">
      <c r="A60" s="71" t="s">
        <v>479</v>
      </c>
      <c r="B60" s="760">
        <v>95943.778091822096</v>
      </c>
      <c r="C60" s="760">
        <v>79543.332958213272</v>
      </c>
      <c r="D60" s="760">
        <v>79436.134088921288</v>
      </c>
      <c r="E60" s="760">
        <v>105282.54034110786</v>
      </c>
      <c r="F60" s="760">
        <v>120297.80073177842</v>
      </c>
      <c r="G60" s="760">
        <v>22480.309788629736</v>
      </c>
      <c r="H60" s="760">
        <v>154739.82414285713</v>
      </c>
      <c r="I60" s="760">
        <v>25448.644</v>
      </c>
    </row>
    <row r="61" spans="1:9" ht="21" customHeight="1">
      <c r="A61" s="68" t="s">
        <v>480</v>
      </c>
      <c r="B61" s="760">
        <v>-24677.347886657102</v>
      </c>
      <c r="C61" s="760">
        <v>-10561.660684438042</v>
      </c>
      <c r="D61" s="760">
        <v>-9377.3060160349851</v>
      </c>
      <c r="E61" s="760">
        <v>-14390.470120991253</v>
      </c>
      <c r="F61" s="760">
        <v>-18021.03457580175</v>
      </c>
      <c r="G61" s="760">
        <v>-3865.2631341107876</v>
      </c>
      <c r="H61" s="760">
        <v>-31464.07954664723</v>
      </c>
      <c r="I61" s="760">
        <v>-6804.6177623906706</v>
      </c>
    </row>
    <row r="62" spans="1:9" ht="21.75" customHeight="1">
      <c r="A62" s="66" t="s">
        <v>481</v>
      </c>
      <c r="B62" s="760">
        <v>71266.430205164987</v>
      </c>
      <c r="C62" s="760">
        <v>68981.672273775213</v>
      </c>
      <c r="D62" s="760">
        <v>70058.828072886303</v>
      </c>
      <c r="E62" s="760">
        <v>90892.070220116628</v>
      </c>
      <c r="F62" s="760">
        <v>102276.76615597669</v>
      </c>
      <c r="G62" s="760">
        <v>18615.046654518952</v>
      </c>
      <c r="H62" s="760">
        <v>123275.7445962099</v>
      </c>
      <c r="I62" s="760">
        <v>18644.026237609331</v>
      </c>
    </row>
    <row r="63" spans="1:9">
      <c r="A63" s="71" t="s">
        <v>482</v>
      </c>
      <c r="B63" s="760">
        <v>52724.466813486375</v>
      </c>
      <c r="C63" s="760">
        <v>56912.561402017287</v>
      </c>
      <c r="D63" s="760">
        <v>52657.208217201165</v>
      </c>
      <c r="E63" s="760">
        <v>50062.332276967936</v>
      </c>
      <c r="F63" s="760">
        <v>59342.813158892124</v>
      </c>
      <c r="G63" s="760">
        <v>9376.7791822157433</v>
      </c>
      <c r="H63" s="760">
        <v>53427.038145772596</v>
      </c>
      <c r="I63" s="760">
        <v>8826.1345568513116</v>
      </c>
    </row>
    <row r="64" spans="1:9">
      <c r="A64" s="68" t="s">
        <v>483</v>
      </c>
      <c r="B64" s="760">
        <v>-24547.253718794833</v>
      </c>
      <c r="C64" s="760">
        <v>-24889.795148414989</v>
      </c>
      <c r="D64" s="760">
        <v>-17784.272896501458</v>
      </c>
      <c r="E64" s="760">
        <v>-21776.872816326533</v>
      </c>
      <c r="F64" s="760">
        <v>-25661.893870262393</v>
      </c>
      <c r="G64" s="760">
        <v>-4299.442</v>
      </c>
      <c r="H64" s="760">
        <v>-21279.786784256561</v>
      </c>
      <c r="I64" s="760">
        <v>-3970.4524241982504</v>
      </c>
    </row>
    <row r="65" spans="1:9">
      <c r="A65" s="72" t="s">
        <v>484</v>
      </c>
      <c r="B65" s="760">
        <v>99443.643299856529</v>
      </c>
      <c r="C65" s="760">
        <v>101004.43852737751</v>
      </c>
      <c r="D65" s="760">
        <v>104931.76339358601</v>
      </c>
      <c r="E65" s="760">
        <v>119177.52968075802</v>
      </c>
      <c r="F65" s="760">
        <v>135957.68544460641</v>
      </c>
      <c r="G65" s="760">
        <v>23692.383836734694</v>
      </c>
      <c r="H65" s="760">
        <v>155422.99595772594</v>
      </c>
      <c r="I65" s="760">
        <v>23499.708370262386</v>
      </c>
    </row>
    <row r="66" spans="1:9">
      <c r="A66" s="71" t="s">
        <v>485</v>
      </c>
      <c r="B66" s="760">
        <v>13624.106279770445</v>
      </c>
      <c r="C66" s="760">
        <v>13417.880475504324</v>
      </c>
      <c r="D66" s="760">
        <v>14362.059403790088</v>
      </c>
      <c r="E66" s="760">
        <v>19568.354623906704</v>
      </c>
      <c r="F66" s="760">
        <v>22257.602249271138</v>
      </c>
      <c r="G66" s="760">
        <v>1656.8828950437319</v>
      </c>
      <c r="H66" s="760">
        <v>10997.924495626823</v>
      </c>
      <c r="I66" s="760">
        <v>804.07303644314868</v>
      </c>
    </row>
    <row r="67" spans="1:9">
      <c r="A67" s="71" t="s">
        <v>486</v>
      </c>
      <c r="B67" s="760">
        <v>-15848.703784791966</v>
      </c>
      <c r="C67" s="760">
        <v>-24598.9439092219</v>
      </c>
      <c r="D67" s="760">
        <v>-20412.60874781341</v>
      </c>
      <c r="E67" s="760">
        <v>-24338.581061224493</v>
      </c>
      <c r="F67" s="760">
        <v>-29111.775505830905</v>
      </c>
      <c r="G67" s="760">
        <v>-3126.9914839650146</v>
      </c>
      <c r="H67" s="760">
        <v>-17735.821930029153</v>
      </c>
      <c r="I67" s="760">
        <v>-3472.4896647230321</v>
      </c>
    </row>
    <row r="68" spans="1:9">
      <c r="A68" s="66" t="s">
        <v>487</v>
      </c>
      <c r="B68" s="760">
        <v>97219.045794835009</v>
      </c>
      <c r="C68" s="760">
        <v>89823.375093659939</v>
      </c>
      <c r="D68" s="760">
        <v>98881.214049562681</v>
      </c>
      <c r="E68" s="760">
        <v>114407.30324344024</v>
      </c>
      <c r="F68" s="760">
        <v>129103.51218804665</v>
      </c>
      <c r="G68" s="760">
        <v>22222.27524781341</v>
      </c>
      <c r="H68" s="760">
        <v>148685.09852332363</v>
      </c>
      <c r="I68" s="760">
        <v>20831.291741982506</v>
      </c>
    </row>
    <row r="69" spans="1:9">
      <c r="A69" s="68" t="s">
        <v>488</v>
      </c>
      <c r="B69" s="760">
        <v>-59100.700682926828</v>
      </c>
      <c r="C69" s="760">
        <v>-63203.276059077813</v>
      </c>
      <c r="D69" s="760">
        <v>-60959.619841107873</v>
      </c>
      <c r="E69" s="760">
        <v>-65226.423179300291</v>
      </c>
      <c r="F69" s="760">
        <v>-81816.492483965019</v>
      </c>
      <c r="G69" s="760">
        <v>-16412.629879008746</v>
      </c>
      <c r="H69" s="760">
        <v>-94031.119218658903</v>
      </c>
      <c r="I69" s="760">
        <v>-17917.799258017494</v>
      </c>
    </row>
    <row r="70" spans="1:9">
      <c r="A70" s="72" t="s">
        <v>489</v>
      </c>
      <c r="B70" s="760">
        <v>38118.34511190818</v>
      </c>
      <c r="C70" s="760">
        <v>26620.099034582134</v>
      </c>
      <c r="D70" s="760">
        <v>37921.594208454815</v>
      </c>
      <c r="E70" s="760">
        <v>49180.880064139943</v>
      </c>
      <c r="F70" s="760">
        <v>47287.019704081635</v>
      </c>
      <c r="G70" s="760">
        <v>5809.6453688046649</v>
      </c>
      <c r="H70" s="760">
        <v>54653.979304664717</v>
      </c>
      <c r="I70" s="760">
        <v>2913.4924839650148</v>
      </c>
    </row>
    <row r="71" spans="1:9">
      <c r="A71" s="72" t="s">
        <v>490</v>
      </c>
      <c r="B71" s="760">
        <v>9972.1162180774754</v>
      </c>
      <c r="C71" s="760">
        <v>-2763.60221037464</v>
      </c>
      <c r="D71" s="760">
        <v>-7641.784954810495</v>
      </c>
      <c r="E71" s="760">
        <v>365.97391107871715</v>
      </c>
      <c r="F71" s="760">
        <v>201.02355539358601</v>
      </c>
      <c r="G71" s="760">
        <v>26.135279883381923</v>
      </c>
      <c r="H71" s="760">
        <v>53.145392128279887</v>
      </c>
      <c r="I71" s="760">
        <v>-16.456695335276965</v>
      </c>
    </row>
    <row r="72" spans="1:9">
      <c r="A72" s="73" t="s">
        <v>491</v>
      </c>
      <c r="B72" s="760">
        <v>215.36225251076038</v>
      </c>
      <c r="C72" s="760">
        <v>-3626.7123141210377</v>
      </c>
      <c r="D72" s="760">
        <v>-8712.2329241982516</v>
      </c>
      <c r="E72" s="760">
        <v>115.46773177842566</v>
      </c>
      <c r="F72" s="760">
        <v>14.592510204081632</v>
      </c>
      <c r="G72" s="760">
        <v>5.0801443148688046</v>
      </c>
      <c r="H72" s="760">
        <v>-102.01172303206998</v>
      </c>
      <c r="I72" s="760">
        <v>-46.261260932944609</v>
      </c>
    </row>
    <row r="73" spans="1:9">
      <c r="A73" s="73" t="s">
        <v>492</v>
      </c>
      <c r="B73" s="760">
        <v>9756.7539655667151</v>
      </c>
      <c r="C73" s="760">
        <v>863.11010662824197</v>
      </c>
      <c r="D73" s="760">
        <v>1070.4479650145772</v>
      </c>
      <c r="E73" s="760">
        <v>250.50617930029154</v>
      </c>
      <c r="F73" s="760">
        <v>186.43104518950437</v>
      </c>
      <c r="G73" s="760">
        <v>21.055135568513119</v>
      </c>
      <c r="H73" s="760">
        <v>155.15711516034986</v>
      </c>
      <c r="I73" s="760">
        <v>29.80456559766764</v>
      </c>
    </row>
    <row r="74" spans="1:9">
      <c r="A74" s="66" t="s">
        <v>493</v>
      </c>
      <c r="B74" s="760">
        <v>-9568.6173687230985</v>
      </c>
      <c r="C74" s="760">
        <v>2443.9144956772338</v>
      </c>
      <c r="D74" s="760">
        <v>7510.7727798833821</v>
      </c>
      <c r="E74" s="760">
        <v>-127.27679591836734</v>
      </c>
      <c r="F74" s="760">
        <v>-86.971365889212819</v>
      </c>
      <c r="G74" s="760">
        <v>-19.779376093294459</v>
      </c>
      <c r="H74" s="760">
        <v>-133.50143877551022</v>
      </c>
      <c r="I74" s="760">
        <v>-26.284543731778427</v>
      </c>
    </row>
    <row r="75" spans="1:9">
      <c r="A75" s="66" t="s">
        <v>494</v>
      </c>
      <c r="B75" s="760">
        <v>-0.94739598278335735</v>
      </c>
      <c r="C75" s="760">
        <v>3545.9420158501439</v>
      </c>
      <c r="D75" s="760">
        <v>8804.2882609329445</v>
      </c>
      <c r="E75" s="760">
        <v>1.8140932944606414</v>
      </c>
      <c r="F75" s="760">
        <v>-0.56688192419825068</v>
      </c>
      <c r="G75" s="760">
        <v>6.3967930029154518E-2</v>
      </c>
      <c r="H75" s="760">
        <v>1.8390889212827988</v>
      </c>
      <c r="I75" s="760">
        <v>2.3469387755102041E-4</v>
      </c>
    </row>
    <row r="76" spans="1:9">
      <c r="A76" s="68" t="s">
        <v>495</v>
      </c>
      <c r="B76" s="760">
        <v>-9567.6699727403175</v>
      </c>
      <c r="C76" s="760">
        <v>-1102.0275201729107</v>
      </c>
      <c r="D76" s="760">
        <v>-1293.5154810495626</v>
      </c>
      <c r="E76" s="760">
        <v>-129.09088921282799</v>
      </c>
      <c r="F76" s="760">
        <v>-86.404483965014592</v>
      </c>
      <c r="G76" s="760">
        <v>-19.843344023323613</v>
      </c>
      <c r="H76" s="760">
        <v>-135.340527696793</v>
      </c>
      <c r="I76" s="760">
        <v>-26.284778425655972</v>
      </c>
    </row>
    <row r="77" spans="1:9">
      <c r="A77" s="66" t="s">
        <v>496</v>
      </c>
      <c r="B77" s="760">
        <v>38521.843961262559</v>
      </c>
      <c r="C77" s="760">
        <v>26300.411319884726</v>
      </c>
      <c r="D77" s="760">
        <v>37790.582033527695</v>
      </c>
      <c r="E77" s="760">
        <v>49419.577179300293</v>
      </c>
      <c r="F77" s="760">
        <v>47401.071893586006</v>
      </c>
      <c r="G77" s="760">
        <v>5816.0012725947518</v>
      </c>
      <c r="H77" s="760">
        <v>54573.623258017491</v>
      </c>
      <c r="I77" s="760">
        <v>2870.7512448979592</v>
      </c>
    </row>
    <row r="78" spans="1:9">
      <c r="A78" s="74" t="s">
        <v>497</v>
      </c>
      <c r="B78" s="760">
        <v>0</v>
      </c>
      <c r="C78" s="760">
        <v>0</v>
      </c>
      <c r="D78" s="760">
        <v>0</v>
      </c>
      <c r="E78" s="760">
        <v>0</v>
      </c>
      <c r="F78" s="760">
        <v>0</v>
      </c>
      <c r="G78" s="760">
        <v>0</v>
      </c>
      <c r="H78" s="760">
        <v>210.04753352769683</v>
      </c>
      <c r="I78" s="760">
        <v>154.16022011661809</v>
      </c>
    </row>
    <row r="79" spans="1:9">
      <c r="A79" s="72" t="s">
        <v>498</v>
      </c>
      <c r="B79" s="760">
        <v>38521.843961262559</v>
      </c>
      <c r="C79" s="760">
        <v>26300.411319884726</v>
      </c>
      <c r="D79" s="760">
        <v>37790.582033527695</v>
      </c>
      <c r="E79" s="760">
        <v>49419.577179300293</v>
      </c>
      <c r="F79" s="760">
        <v>47401.071893586006</v>
      </c>
      <c r="G79" s="760">
        <v>5816.0012725947518</v>
      </c>
      <c r="H79" s="760">
        <v>54783.670791545192</v>
      </c>
      <c r="I79" s="760">
        <v>3024.9114650145771</v>
      </c>
    </row>
    <row r="80" spans="1:9">
      <c r="A80" s="71" t="s">
        <v>499</v>
      </c>
      <c r="B80" s="760">
        <v>-1580.0123586800573</v>
      </c>
      <c r="C80" s="760">
        <v>-1949.7546181556197</v>
      </c>
      <c r="D80" s="760">
        <v>576.19680320699706</v>
      </c>
      <c r="E80" s="760">
        <v>-9314.8195145772588</v>
      </c>
      <c r="F80" s="760">
        <v>-2599.5845787172011</v>
      </c>
      <c r="G80" s="760">
        <v>-0.11769825072886297</v>
      </c>
      <c r="H80" s="760">
        <v>1240.4019227405247</v>
      </c>
      <c r="I80" s="760">
        <v>194.55165743440233</v>
      </c>
    </row>
    <row r="81" spans="1:9" ht="21" customHeight="1">
      <c r="A81" s="66" t="s">
        <v>500</v>
      </c>
      <c r="B81" s="760">
        <v>36941.831602582497</v>
      </c>
      <c r="C81" s="760">
        <v>24350.656701729105</v>
      </c>
      <c r="D81" s="760">
        <v>38366.778836734688</v>
      </c>
      <c r="E81" s="760">
        <v>40104.757664723031</v>
      </c>
      <c r="F81" s="760">
        <v>44801.487314868806</v>
      </c>
      <c r="G81" s="760">
        <v>5815.8835743440241</v>
      </c>
      <c r="H81" s="760">
        <v>56024.072714285714</v>
      </c>
      <c r="I81" s="760">
        <v>3219.4631224489794</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36941.831602582497</v>
      </c>
      <c r="C83" s="760">
        <v>24350.656701729105</v>
      </c>
      <c r="D83" s="760">
        <v>38366.778836734688</v>
      </c>
      <c r="E83" s="760">
        <v>40104.757664723031</v>
      </c>
      <c r="F83" s="760">
        <v>44801.487314868806</v>
      </c>
      <c r="G83" s="760">
        <v>5815.8835743440241</v>
      </c>
      <c r="H83" s="760">
        <v>56024.072714285714</v>
      </c>
      <c r="I83" s="760">
        <v>3219.4631224489794</v>
      </c>
    </row>
    <row r="84" spans="1:9" ht="18" customHeight="1" thickBot="1">
      <c r="A84" s="71" t="s">
        <v>503</v>
      </c>
      <c r="B84" s="760">
        <v>-4000.3923959827835</v>
      </c>
      <c r="C84" s="760">
        <v>-1305.3818443804034</v>
      </c>
      <c r="D84" s="760">
        <v>-7030.4955131195338</v>
      </c>
      <c r="E84" s="760">
        <v>-13041.59043148688</v>
      </c>
      <c r="F84" s="760">
        <v>-16686.189174927113</v>
      </c>
      <c r="G84" s="760">
        <v>-800</v>
      </c>
      <c r="H84" s="760">
        <v>-18969.903440233236</v>
      </c>
      <c r="I84" s="760">
        <v>-971.64095335276966</v>
      </c>
    </row>
    <row r="85" spans="1:9" ht="24" customHeight="1" thickTop="1" thickBot="1">
      <c r="A85" s="63" t="s">
        <v>504</v>
      </c>
      <c r="B85" s="757">
        <v>32941.439206599716</v>
      </c>
      <c r="C85" s="757">
        <v>23045.274857348701</v>
      </c>
      <c r="D85" s="757">
        <v>31336.28332361516</v>
      </c>
      <c r="E85" s="757">
        <v>27063.167233236152</v>
      </c>
      <c r="F85" s="757">
        <v>28115.298139941689</v>
      </c>
      <c r="G85" s="757">
        <v>5015.8835743440241</v>
      </c>
      <c r="H85" s="757">
        <v>37054.169274052481</v>
      </c>
      <c r="I85" s="757">
        <v>2247.82216909621</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20" sqref="A20"/>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507</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1378256.3462223818</v>
      </c>
      <c r="C8" s="757">
        <v>1394383.7683530261</v>
      </c>
      <c r="D8" s="757">
        <v>1531194.6533965014</v>
      </c>
      <c r="E8" s="757">
        <v>1832157.7961807579</v>
      </c>
      <c r="F8" s="757">
        <v>1950358.3093425655</v>
      </c>
      <c r="G8" s="757">
        <v>1974169.309578717</v>
      </c>
      <c r="H8" s="757">
        <v>2383336.1613688045</v>
      </c>
      <c r="I8" s="757">
        <v>2267608.0318848398</v>
      </c>
    </row>
    <row r="9" spans="1:9" s="154" customFormat="1" ht="21" customHeight="1" thickTop="1">
      <c r="A9" s="146" t="s">
        <v>9</v>
      </c>
      <c r="B9" s="758">
        <v>336666.77825681487</v>
      </c>
      <c r="C9" s="758">
        <v>182256.95594812679</v>
      </c>
      <c r="D9" s="758">
        <v>250021.27329300289</v>
      </c>
      <c r="E9" s="758">
        <v>349169.86863994168</v>
      </c>
      <c r="F9" s="758">
        <v>392261.49854373187</v>
      </c>
      <c r="G9" s="758">
        <v>326533.70081341109</v>
      </c>
      <c r="H9" s="758">
        <v>538420.2269591837</v>
      </c>
      <c r="I9" s="758">
        <v>410322.80306413997</v>
      </c>
    </row>
    <row r="10" spans="1:9" s="154" customFormat="1" ht="21" customHeight="1">
      <c r="A10" s="146" t="s">
        <v>18</v>
      </c>
      <c r="B10" s="758">
        <v>393087.41619368718</v>
      </c>
      <c r="C10" s="758">
        <v>528223.47687175788</v>
      </c>
      <c r="D10" s="758">
        <v>482645.560787172</v>
      </c>
      <c r="E10" s="758">
        <v>543138.42877259478</v>
      </c>
      <c r="F10" s="758">
        <v>489225.6757172012</v>
      </c>
      <c r="G10" s="758">
        <v>630439.77084839658</v>
      </c>
      <c r="H10" s="758">
        <v>546693.39750728861</v>
      </c>
      <c r="I10" s="758">
        <v>592089.22976093285</v>
      </c>
    </row>
    <row r="11" spans="1:9" s="154" customFormat="1" ht="21" customHeight="1">
      <c r="A11" s="146" t="s">
        <v>27</v>
      </c>
      <c r="B11" s="758">
        <v>539219.73432998569</v>
      </c>
      <c r="C11" s="758">
        <v>576232.32128386165</v>
      </c>
      <c r="D11" s="758">
        <v>685530.72855685127</v>
      </c>
      <c r="E11" s="758">
        <v>816620.62374489789</v>
      </c>
      <c r="F11" s="758">
        <v>903870.05164577265</v>
      </c>
      <c r="G11" s="758">
        <v>845525.23128134117</v>
      </c>
      <c r="H11" s="758">
        <v>1115563.1611297377</v>
      </c>
      <c r="I11" s="758">
        <v>1074883.9709795918</v>
      </c>
    </row>
    <row r="12" spans="1:9" s="154" customFormat="1" ht="21" customHeight="1">
      <c r="A12" s="147" t="s">
        <v>442</v>
      </c>
      <c r="B12" s="758">
        <v>555811.74050789094</v>
      </c>
      <c r="C12" s="758">
        <v>598678.90339625359</v>
      </c>
      <c r="D12" s="758">
        <v>709754.6847040815</v>
      </c>
      <c r="E12" s="758">
        <v>827590.01725218666</v>
      </c>
      <c r="F12" s="758">
        <v>912414.77266909624</v>
      </c>
      <c r="G12" s="758">
        <v>854333.61060058302</v>
      </c>
      <c r="H12" s="758">
        <v>1124410.9059635568</v>
      </c>
      <c r="I12" s="758">
        <v>1083186.5826749271</v>
      </c>
    </row>
    <row r="13" spans="1:9" s="154" customFormat="1" ht="21" customHeight="1">
      <c r="A13" s="147" t="s">
        <v>443</v>
      </c>
      <c r="B13" s="758">
        <v>483562.34791248204</v>
      </c>
      <c r="C13" s="758">
        <v>547046.1677853025</v>
      </c>
      <c r="D13" s="758">
        <v>671140.9234008746</v>
      </c>
      <c r="E13" s="758">
        <v>798071.93408746354</v>
      </c>
      <c r="F13" s="758">
        <v>883017.84136734693</v>
      </c>
      <c r="G13" s="758">
        <v>829634.97770408168</v>
      </c>
      <c r="H13" s="758">
        <v>1106525.8666836733</v>
      </c>
      <c r="I13" s="758">
        <v>1066390.7811559767</v>
      </c>
    </row>
    <row r="14" spans="1:9" s="154" customFormat="1" ht="21" customHeight="1">
      <c r="A14" s="147" t="s">
        <v>444</v>
      </c>
      <c r="B14" s="758">
        <v>72249.392595408892</v>
      </c>
      <c r="C14" s="758">
        <v>51632.735610951</v>
      </c>
      <c r="D14" s="758">
        <v>38613.761303206993</v>
      </c>
      <c r="E14" s="758">
        <v>29518.083164723033</v>
      </c>
      <c r="F14" s="758">
        <v>29396.931301749271</v>
      </c>
      <c r="G14" s="758">
        <v>24698.632896501458</v>
      </c>
      <c r="H14" s="758">
        <v>17885.039279883382</v>
      </c>
      <c r="I14" s="758">
        <v>16795.801518950437</v>
      </c>
    </row>
    <row r="15" spans="1:9" s="154" customFormat="1" ht="21" customHeight="1">
      <c r="A15" s="147" t="s">
        <v>445</v>
      </c>
      <c r="B15" s="758">
        <v>2474.8750243902441</v>
      </c>
      <c r="C15" s="758">
        <v>1389.730288184438</v>
      </c>
      <c r="D15" s="758">
        <v>2471.102339650146</v>
      </c>
      <c r="E15" s="758">
        <v>8163.9665670553932</v>
      </c>
      <c r="F15" s="758">
        <v>6265.8504999999996</v>
      </c>
      <c r="G15" s="758">
        <v>7139.4948425655975</v>
      </c>
      <c r="H15" s="758">
        <v>6666.4319723032067</v>
      </c>
      <c r="I15" s="758">
        <v>8114.9852230320703</v>
      </c>
    </row>
    <row r="16" spans="1:9" s="154" customFormat="1" ht="21" customHeight="1">
      <c r="A16" s="147" t="s">
        <v>446</v>
      </c>
      <c r="B16" s="758">
        <v>2299.9560989956958</v>
      </c>
      <c r="C16" s="758">
        <v>1248.4428069164267</v>
      </c>
      <c r="D16" s="758">
        <v>2262.8827303206995</v>
      </c>
      <c r="E16" s="758">
        <v>4561.3989241982508</v>
      </c>
      <c r="F16" s="758">
        <v>4476.3514446064137</v>
      </c>
      <c r="G16" s="758">
        <v>5532.9896326530616</v>
      </c>
      <c r="H16" s="758">
        <v>5956.0979067055396</v>
      </c>
      <c r="I16" s="758">
        <v>7414.116609329446</v>
      </c>
    </row>
    <row r="17" spans="1:9" s="154" customFormat="1" ht="21" customHeight="1">
      <c r="A17" s="147" t="s">
        <v>447</v>
      </c>
      <c r="B17" s="758">
        <v>174.91892539454807</v>
      </c>
      <c r="C17" s="758">
        <v>141.28748126801153</v>
      </c>
      <c r="D17" s="758">
        <v>208.21960932944606</v>
      </c>
      <c r="E17" s="758">
        <v>3602.5676428571428</v>
      </c>
      <c r="F17" s="758">
        <v>1789.4990553935859</v>
      </c>
      <c r="G17" s="758">
        <v>1606.5052099125364</v>
      </c>
      <c r="H17" s="758">
        <v>710.33406559766775</v>
      </c>
      <c r="I17" s="758">
        <v>700.86861370262397</v>
      </c>
    </row>
    <row r="18" spans="1:9" s="154" customFormat="1" ht="21" customHeight="1">
      <c r="A18" s="147" t="s">
        <v>448</v>
      </c>
      <c r="B18" s="758">
        <v>8937.0567934002866</v>
      </c>
      <c r="C18" s="758">
        <v>9560.1262247838622</v>
      </c>
      <c r="D18" s="758">
        <v>6092.7269431486875</v>
      </c>
      <c r="E18" s="758">
        <v>7564.1343731778425</v>
      </c>
      <c r="F18" s="758">
        <v>11993.976072886298</v>
      </c>
      <c r="G18" s="758">
        <v>13057.207524781343</v>
      </c>
      <c r="H18" s="758">
        <v>16704.529045189505</v>
      </c>
      <c r="I18" s="758">
        <v>18711.913768221577</v>
      </c>
    </row>
    <row r="19" spans="1:9" s="154" customFormat="1" ht="21" customHeight="1">
      <c r="A19" s="147" t="s">
        <v>449</v>
      </c>
      <c r="B19" s="758">
        <v>4948.5267804878049</v>
      </c>
      <c r="C19" s="758">
        <v>5615.4890216138328</v>
      </c>
      <c r="D19" s="758">
        <v>4513.4238017492708</v>
      </c>
      <c r="E19" s="758">
        <v>5154.7271559766759</v>
      </c>
      <c r="F19" s="758">
        <v>7395.4793381924192</v>
      </c>
      <c r="G19" s="758">
        <v>9843.4208906705535</v>
      </c>
      <c r="H19" s="758">
        <v>12431.116172011662</v>
      </c>
      <c r="I19" s="758">
        <v>14377.943214285715</v>
      </c>
    </row>
    <row r="20" spans="1:9" s="154" customFormat="1" ht="21" customHeight="1">
      <c r="A20" s="147" t="s">
        <v>450</v>
      </c>
      <c r="B20" s="758">
        <v>3988.5300129124826</v>
      </c>
      <c r="C20" s="758">
        <v>3944.6372031700289</v>
      </c>
      <c r="D20" s="758">
        <v>1579.303141399417</v>
      </c>
      <c r="E20" s="758">
        <v>2409.4072172011665</v>
      </c>
      <c r="F20" s="758">
        <v>4598.4967346938774</v>
      </c>
      <c r="G20" s="758">
        <v>3213.7866341107874</v>
      </c>
      <c r="H20" s="758">
        <v>4273.4128731778428</v>
      </c>
      <c r="I20" s="758">
        <v>4333.9705539358602</v>
      </c>
    </row>
    <row r="21" spans="1:9" s="154" customFormat="1" ht="21" customHeight="1">
      <c r="A21" s="147" t="s">
        <v>40</v>
      </c>
      <c r="B21" s="758">
        <v>4335.4271721664272</v>
      </c>
      <c r="C21" s="758">
        <v>3571.3375533141211</v>
      </c>
      <c r="D21" s="758">
        <v>5122.1091647230314</v>
      </c>
      <c r="E21" s="758">
        <v>6916.4305612244898</v>
      </c>
      <c r="F21" s="758">
        <v>8056.3605306122454</v>
      </c>
      <c r="G21" s="758">
        <v>7722.0864227405254</v>
      </c>
      <c r="H21" s="758">
        <v>9981.6056341107869</v>
      </c>
      <c r="I21" s="758">
        <v>10329.615209912537</v>
      </c>
    </row>
    <row r="22" spans="1:9" s="154" customFormat="1" ht="21" customHeight="1">
      <c r="A22" s="147" t="s">
        <v>451</v>
      </c>
      <c r="B22" s="758">
        <v>-32339.365167862266</v>
      </c>
      <c r="C22" s="758">
        <v>-36967.77617867435</v>
      </c>
      <c r="D22" s="758">
        <v>-37909.894594752186</v>
      </c>
      <c r="E22" s="758">
        <v>-33613.925008746359</v>
      </c>
      <c r="F22" s="758">
        <v>-34860.908126822156</v>
      </c>
      <c r="G22" s="758">
        <v>-36727.168109329446</v>
      </c>
      <c r="H22" s="758">
        <v>-42200.311485422746</v>
      </c>
      <c r="I22" s="758">
        <v>-45459.125896501457</v>
      </c>
    </row>
    <row r="23" spans="1:9" s="154" customFormat="1" ht="21" customHeight="1">
      <c r="A23" s="146" t="s">
        <v>58</v>
      </c>
      <c r="B23" s="758">
        <v>6226.2285093256814</v>
      </c>
      <c r="C23" s="758">
        <v>4252.6501368876079</v>
      </c>
      <c r="D23" s="758">
        <v>5930.9012215743442</v>
      </c>
      <c r="E23" s="758">
        <v>8733.2576676384851</v>
      </c>
      <c r="F23" s="758">
        <v>9855.5031909620993</v>
      </c>
      <c r="G23" s="758">
        <v>11464.850155976676</v>
      </c>
      <c r="H23" s="758">
        <v>15179.934663265307</v>
      </c>
      <c r="I23" s="758">
        <v>17050.296562682215</v>
      </c>
    </row>
    <row r="24" spans="1:9" s="154" customFormat="1" ht="21" customHeight="1">
      <c r="A24" s="146" t="s">
        <v>64</v>
      </c>
      <c r="B24" s="758">
        <v>930.02485222381631</v>
      </c>
      <c r="C24" s="758">
        <v>595.55759077809796</v>
      </c>
      <c r="D24" s="758">
        <v>1323.743413994169</v>
      </c>
      <c r="E24" s="758">
        <v>637.97794023323615</v>
      </c>
      <c r="F24" s="758">
        <v>76.715746355685141</v>
      </c>
      <c r="G24" s="758">
        <v>148.60222303206996</v>
      </c>
      <c r="H24" s="758">
        <v>105.49365160349853</v>
      </c>
      <c r="I24" s="758">
        <v>84.35070116618077</v>
      </c>
    </row>
    <row r="25" spans="1:9" s="154" customFormat="1" ht="21" customHeight="1">
      <c r="A25" s="146" t="s">
        <v>452</v>
      </c>
      <c r="B25" s="758">
        <v>74189.738025824961</v>
      </c>
      <c r="C25" s="758">
        <v>69317.432912103744</v>
      </c>
      <c r="D25" s="758">
        <v>68158.029651603501</v>
      </c>
      <c r="E25" s="758">
        <v>71787.659928571433</v>
      </c>
      <c r="F25" s="758">
        <v>112479.18878862975</v>
      </c>
      <c r="G25" s="758">
        <v>112582.81864868804</v>
      </c>
      <c r="H25" s="758">
        <v>117607.17473760934</v>
      </c>
      <c r="I25" s="758">
        <v>123683.40782944608</v>
      </c>
    </row>
    <row r="26" spans="1:9" s="154" customFormat="1" ht="21" customHeight="1">
      <c r="A26" s="146" t="s">
        <v>75</v>
      </c>
      <c r="B26" s="758">
        <v>23425.323177905309</v>
      </c>
      <c r="C26" s="758">
        <v>27860.501080691643</v>
      </c>
      <c r="D26" s="758">
        <v>32937.342724489798</v>
      </c>
      <c r="E26" s="758">
        <v>37917.636616618074</v>
      </c>
      <c r="F26" s="758">
        <v>37756.018564139944</v>
      </c>
      <c r="G26" s="758">
        <v>37877.491279883383</v>
      </c>
      <c r="H26" s="758">
        <v>42035.636002915453</v>
      </c>
      <c r="I26" s="758">
        <v>41995.420164723029</v>
      </c>
    </row>
    <row r="27" spans="1:9" s="155" customFormat="1" ht="43.5" customHeight="1" thickBot="1">
      <c r="A27" s="148" t="s">
        <v>453</v>
      </c>
      <c r="B27" s="759">
        <v>4511.1028766140607</v>
      </c>
      <c r="C27" s="759">
        <v>5644.8725288184442</v>
      </c>
      <c r="D27" s="759">
        <v>4647.0737478134115</v>
      </c>
      <c r="E27" s="759">
        <v>4152.3428702623905</v>
      </c>
      <c r="F27" s="759">
        <v>4833.657145772595</v>
      </c>
      <c r="G27" s="759">
        <v>9596.8443279883377</v>
      </c>
      <c r="H27" s="759">
        <v>7731.136717201166</v>
      </c>
      <c r="I27" s="759">
        <v>7498.5528221574341</v>
      </c>
    </row>
    <row r="28" spans="1:9" ht="24" customHeight="1" thickTop="1" thickBot="1">
      <c r="A28" s="63" t="s">
        <v>454</v>
      </c>
      <c r="B28" s="757">
        <v>1241748.3223515067</v>
      </c>
      <c r="C28" s="757">
        <v>1247531.8074855907</v>
      </c>
      <c r="D28" s="757">
        <v>1363884.2479839649</v>
      </c>
      <c r="E28" s="757">
        <v>1652514.0613323615</v>
      </c>
      <c r="F28" s="757">
        <v>1754875.5299927113</v>
      </c>
      <c r="G28" s="757">
        <v>1788436.5449752188</v>
      </c>
      <c r="H28" s="757">
        <v>2157457.9901749273</v>
      </c>
      <c r="I28" s="757">
        <v>2056784.9956924198</v>
      </c>
    </row>
    <row r="29" spans="1:9" s="154" customFormat="1" ht="21" customHeight="1" thickTop="1">
      <c r="A29" s="146" t="s">
        <v>455</v>
      </c>
      <c r="B29" s="758">
        <v>1097866.0361262555</v>
      </c>
      <c r="C29" s="758">
        <v>1128501.9211383285</v>
      </c>
      <c r="D29" s="758">
        <v>1249061.6991297374</v>
      </c>
      <c r="E29" s="758">
        <v>1525658.5170058308</v>
      </c>
      <c r="F29" s="758">
        <v>1571309.3081705538</v>
      </c>
      <c r="G29" s="758">
        <v>1593858.9869023322</v>
      </c>
      <c r="H29" s="758">
        <v>1891111.7062463558</v>
      </c>
      <c r="I29" s="758">
        <v>1800222.9330247811</v>
      </c>
    </row>
    <row r="30" spans="1:9" s="154" customFormat="1" ht="21" customHeight="1">
      <c r="A30" s="147" t="s">
        <v>456</v>
      </c>
      <c r="B30" s="758">
        <v>435396.88561979914</v>
      </c>
      <c r="C30" s="758">
        <v>488875.23729827092</v>
      </c>
      <c r="D30" s="758">
        <v>478790.32814723038</v>
      </c>
      <c r="E30" s="758">
        <v>572675.23103644315</v>
      </c>
      <c r="F30" s="758">
        <v>584972.28749708459</v>
      </c>
      <c r="G30" s="758">
        <v>594131.56376530614</v>
      </c>
      <c r="H30" s="758">
        <v>724641.02021720109</v>
      </c>
      <c r="I30" s="758">
        <v>665814.70308746363</v>
      </c>
    </row>
    <row r="31" spans="1:9" s="154" customFormat="1" ht="21" customHeight="1">
      <c r="A31" s="147" t="s">
        <v>457</v>
      </c>
      <c r="B31" s="758">
        <v>241347.39163988523</v>
      </c>
      <c r="C31" s="758">
        <v>263678.56096685876</v>
      </c>
      <c r="D31" s="758">
        <v>333468.37034402334</v>
      </c>
      <c r="E31" s="758">
        <v>388217.8144868805</v>
      </c>
      <c r="F31" s="758">
        <v>457767.42677696794</v>
      </c>
      <c r="G31" s="758">
        <v>464466.69648542273</v>
      </c>
      <c r="H31" s="758">
        <v>551661.6165714286</v>
      </c>
      <c r="I31" s="758">
        <v>530222.01472886303</v>
      </c>
    </row>
    <row r="32" spans="1:9" s="154" customFormat="1" ht="21" customHeight="1">
      <c r="A32" s="147" t="s">
        <v>458</v>
      </c>
      <c r="B32" s="758">
        <v>192660.98573457677</v>
      </c>
      <c r="C32" s="758">
        <v>96870.107223342944</v>
      </c>
      <c r="D32" s="758">
        <v>86641.893405247814</v>
      </c>
      <c r="E32" s="758">
        <v>75487.514217201155</v>
      </c>
      <c r="F32" s="758">
        <v>53632.225957725947</v>
      </c>
      <c r="G32" s="758">
        <v>59000.958688046652</v>
      </c>
      <c r="H32" s="758">
        <v>19628.57212536443</v>
      </c>
      <c r="I32" s="758">
        <v>16387.428336734694</v>
      </c>
    </row>
    <row r="33" spans="1:9" s="154" customFormat="1" ht="21" customHeight="1">
      <c r="A33" s="147" t="s">
        <v>459</v>
      </c>
      <c r="B33" s="758">
        <v>45317.13374175036</v>
      </c>
      <c r="C33" s="758">
        <v>40949.254118155615</v>
      </c>
      <c r="D33" s="758">
        <v>51704.528884839645</v>
      </c>
      <c r="E33" s="758">
        <v>77770.076282798822</v>
      </c>
      <c r="F33" s="758">
        <v>83334.90404810496</v>
      </c>
      <c r="G33" s="758">
        <v>83520.579895043746</v>
      </c>
      <c r="H33" s="758">
        <v>109974.88999562683</v>
      </c>
      <c r="I33" s="758">
        <v>99706.122059766771</v>
      </c>
    </row>
    <row r="34" spans="1:9" s="154" customFormat="1" ht="21" customHeight="1">
      <c r="A34" s="147" t="s">
        <v>460</v>
      </c>
      <c r="B34" s="758">
        <v>161514.49191678624</v>
      </c>
      <c r="C34" s="758">
        <v>216747.50828386165</v>
      </c>
      <c r="D34" s="758">
        <v>273974.58082653058</v>
      </c>
      <c r="E34" s="758">
        <v>383400.51359329448</v>
      </c>
      <c r="F34" s="758">
        <v>359698.87950145773</v>
      </c>
      <c r="G34" s="758">
        <v>359476.57629446068</v>
      </c>
      <c r="H34" s="758">
        <v>446647.79108892131</v>
      </c>
      <c r="I34" s="758">
        <v>447307.4799008746</v>
      </c>
    </row>
    <row r="35" spans="1:9" s="154" customFormat="1" ht="21" customHeight="1">
      <c r="A35" s="147" t="s">
        <v>461</v>
      </c>
      <c r="B35" s="758">
        <v>21629.147473457673</v>
      </c>
      <c r="C35" s="758">
        <v>21381.253247838617</v>
      </c>
      <c r="D35" s="758">
        <v>24481.997521865887</v>
      </c>
      <c r="E35" s="758">
        <v>28107.367389212828</v>
      </c>
      <c r="F35" s="758">
        <v>31903.584389212825</v>
      </c>
      <c r="G35" s="758">
        <v>33262.611774052479</v>
      </c>
      <c r="H35" s="758">
        <v>38557.816247813411</v>
      </c>
      <c r="I35" s="758">
        <v>40785.184911078723</v>
      </c>
    </row>
    <row r="36" spans="1:9" s="154" customFormat="1" ht="21" customHeight="1">
      <c r="A36" s="146" t="s">
        <v>462</v>
      </c>
      <c r="B36" s="758">
        <v>2568.6593314203728</v>
      </c>
      <c r="C36" s="758">
        <v>581.97416426512973</v>
      </c>
      <c r="D36" s="758">
        <v>70.501749271137029</v>
      </c>
      <c r="E36" s="758">
        <v>136.82921574344024</v>
      </c>
      <c r="F36" s="758">
        <v>525.40539358600586</v>
      </c>
      <c r="G36" s="758">
        <v>976.30604956268223</v>
      </c>
      <c r="H36" s="758">
        <v>1318.7000976676386</v>
      </c>
      <c r="I36" s="758">
        <v>1330.0329329446065</v>
      </c>
    </row>
    <row r="37" spans="1:9" s="154" customFormat="1" ht="21" customHeight="1">
      <c r="A37" s="146" t="s">
        <v>463</v>
      </c>
      <c r="B37" s="758">
        <v>59563.343060258245</v>
      </c>
      <c r="C37" s="758">
        <v>39242.084164265136</v>
      </c>
      <c r="D37" s="758">
        <v>36956.730963556853</v>
      </c>
      <c r="E37" s="758">
        <v>32821.761106413993</v>
      </c>
      <c r="F37" s="758">
        <v>41189.757848396497</v>
      </c>
      <c r="G37" s="758">
        <v>36723.043794460638</v>
      </c>
      <c r="H37" s="758">
        <v>54495.733963556857</v>
      </c>
      <c r="I37" s="758">
        <v>54609.525483965015</v>
      </c>
    </row>
    <row r="38" spans="1:9" s="154" customFormat="1" ht="21" customHeight="1">
      <c r="A38" s="146" t="s">
        <v>464</v>
      </c>
      <c r="B38" s="758">
        <v>18978.060305595409</v>
      </c>
      <c r="C38" s="758">
        <v>23537.532812680114</v>
      </c>
      <c r="D38" s="758">
        <v>30573.203717201166</v>
      </c>
      <c r="E38" s="758">
        <v>39691.095435860057</v>
      </c>
      <c r="F38" s="758">
        <v>40710.013739067057</v>
      </c>
      <c r="G38" s="758">
        <v>43468.180205539356</v>
      </c>
      <c r="H38" s="758">
        <v>69327.967567055399</v>
      </c>
      <c r="I38" s="758">
        <v>58179.122730320698</v>
      </c>
    </row>
    <row r="39" spans="1:9" s="154" customFormat="1" ht="21" customHeight="1">
      <c r="A39" s="146" t="s">
        <v>129</v>
      </c>
      <c r="B39" s="758">
        <v>39157.045065997132</v>
      </c>
      <c r="C39" s="758">
        <v>40793.340743515851</v>
      </c>
      <c r="D39" s="758">
        <v>38628.308711370264</v>
      </c>
      <c r="E39" s="758">
        <v>47250.040494169101</v>
      </c>
      <c r="F39" s="758">
        <v>47617.278390670552</v>
      </c>
      <c r="G39" s="758">
        <v>44528.22740233237</v>
      </c>
      <c r="H39" s="758">
        <v>48439.22645335277</v>
      </c>
      <c r="I39" s="758">
        <v>45720.980865889214</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21733.18067001435</v>
      </c>
      <c r="C41" s="758">
        <v>12783.935089337174</v>
      </c>
      <c r="D41" s="758">
        <v>3947.8753396501456</v>
      </c>
      <c r="E41" s="758">
        <v>1975.1875408163264</v>
      </c>
      <c r="F41" s="758">
        <v>1327.6643600583091</v>
      </c>
      <c r="G41" s="758">
        <v>1303.2738498542274</v>
      </c>
      <c r="H41" s="758">
        <v>20005.917999999998</v>
      </c>
      <c r="I41" s="758">
        <v>20180.499</v>
      </c>
    </row>
    <row r="42" spans="1:9" s="155" customFormat="1" ht="43.5" customHeight="1" thickBot="1">
      <c r="A42" s="148" t="s">
        <v>110</v>
      </c>
      <c r="B42" s="759">
        <v>1881.9977919655664</v>
      </c>
      <c r="C42" s="759">
        <v>2091.019373198847</v>
      </c>
      <c r="D42" s="759">
        <v>4645.9283731778423</v>
      </c>
      <c r="E42" s="759">
        <v>4980.6305335276975</v>
      </c>
      <c r="F42" s="759">
        <v>52196.102090379005</v>
      </c>
      <c r="G42" s="759">
        <v>67578.526771137025</v>
      </c>
      <c r="H42" s="759">
        <v>72758.737846938777</v>
      </c>
      <c r="I42" s="759">
        <v>76541.901654518952</v>
      </c>
    </row>
    <row r="43" spans="1:9" ht="24" customHeight="1" thickTop="1" thickBot="1">
      <c r="A43" s="63" t="s">
        <v>466</v>
      </c>
      <c r="B43" s="757">
        <v>136508.02387087519</v>
      </c>
      <c r="C43" s="757">
        <v>146851.96086743515</v>
      </c>
      <c r="D43" s="757">
        <v>167310.40541253646</v>
      </c>
      <c r="E43" s="757">
        <v>179643.7348483965</v>
      </c>
      <c r="F43" s="757">
        <v>195482.77934985422</v>
      </c>
      <c r="G43" s="757">
        <v>185732.76460349857</v>
      </c>
      <c r="H43" s="757">
        <v>225878.17119387758</v>
      </c>
      <c r="I43" s="757">
        <v>210823.03619241982</v>
      </c>
    </row>
    <row r="44" spans="1:9" s="154" customFormat="1" ht="21" customHeight="1" thickTop="1">
      <c r="A44" s="146" t="s">
        <v>150</v>
      </c>
      <c r="B44" s="758">
        <v>86819.249641319955</v>
      </c>
      <c r="C44" s="758">
        <v>105352.36887608068</v>
      </c>
      <c r="D44" s="758">
        <v>122428.76822157434</v>
      </c>
      <c r="E44" s="758">
        <v>135197.44023323615</v>
      </c>
      <c r="F44" s="758">
        <v>147089.27551020408</v>
      </c>
      <c r="G44" s="758">
        <v>147089.27551020408</v>
      </c>
      <c r="H44" s="758">
        <v>159298.17055393587</v>
      </c>
      <c r="I44" s="758">
        <v>159298.17055393587</v>
      </c>
    </row>
    <row r="45" spans="1:9" s="154" customFormat="1" ht="21" customHeight="1">
      <c r="A45" s="146" t="s">
        <v>154</v>
      </c>
      <c r="B45" s="758">
        <v>0</v>
      </c>
      <c r="C45" s="758">
        <v>0</v>
      </c>
      <c r="D45" s="758">
        <v>0</v>
      </c>
      <c r="E45" s="758">
        <v>0</v>
      </c>
      <c r="F45" s="758">
        <v>0</v>
      </c>
      <c r="G45" s="758">
        <v>0</v>
      </c>
      <c r="H45" s="758">
        <v>0</v>
      </c>
      <c r="I45" s="758">
        <v>0</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24568.409761836443</v>
      </c>
      <c r="C47" s="758">
        <v>20392.718044668585</v>
      </c>
      <c r="D47" s="758">
        <v>15917.855842565597</v>
      </c>
      <c r="E47" s="758">
        <v>18753.330628279884</v>
      </c>
      <c r="F47" s="758">
        <v>21262.625543731774</v>
      </c>
      <c r="G47" s="758">
        <v>34884.608606413996</v>
      </c>
      <c r="H47" s="758">
        <v>23975.713562682216</v>
      </c>
      <c r="I47" s="758">
        <v>46129.942842565593</v>
      </c>
    </row>
    <row r="48" spans="1:9" s="154" customFormat="1" ht="21" customHeight="1">
      <c r="A48" s="146" t="s">
        <v>166</v>
      </c>
      <c r="B48" s="758">
        <v>25120.364467718795</v>
      </c>
      <c r="C48" s="758">
        <v>21106.873946685879</v>
      </c>
      <c r="D48" s="758">
        <v>28963.781348396504</v>
      </c>
      <c r="E48" s="758">
        <v>25692.963986880462</v>
      </c>
      <c r="F48" s="758">
        <v>27130.878295918366</v>
      </c>
      <c r="G48" s="758">
        <v>3758.8804868804668</v>
      </c>
      <c r="H48" s="758">
        <v>42604.287077259483</v>
      </c>
      <c r="I48" s="758">
        <v>5394.9227959183681</v>
      </c>
    </row>
    <row r="49" spans="1:9" s="154" customFormat="1" ht="21" customHeight="1">
      <c r="A49" s="147" t="s">
        <v>468</v>
      </c>
      <c r="B49" s="758">
        <v>0</v>
      </c>
      <c r="C49" s="758">
        <v>0</v>
      </c>
      <c r="D49" s="758">
        <v>609.03790087463562</v>
      </c>
      <c r="E49" s="758">
        <v>600</v>
      </c>
      <c r="F49" s="758">
        <v>0</v>
      </c>
      <c r="G49" s="758">
        <v>1300</v>
      </c>
      <c r="H49" s="758">
        <v>0</v>
      </c>
      <c r="I49" s="758">
        <v>0</v>
      </c>
    </row>
    <row r="50" spans="1:9" s="155" customFormat="1" ht="40.5" customHeight="1" thickBot="1">
      <c r="A50" s="149" t="s">
        <v>469</v>
      </c>
      <c r="B50" s="759">
        <v>25120.364467718795</v>
      </c>
      <c r="C50" s="759">
        <v>21106.873946685879</v>
      </c>
      <c r="D50" s="759">
        <v>28354.743447521869</v>
      </c>
      <c r="E50" s="759">
        <v>25092.963986880462</v>
      </c>
      <c r="F50" s="759">
        <v>27130.878295918366</v>
      </c>
      <c r="G50" s="759">
        <v>2458.8804868804668</v>
      </c>
      <c r="H50" s="759">
        <v>42604.287077259483</v>
      </c>
      <c r="I50" s="759">
        <v>5394.9227959183681</v>
      </c>
    </row>
    <row r="51" spans="1:9" ht="24" customHeight="1" thickTop="1" thickBot="1">
      <c r="A51" s="63" t="s">
        <v>470</v>
      </c>
      <c r="B51" s="757">
        <v>1378256.3462223818</v>
      </c>
      <c r="C51" s="757">
        <v>1394383.7683530261</v>
      </c>
      <c r="D51" s="757">
        <v>1531194.6533965014</v>
      </c>
      <c r="E51" s="757">
        <v>1832157.7961807579</v>
      </c>
      <c r="F51" s="757">
        <v>1950358.3093425655</v>
      </c>
      <c r="G51" s="757">
        <v>1974169.309578717</v>
      </c>
      <c r="H51" s="757">
        <v>2383336.1613688045</v>
      </c>
      <c r="I51" s="757">
        <v>2267608.0318848398</v>
      </c>
    </row>
    <row r="52" spans="1:9" s="154" customFormat="1" ht="24" customHeight="1" thickTop="1">
      <c r="A52" s="150" t="s">
        <v>471</v>
      </c>
      <c r="B52" s="758">
        <v>208193.32578909615</v>
      </c>
      <c r="C52" s="758">
        <v>233398.27128818442</v>
      </c>
      <c r="D52" s="758">
        <v>295727.44401020411</v>
      </c>
      <c r="E52" s="758">
        <v>413925.51659037895</v>
      </c>
      <c r="F52" s="758">
        <v>510694.98824198253</v>
      </c>
      <c r="G52" s="758">
        <v>542767.15090233239</v>
      </c>
      <c r="H52" s="758">
        <v>665293.94837755105</v>
      </c>
      <c r="I52" s="758">
        <v>630747.46197667636</v>
      </c>
    </row>
    <row r="53" spans="1:9" s="155" customFormat="1" ht="21" customHeight="1">
      <c r="A53" s="149" t="s">
        <v>472</v>
      </c>
      <c r="B53" s="759">
        <v>18850.067926829266</v>
      </c>
      <c r="C53" s="759">
        <v>33872.117527377515</v>
      </c>
      <c r="D53" s="759">
        <v>44809.359406705538</v>
      </c>
      <c r="E53" s="759">
        <v>37708.856172011663</v>
      </c>
      <c r="F53" s="759">
        <v>35166.163516034983</v>
      </c>
      <c r="G53" s="759">
        <v>45299.117320699705</v>
      </c>
      <c r="H53" s="759">
        <v>42491.718895043734</v>
      </c>
      <c r="I53" s="759">
        <v>35943.792125364431</v>
      </c>
    </row>
    <row r="54" spans="1:9" s="155" customFormat="1" ht="21" customHeight="1">
      <c r="A54" s="149" t="s">
        <v>473</v>
      </c>
      <c r="B54" s="759">
        <v>166839.98575322813</v>
      </c>
      <c r="C54" s="759">
        <v>173902.9733587896</v>
      </c>
      <c r="D54" s="759">
        <v>226088.64152478133</v>
      </c>
      <c r="E54" s="759">
        <v>352663.19430903788</v>
      </c>
      <c r="F54" s="759">
        <v>449673.68423906702</v>
      </c>
      <c r="G54" s="759">
        <v>469440.4714927114</v>
      </c>
      <c r="H54" s="759">
        <v>595867.9201895044</v>
      </c>
      <c r="I54" s="759">
        <v>566896.33886734699</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21974.92074892396</v>
      </c>
      <c r="C56" s="759">
        <v>24739.829041786743</v>
      </c>
      <c r="D56" s="759">
        <v>23562.254157434407</v>
      </c>
      <c r="E56" s="759">
        <v>22623.47102040816</v>
      </c>
      <c r="F56" s="759">
        <v>25520.023868804667</v>
      </c>
      <c r="G56" s="759">
        <v>27692.44547084548</v>
      </c>
      <c r="H56" s="759">
        <v>26466.174345481049</v>
      </c>
      <c r="I56" s="759">
        <v>27417.767465014575</v>
      </c>
    </row>
    <row r="57" spans="1:9" s="155" customFormat="1" ht="21" customHeight="1">
      <c r="A57" s="149" t="s">
        <v>476</v>
      </c>
      <c r="B57" s="759">
        <v>528.35136011477766</v>
      </c>
      <c r="C57" s="759">
        <v>883.35136023054758</v>
      </c>
      <c r="D57" s="759">
        <v>1267.1889212827987</v>
      </c>
      <c r="E57" s="759">
        <v>929.99508892128279</v>
      </c>
      <c r="F57" s="759">
        <v>335.11661807580174</v>
      </c>
      <c r="G57" s="759">
        <v>335.11661807580174</v>
      </c>
      <c r="H57" s="759">
        <v>468.13494752186591</v>
      </c>
      <c r="I57" s="759">
        <v>489.56351895043736</v>
      </c>
    </row>
    <row r="58" spans="1:9" s="155" customFormat="1" ht="61.5" customHeight="1" thickBot="1">
      <c r="A58" s="148" t="s">
        <v>477</v>
      </c>
      <c r="B58" s="759">
        <v>1933466.1111047345</v>
      </c>
      <c r="C58" s="759">
        <v>2341306.8197867437</v>
      </c>
      <c r="D58" s="759">
        <v>2374030.319909621</v>
      </c>
      <c r="E58" s="759">
        <v>2747469.7512988336</v>
      </c>
      <c r="F58" s="759">
        <v>3093232.6483556856</v>
      </c>
      <c r="G58" s="759">
        <v>3199031.2531953352</v>
      </c>
      <c r="H58" s="759">
        <v>3648937.0618032073</v>
      </c>
      <c r="I58" s="759">
        <v>3642802.9657448977</v>
      </c>
    </row>
    <row r="59" spans="1:9" ht="31.5" customHeight="1" thickTop="1" thickBot="1">
      <c r="A59" s="151" t="s">
        <v>478</v>
      </c>
      <c r="B59" s="757"/>
      <c r="C59" s="757"/>
      <c r="D59" s="757"/>
      <c r="E59" s="757"/>
      <c r="F59" s="757"/>
      <c r="G59" s="757"/>
      <c r="H59" s="757"/>
      <c r="I59" s="757"/>
    </row>
    <row r="60" spans="1:9" ht="30" customHeight="1" thickTop="1">
      <c r="A60" s="71" t="s">
        <v>479</v>
      </c>
      <c r="B60" s="760">
        <v>65206.404510760403</v>
      </c>
      <c r="C60" s="760">
        <v>51627.461240634002</v>
      </c>
      <c r="D60" s="760">
        <v>56278.266051020408</v>
      </c>
      <c r="E60" s="760">
        <v>77704.385113702621</v>
      </c>
      <c r="F60" s="760">
        <v>88077.245784256564</v>
      </c>
      <c r="G60" s="760">
        <v>16501.739725947522</v>
      </c>
      <c r="H60" s="760">
        <v>111902.79241253645</v>
      </c>
      <c r="I60" s="760">
        <v>19697.401462099126</v>
      </c>
    </row>
    <row r="61" spans="1:9" ht="21" customHeight="1">
      <c r="A61" s="68" t="s">
        <v>480</v>
      </c>
      <c r="B61" s="760">
        <v>-23343.722931133434</v>
      </c>
      <c r="C61" s="760">
        <v>-16098.792917867435</v>
      </c>
      <c r="D61" s="760">
        <v>-13350.960593294461</v>
      </c>
      <c r="E61" s="760">
        <v>-15379.699620991254</v>
      </c>
      <c r="F61" s="760">
        <v>-15792.968513119533</v>
      </c>
      <c r="G61" s="760">
        <v>-2387.9841895043728</v>
      </c>
      <c r="H61" s="760">
        <v>-16907.880246355686</v>
      </c>
      <c r="I61" s="760">
        <v>-3235.8640495626823</v>
      </c>
    </row>
    <row r="62" spans="1:9" ht="21.75" customHeight="1">
      <c r="A62" s="66" t="s">
        <v>481</v>
      </c>
      <c r="B62" s="760">
        <v>41862.681579626973</v>
      </c>
      <c r="C62" s="760">
        <v>35528.668322766571</v>
      </c>
      <c r="D62" s="760">
        <v>42927.305457725946</v>
      </c>
      <c r="E62" s="760">
        <v>62324.685492711367</v>
      </c>
      <c r="F62" s="760">
        <v>72284.27727113702</v>
      </c>
      <c r="G62" s="760">
        <v>14113.75553644315</v>
      </c>
      <c r="H62" s="760">
        <v>94994.912166180773</v>
      </c>
      <c r="I62" s="760">
        <v>16461.537412536443</v>
      </c>
    </row>
    <row r="63" spans="1:9">
      <c r="A63" s="71" t="s">
        <v>482</v>
      </c>
      <c r="B63" s="760">
        <v>50352.636582496416</v>
      </c>
      <c r="C63" s="760">
        <v>59308.745367435164</v>
      </c>
      <c r="D63" s="760">
        <v>57816.68314868804</v>
      </c>
      <c r="E63" s="760">
        <v>67508.639288629725</v>
      </c>
      <c r="F63" s="760">
        <v>59385.781631195336</v>
      </c>
      <c r="G63" s="760">
        <v>11403.569861516035</v>
      </c>
      <c r="H63" s="760">
        <v>74652.826846938769</v>
      </c>
      <c r="I63" s="760">
        <v>10049.277696793002</v>
      </c>
    </row>
    <row r="64" spans="1:9">
      <c r="A64" s="68" t="s">
        <v>483</v>
      </c>
      <c r="B64" s="760">
        <v>-12673.313862266859</v>
      </c>
      <c r="C64" s="760">
        <v>-19675.007027377524</v>
      </c>
      <c r="D64" s="760">
        <v>-10285.114685131195</v>
      </c>
      <c r="E64" s="760">
        <v>-22626.888532069974</v>
      </c>
      <c r="F64" s="760">
        <v>-12453.436565597667</v>
      </c>
      <c r="G64" s="760">
        <v>-2315.4551253644318</v>
      </c>
      <c r="H64" s="760">
        <v>-10123.477491253645</v>
      </c>
      <c r="I64" s="760">
        <v>-1882.236832361516</v>
      </c>
    </row>
    <row r="65" spans="1:9">
      <c r="A65" s="72" t="s">
        <v>484</v>
      </c>
      <c r="B65" s="760">
        <v>79542.004299856533</v>
      </c>
      <c r="C65" s="760">
        <v>75162.406662824214</v>
      </c>
      <c r="D65" s="760">
        <v>90458.873921282808</v>
      </c>
      <c r="E65" s="760">
        <v>107206.43624927114</v>
      </c>
      <c r="F65" s="760">
        <v>119216.6223367347</v>
      </c>
      <c r="G65" s="760">
        <v>23201.870272594751</v>
      </c>
      <c r="H65" s="760">
        <v>159524.26152186588</v>
      </c>
      <c r="I65" s="760">
        <v>24628.578276967928</v>
      </c>
    </row>
    <row r="66" spans="1:9">
      <c r="A66" s="71" t="s">
        <v>485</v>
      </c>
      <c r="B66" s="760">
        <v>30375.423210903875</v>
      </c>
      <c r="C66" s="760">
        <v>73107.744273775214</v>
      </c>
      <c r="D66" s="760">
        <v>30454.803256559768</v>
      </c>
      <c r="E66" s="760">
        <v>30159.057995626823</v>
      </c>
      <c r="F66" s="760">
        <v>30923.424865889214</v>
      </c>
      <c r="G66" s="760">
        <v>9038.8309970845494</v>
      </c>
      <c r="H66" s="760">
        <v>37838.15422303207</v>
      </c>
      <c r="I66" s="760">
        <v>5937.3620510204082</v>
      </c>
    </row>
    <row r="67" spans="1:9">
      <c r="A67" s="71" t="s">
        <v>486</v>
      </c>
      <c r="B67" s="760">
        <v>-45225.612090387367</v>
      </c>
      <c r="C67" s="760">
        <v>-82049.125909221897</v>
      </c>
      <c r="D67" s="760">
        <v>-34536.826351311953</v>
      </c>
      <c r="E67" s="760">
        <v>-33961.534768221572</v>
      </c>
      <c r="F67" s="760">
        <v>-40259.06663265307</v>
      </c>
      <c r="G67" s="760">
        <v>-9644.8013804664715</v>
      </c>
      <c r="H67" s="760">
        <v>-49604.46816909621</v>
      </c>
      <c r="I67" s="760">
        <v>-7411.4170918367345</v>
      </c>
    </row>
    <row r="68" spans="1:9">
      <c r="A68" s="66" t="s">
        <v>487</v>
      </c>
      <c r="B68" s="760">
        <v>64691.81542037303</v>
      </c>
      <c r="C68" s="760">
        <v>66221.025027377531</v>
      </c>
      <c r="D68" s="760">
        <v>86376.850826530615</v>
      </c>
      <c r="E68" s="760">
        <v>103403.95947667638</v>
      </c>
      <c r="F68" s="760">
        <v>109880.98056997085</v>
      </c>
      <c r="G68" s="760">
        <v>22595.899889212829</v>
      </c>
      <c r="H68" s="760">
        <v>147757.94757580175</v>
      </c>
      <c r="I68" s="760">
        <v>23154.523236151603</v>
      </c>
    </row>
    <row r="69" spans="1:9">
      <c r="A69" s="68" t="s">
        <v>488</v>
      </c>
      <c r="B69" s="760">
        <v>-40892.154341463407</v>
      </c>
      <c r="C69" s="760">
        <v>-46774.115064841499</v>
      </c>
      <c r="D69" s="760">
        <v>-50741.07369825073</v>
      </c>
      <c r="E69" s="760">
        <v>-66453.459800291545</v>
      </c>
      <c r="F69" s="760">
        <v>-76000.817447521869</v>
      </c>
      <c r="G69" s="760">
        <v>-15661.194937317783</v>
      </c>
      <c r="H69" s="760">
        <v>-83533.226733236152</v>
      </c>
      <c r="I69" s="760">
        <v>-14343.58410787172</v>
      </c>
    </row>
    <row r="70" spans="1:9">
      <c r="A70" s="72" t="s">
        <v>489</v>
      </c>
      <c r="B70" s="760">
        <v>23799.661078909612</v>
      </c>
      <c r="C70" s="760">
        <v>19446.909962536021</v>
      </c>
      <c r="D70" s="760">
        <v>35635.777128279879</v>
      </c>
      <c r="E70" s="760">
        <v>36950.499676384839</v>
      </c>
      <c r="F70" s="760">
        <v>33880.163122448983</v>
      </c>
      <c r="G70" s="760">
        <v>6934.7049518950435</v>
      </c>
      <c r="H70" s="760">
        <v>64224.720842565606</v>
      </c>
      <c r="I70" s="760">
        <v>8810.9391282798842</v>
      </c>
    </row>
    <row r="71" spans="1:9">
      <c r="A71" s="72" t="s">
        <v>490</v>
      </c>
      <c r="B71" s="760">
        <v>4991.9713098995699</v>
      </c>
      <c r="C71" s="760">
        <v>-5493.2306412103744</v>
      </c>
      <c r="D71" s="760">
        <v>-7074.2332390670563</v>
      </c>
      <c r="E71" s="760">
        <v>2530.9037317784259</v>
      </c>
      <c r="F71" s="760">
        <v>-1016.0577317784256</v>
      </c>
      <c r="G71" s="760">
        <v>-1836.1714854227407</v>
      </c>
      <c r="H71" s="760">
        <v>-4626.4317784256564</v>
      </c>
      <c r="I71" s="760">
        <v>-3778.7458104956268</v>
      </c>
    </row>
    <row r="72" spans="1:9">
      <c r="A72" s="73" t="s">
        <v>491</v>
      </c>
      <c r="B72" s="760">
        <v>-33.998678622668585</v>
      </c>
      <c r="C72" s="760">
        <v>-6163.5262536023065</v>
      </c>
      <c r="D72" s="760">
        <v>-8858.2047827988354</v>
      </c>
      <c r="E72" s="760">
        <v>2398.9531195335276</v>
      </c>
      <c r="F72" s="760">
        <v>-1073.8829198250728</v>
      </c>
      <c r="G72" s="760">
        <v>-1892.8086311953355</v>
      </c>
      <c r="H72" s="760">
        <v>-4702.4049329446061</v>
      </c>
      <c r="I72" s="760">
        <v>-3777.732360058309</v>
      </c>
    </row>
    <row r="73" spans="1:9">
      <c r="A73" s="73" t="s">
        <v>492</v>
      </c>
      <c r="B73" s="760">
        <v>5025.969988522239</v>
      </c>
      <c r="C73" s="760">
        <v>670.29561239193072</v>
      </c>
      <c r="D73" s="760">
        <v>1783.9715437317784</v>
      </c>
      <c r="E73" s="760">
        <v>131.95061224489797</v>
      </c>
      <c r="F73" s="760">
        <v>57.825188046647227</v>
      </c>
      <c r="G73" s="760">
        <v>56.637145772594756</v>
      </c>
      <c r="H73" s="760">
        <v>75.973154518950437</v>
      </c>
      <c r="I73" s="760">
        <v>-1.0134504373177844</v>
      </c>
    </row>
    <row r="74" spans="1:9">
      <c r="A74" s="66" t="s">
        <v>493</v>
      </c>
      <c r="B74" s="760">
        <v>-4689.7968909612619</v>
      </c>
      <c r="C74" s="760">
        <v>5514.9493688760804</v>
      </c>
      <c r="D74" s="760">
        <v>6539.5718921282796</v>
      </c>
      <c r="E74" s="760">
        <v>-2933.2581924198253</v>
      </c>
      <c r="F74" s="760">
        <v>1040.2835670553936</v>
      </c>
      <c r="G74" s="760">
        <v>1913.2877448979593</v>
      </c>
      <c r="H74" s="760">
        <v>4688.0436559766767</v>
      </c>
      <c r="I74" s="760">
        <v>3766.5211909620994</v>
      </c>
    </row>
    <row r="75" spans="1:9">
      <c r="A75" s="66" t="s">
        <v>494</v>
      </c>
      <c r="B75" s="760">
        <v>16.37652223816356</v>
      </c>
      <c r="C75" s="760">
        <v>6198.7630619596539</v>
      </c>
      <c r="D75" s="760">
        <v>8453.9712040816321</v>
      </c>
      <c r="E75" s="760">
        <v>-2813.3925174927112</v>
      </c>
      <c r="F75" s="760">
        <v>1070.2772900874636</v>
      </c>
      <c r="G75" s="760">
        <v>1919.3117725947523</v>
      </c>
      <c r="H75" s="760">
        <v>4709.3704358600589</v>
      </c>
      <c r="I75" s="760">
        <v>3768.8679402332359</v>
      </c>
    </row>
    <row r="76" spans="1:9">
      <c r="A76" s="68" t="s">
        <v>495</v>
      </c>
      <c r="B76" s="760">
        <v>-4706.1734131994262</v>
      </c>
      <c r="C76" s="760">
        <v>-683.81369308357353</v>
      </c>
      <c r="D76" s="760">
        <v>-1914.3993119533527</v>
      </c>
      <c r="E76" s="760">
        <v>-119.86567492711372</v>
      </c>
      <c r="F76" s="760">
        <v>-29.993723032069973</v>
      </c>
      <c r="G76" s="760">
        <v>-6.0240276967930031</v>
      </c>
      <c r="H76" s="760">
        <v>-21.326779883381921</v>
      </c>
      <c r="I76" s="760">
        <v>-2.3467492711370266</v>
      </c>
    </row>
    <row r="77" spans="1:9">
      <c r="A77" s="66" t="s">
        <v>496</v>
      </c>
      <c r="B77" s="760">
        <v>24101.835497847915</v>
      </c>
      <c r="C77" s="760">
        <v>19468.628690201731</v>
      </c>
      <c r="D77" s="760">
        <v>35101.115781341105</v>
      </c>
      <c r="E77" s="760">
        <v>36548.14521574344</v>
      </c>
      <c r="F77" s="760">
        <v>33904.388957725947</v>
      </c>
      <c r="G77" s="760">
        <v>7011.8212113702621</v>
      </c>
      <c r="H77" s="760">
        <v>64286.332720116618</v>
      </c>
      <c r="I77" s="760">
        <v>8798.7145087463559</v>
      </c>
    </row>
    <row r="78" spans="1:9">
      <c r="A78" s="74" t="s">
        <v>497</v>
      </c>
      <c r="B78" s="760">
        <v>0</v>
      </c>
      <c r="C78" s="760">
        <v>561.23657492795394</v>
      </c>
      <c r="D78" s="760">
        <v>0</v>
      </c>
      <c r="E78" s="760">
        <v>0.41978134110787169</v>
      </c>
      <c r="F78" s="760">
        <v>3746.3879620991256</v>
      </c>
      <c r="G78" s="760">
        <v>0.12682215743440234</v>
      </c>
      <c r="H78" s="760">
        <v>33.163746355685127</v>
      </c>
      <c r="I78" s="760">
        <v>0.63210204081632648</v>
      </c>
    </row>
    <row r="79" spans="1:9">
      <c r="A79" s="72" t="s">
        <v>498</v>
      </c>
      <c r="B79" s="760">
        <v>24101.835497847915</v>
      </c>
      <c r="C79" s="760">
        <v>20029.865265129683</v>
      </c>
      <c r="D79" s="760">
        <v>35101.115781341105</v>
      </c>
      <c r="E79" s="760">
        <v>36548.564997084548</v>
      </c>
      <c r="F79" s="760">
        <v>37650.776919825068</v>
      </c>
      <c r="G79" s="760">
        <v>7011.9480335276967</v>
      </c>
      <c r="H79" s="760">
        <v>64319.496466472301</v>
      </c>
      <c r="I79" s="760">
        <v>8799.3466107871718</v>
      </c>
    </row>
    <row r="80" spans="1:9">
      <c r="A80" s="71" t="s">
        <v>499</v>
      </c>
      <c r="B80" s="760">
        <v>1018.5289698708752</v>
      </c>
      <c r="C80" s="760">
        <v>1077.0086815561958</v>
      </c>
      <c r="D80" s="760">
        <v>-27.157756559766764</v>
      </c>
      <c r="E80" s="760">
        <v>-51.161943148688046</v>
      </c>
      <c r="F80" s="760">
        <v>568.13898542274046</v>
      </c>
      <c r="G80" s="760">
        <v>-16.22541836734694</v>
      </c>
      <c r="H80" s="760">
        <v>18.727928571428571</v>
      </c>
      <c r="I80" s="760">
        <v>18.073415451895045</v>
      </c>
    </row>
    <row r="81" spans="1:9" ht="21" customHeight="1">
      <c r="A81" s="66" t="s">
        <v>500</v>
      </c>
      <c r="B81" s="760">
        <v>25120.364467718795</v>
      </c>
      <c r="C81" s="760">
        <v>21106.873946685879</v>
      </c>
      <c r="D81" s="760">
        <v>35073.958024781343</v>
      </c>
      <c r="E81" s="760">
        <v>36497.403053935857</v>
      </c>
      <c r="F81" s="760">
        <v>38218.915905247813</v>
      </c>
      <c r="G81" s="760">
        <v>6995.72261516035</v>
      </c>
      <c r="H81" s="760">
        <v>64338.224395043733</v>
      </c>
      <c r="I81" s="760">
        <v>8817.4200262390677</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25120.364467718795</v>
      </c>
      <c r="C83" s="760">
        <v>21106.873946685879</v>
      </c>
      <c r="D83" s="760">
        <v>35073.958024781343</v>
      </c>
      <c r="E83" s="760">
        <v>36497.403053935857</v>
      </c>
      <c r="F83" s="760">
        <v>38218.915905247813</v>
      </c>
      <c r="G83" s="760">
        <v>6995.72261516035</v>
      </c>
      <c r="H83" s="760">
        <v>64338.224395043733</v>
      </c>
      <c r="I83" s="760">
        <v>8817.4200262390677</v>
      </c>
    </row>
    <row r="84" spans="1:9" ht="18" customHeight="1" thickBot="1">
      <c r="A84" s="71" t="s">
        <v>503</v>
      </c>
      <c r="B84" s="760">
        <v>0</v>
      </c>
      <c r="C84" s="760">
        <v>0</v>
      </c>
      <c r="D84" s="760">
        <v>-6719.2145772594749</v>
      </c>
      <c r="E84" s="760">
        <v>-11404.439067055395</v>
      </c>
      <c r="F84" s="760">
        <v>-11088.037609329445</v>
      </c>
      <c r="G84" s="760">
        <v>-4536.8421282798836</v>
      </c>
      <c r="H84" s="760">
        <v>-21733.937317784257</v>
      </c>
      <c r="I84" s="760">
        <v>-3422.4972303206996</v>
      </c>
    </row>
    <row r="85" spans="1:9" ht="24" customHeight="1" thickTop="1" thickBot="1">
      <c r="A85" s="63" t="s">
        <v>504</v>
      </c>
      <c r="B85" s="757">
        <v>25120.364467718795</v>
      </c>
      <c r="C85" s="757">
        <v>21106.873946685879</v>
      </c>
      <c r="D85" s="757">
        <v>28354.743447521869</v>
      </c>
      <c r="E85" s="757">
        <v>25092.963986880462</v>
      </c>
      <c r="F85" s="757">
        <v>27130.878295918366</v>
      </c>
      <c r="G85" s="757">
        <v>2458.8804868804668</v>
      </c>
      <c r="H85" s="757">
        <v>42604.287077259483</v>
      </c>
      <c r="I85" s="757">
        <v>5394.9227959183681</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1544</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1098924.5782639885</v>
      </c>
      <c r="C8" s="757">
        <v>1126763.723684438</v>
      </c>
      <c r="D8" s="757">
        <v>1200967.1348804664</v>
      </c>
      <c r="E8" s="757">
        <v>1419501.2109271137</v>
      </c>
      <c r="F8" s="757">
        <v>1688551.9868790088</v>
      </c>
      <c r="G8" s="757">
        <v>1672474.4206895044</v>
      </c>
      <c r="H8" s="757">
        <v>1761205.6749096208</v>
      </c>
      <c r="I8" s="757">
        <v>1845188.0008658895</v>
      </c>
    </row>
    <row r="9" spans="1:9" s="154" customFormat="1" ht="21" customHeight="1" thickTop="1">
      <c r="A9" s="146" t="s">
        <v>9</v>
      </c>
      <c r="B9" s="758">
        <v>286275.57901865133</v>
      </c>
      <c r="C9" s="758">
        <v>285143.57474927953</v>
      </c>
      <c r="D9" s="758">
        <v>208611.02870845483</v>
      </c>
      <c r="E9" s="758">
        <v>212806.74690233235</v>
      </c>
      <c r="F9" s="758">
        <v>289624.2419650146</v>
      </c>
      <c r="G9" s="758">
        <v>242836.28946938776</v>
      </c>
      <c r="H9" s="758">
        <v>204137.00413556848</v>
      </c>
      <c r="I9" s="758">
        <v>273598.61337463558</v>
      </c>
    </row>
    <row r="10" spans="1:9" s="154" customFormat="1" ht="21" customHeight="1">
      <c r="A10" s="146" t="s">
        <v>18</v>
      </c>
      <c r="B10" s="758">
        <v>304218.45239741751</v>
      </c>
      <c r="C10" s="758">
        <v>214492.92993515852</v>
      </c>
      <c r="D10" s="758">
        <v>209628.41791253648</v>
      </c>
      <c r="E10" s="758">
        <v>288535.10877988336</v>
      </c>
      <c r="F10" s="758">
        <v>320465.30512536445</v>
      </c>
      <c r="G10" s="758">
        <v>367169.4372317784</v>
      </c>
      <c r="H10" s="758">
        <v>377794.93681486882</v>
      </c>
      <c r="I10" s="758">
        <v>378089.66276822158</v>
      </c>
    </row>
    <row r="11" spans="1:9" s="154" customFormat="1" ht="21" customHeight="1">
      <c r="A11" s="146" t="s">
        <v>27</v>
      </c>
      <c r="B11" s="758">
        <v>463970.58238737442</v>
      </c>
      <c r="C11" s="758">
        <v>589201.6372665707</v>
      </c>
      <c r="D11" s="758">
        <v>744999.1371253645</v>
      </c>
      <c r="E11" s="758">
        <v>886976.00768367341</v>
      </c>
      <c r="F11" s="758">
        <v>1045452.7901559767</v>
      </c>
      <c r="G11" s="758">
        <v>1021959.4102332362</v>
      </c>
      <c r="H11" s="758">
        <v>1149805.6087667639</v>
      </c>
      <c r="I11" s="758">
        <v>1160820.9946078719</v>
      </c>
    </row>
    <row r="12" spans="1:9" s="154" customFormat="1" ht="21" customHeight="1">
      <c r="A12" s="147" t="s">
        <v>442</v>
      </c>
      <c r="B12" s="758">
        <v>469385.89491248206</v>
      </c>
      <c r="C12" s="758">
        <v>593346.0732997118</v>
      </c>
      <c r="D12" s="758">
        <v>748918.93450291548</v>
      </c>
      <c r="E12" s="758">
        <v>889651.66639941686</v>
      </c>
      <c r="F12" s="758">
        <v>1051862.6482725947</v>
      </c>
      <c r="G12" s="758">
        <v>1027277.6037492712</v>
      </c>
      <c r="H12" s="758">
        <v>1156703.5596399417</v>
      </c>
      <c r="I12" s="758">
        <v>1165513.2601982509</v>
      </c>
    </row>
    <row r="13" spans="1:9" s="154" customFormat="1" ht="21" customHeight="1">
      <c r="A13" s="147" t="s">
        <v>443</v>
      </c>
      <c r="B13" s="758">
        <v>462835.8925552367</v>
      </c>
      <c r="C13" s="758">
        <v>588564.12123631127</v>
      </c>
      <c r="D13" s="758">
        <v>744786.19746793003</v>
      </c>
      <c r="E13" s="758">
        <v>883786.59156413993</v>
      </c>
      <c r="F13" s="758">
        <v>1047729.5247376093</v>
      </c>
      <c r="G13" s="758">
        <v>1023648.556164723</v>
      </c>
      <c r="H13" s="758">
        <v>1149707.3438921284</v>
      </c>
      <c r="I13" s="758">
        <v>1159388.6114897958</v>
      </c>
    </row>
    <row r="14" spans="1:9" s="154" customFormat="1" ht="21" customHeight="1">
      <c r="A14" s="147" t="s">
        <v>444</v>
      </c>
      <c r="B14" s="758">
        <v>6550.0023572453374</v>
      </c>
      <c r="C14" s="758">
        <v>4781.9520634005767</v>
      </c>
      <c r="D14" s="758">
        <v>4132.7370349854227</v>
      </c>
      <c r="E14" s="758">
        <v>5865.074835276967</v>
      </c>
      <c r="F14" s="758">
        <v>4133.1235349854223</v>
      </c>
      <c r="G14" s="758">
        <v>3629.0475845481051</v>
      </c>
      <c r="H14" s="758">
        <v>6996.2157478134113</v>
      </c>
      <c r="I14" s="758">
        <v>6124.6487084548107</v>
      </c>
    </row>
    <row r="15" spans="1:9" s="154" customFormat="1" ht="21" customHeight="1">
      <c r="A15" s="147" t="s">
        <v>445</v>
      </c>
      <c r="B15" s="758">
        <v>2125.5529340028693</v>
      </c>
      <c r="C15" s="758">
        <v>2946.1284567723342</v>
      </c>
      <c r="D15" s="758">
        <v>3132.7080481049566</v>
      </c>
      <c r="E15" s="758">
        <v>3058.820425655977</v>
      </c>
      <c r="F15" s="758">
        <v>7200.7636690962108</v>
      </c>
      <c r="G15" s="758">
        <v>9029.4311865889213</v>
      </c>
      <c r="H15" s="758">
        <v>7286.5577201166179</v>
      </c>
      <c r="I15" s="758">
        <v>9346.395772594753</v>
      </c>
    </row>
    <row r="16" spans="1:9" s="154" customFormat="1" ht="21" customHeight="1">
      <c r="A16" s="147" t="s">
        <v>446</v>
      </c>
      <c r="B16" s="758">
        <v>1780.8997230989958</v>
      </c>
      <c r="C16" s="758">
        <v>2901.1810345821323</v>
      </c>
      <c r="D16" s="758">
        <v>2911.7100772594749</v>
      </c>
      <c r="E16" s="758">
        <v>3015.5693906705537</v>
      </c>
      <c r="F16" s="758">
        <v>5958.1812944606409</v>
      </c>
      <c r="G16" s="758">
        <v>8585.4148367346934</v>
      </c>
      <c r="H16" s="758">
        <v>6991.9955335276964</v>
      </c>
      <c r="I16" s="758">
        <v>9212.9527711370265</v>
      </c>
    </row>
    <row r="17" spans="1:9" s="154" customFormat="1" ht="21" customHeight="1">
      <c r="A17" s="147" t="s">
        <v>447</v>
      </c>
      <c r="B17" s="758">
        <v>344.65321090387374</v>
      </c>
      <c r="C17" s="758">
        <v>44.947422190201728</v>
      </c>
      <c r="D17" s="758">
        <v>220.99797084548106</v>
      </c>
      <c r="E17" s="758">
        <v>43.251034985422734</v>
      </c>
      <c r="F17" s="758">
        <v>1242.5823746355684</v>
      </c>
      <c r="G17" s="758">
        <v>444.01634985422743</v>
      </c>
      <c r="H17" s="758">
        <v>294.56218658892129</v>
      </c>
      <c r="I17" s="758">
        <v>133.44300145772596</v>
      </c>
    </row>
    <row r="18" spans="1:9" s="154" customFormat="1" ht="21" customHeight="1">
      <c r="A18" s="147" t="s">
        <v>448</v>
      </c>
      <c r="B18" s="758">
        <v>6529.7022424677189</v>
      </c>
      <c r="C18" s="758">
        <v>5881.8490043227666</v>
      </c>
      <c r="D18" s="758">
        <v>5753.1892040816329</v>
      </c>
      <c r="E18" s="758">
        <v>8143.767647230321</v>
      </c>
      <c r="F18" s="758">
        <v>7092.4926457725951</v>
      </c>
      <c r="G18" s="758">
        <v>6961.1961516034989</v>
      </c>
      <c r="H18" s="758">
        <v>8933.4672230320703</v>
      </c>
      <c r="I18" s="758">
        <v>8942.1373323615171</v>
      </c>
    </row>
    <row r="19" spans="1:9" s="154" customFormat="1" ht="21" customHeight="1">
      <c r="A19" s="147" t="s">
        <v>449</v>
      </c>
      <c r="B19" s="758">
        <v>4762.9371621233859</v>
      </c>
      <c r="C19" s="758">
        <v>5332.4623703170037</v>
      </c>
      <c r="D19" s="758">
        <v>5262.0853498542274</v>
      </c>
      <c r="E19" s="758">
        <v>7746.3439912536451</v>
      </c>
      <c r="F19" s="758">
        <v>6972.1152682215743</v>
      </c>
      <c r="G19" s="758">
        <v>5806.1035306122449</v>
      </c>
      <c r="H19" s="758">
        <v>7976.3191341107868</v>
      </c>
      <c r="I19" s="758">
        <v>7864.1420276967938</v>
      </c>
    </row>
    <row r="20" spans="1:9" s="154" customFormat="1" ht="21" customHeight="1">
      <c r="A20" s="147" t="s">
        <v>450</v>
      </c>
      <c r="B20" s="758">
        <v>1766.7650803443328</v>
      </c>
      <c r="C20" s="758">
        <v>549.38663400576377</v>
      </c>
      <c r="D20" s="758">
        <v>491.10385422740524</v>
      </c>
      <c r="E20" s="758">
        <v>397.42365597667634</v>
      </c>
      <c r="F20" s="758">
        <v>120.37737755102042</v>
      </c>
      <c r="G20" s="758">
        <v>1155.0926209912536</v>
      </c>
      <c r="H20" s="758">
        <v>957.14808892128281</v>
      </c>
      <c r="I20" s="758">
        <v>1077.9953046647229</v>
      </c>
    </row>
    <row r="21" spans="1:9" s="154" customFormat="1" ht="21" customHeight="1">
      <c r="A21" s="147" t="s">
        <v>40</v>
      </c>
      <c r="B21" s="758">
        <v>3245.470461979914</v>
      </c>
      <c r="C21" s="758">
        <v>2996.4036527377525</v>
      </c>
      <c r="D21" s="758">
        <v>5093.2834868804657</v>
      </c>
      <c r="E21" s="758">
        <v>6156.9261530612248</v>
      </c>
      <c r="F21" s="758">
        <v>6815.0688017492703</v>
      </c>
      <c r="G21" s="758">
        <v>6785.5098848396501</v>
      </c>
      <c r="H21" s="758">
        <v>7676.277224489796</v>
      </c>
      <c r="I21" s="758">
        <v>8270.0750451895055</v>
      </c>
    </row>
    <row r="22" spans="1:9" s="154" customFormat="1" ht="21" customHeight="1">
      <c r="A22" s="147" t="s">
        <v>451</v>
      </c>
      <c r="B22" s="758">
        <v>-17316.038162123383</v>
      </c>
      <c r="C22" s="758">
        <v>-15968.817146974063</v>
      </c>
      <c r="D22" s="758">
        <v>-17898.978115160349</v>
      </c>
      <c r="E22" s="758">
        <v>-20035.172940233238</v>
      </c>
      <c r="F22" s="758">
        <v>-27518.183233236148</v>
      </c>
      <c r="G22" s="758">
        <v>-28094.330739067056</v>
      </c>
      <c r="H22" s="758">
        <v>-30794.253040816329</v>
      </c>
      <c r="I22" s="758">
        <v>-31250.873740524785</v>
      </c>
    </row>
    <row r="23" spans="1:9" s="154" customFormat="1" ht="21" customHeight="1">
      <c r="A23" s="146" t="s">
        <v>58</v>
      </c>
      <c r="B23" s="758">
        <v>7321.795282639885</v>
      </c>
      <c r="C23" s="758">
        <v>8783.8066354466846</v>
      </c>
      <c r="D23" s="758">
        <v>8744.8050189504374</v>
      </c>
      <c r="E23" s="758">
        <v>7694.1853790087462</v>
      </c>
      <c r="F23" s="758">
        <v>8817.5598965014578</v>
      </c>
      <c r="G23" s="758">
        <v>8968.676620991253</v>
      </c>
      <c r="H23" s="758">
        <v>8677.5206690962095</v>
      </c>
      <c r="I23" s="758">
        <v>9395.3991880466474</v>
      </c>
    </row>
    <row r="24" spans="1:9" s="154" customFormat="1" ht="21" customHeight="1">
      <c r="A24" s="146" t="s">
        <v>64</v>
      </c>
      <c r="B24" s="758">
        <v>46.218269727403161</v>
      </c>
      <c r="C24" s="758">
        <v>35.573060518731992</v>
      </c>
      <c r="D24" s="758">
        <v>8.0388644314868802</v>
      </c>
      <c r="E24" s="758">
        <v>2.9154518950437319E-6</v>
      </c>
      <c r="F24" s="758">
        <v>2.9154518950437319E-6</v>
      </c>
      <c r="G24" s="758">
        <v>2.9154518950437319E-6</v>
      </c>
      <c r="H24" s="758">
        <v>2.9154518950437319E-6</v>
      </c>
      <c r="I24" s="758">
        <v>2.9154518950437319E-6</v>
      </c>
    </row>
    <row r="25" spans="1:9" s="154" customFormat="1" ht="21" customHeight="1">
      <c r="A25" s="146" t="s">
        <v>452</v>
      </c>
      <c r="B25" s="758">
        <v>17725.794281205166</v>
      </c>
      <c r="C25" s="758">
        <v>8252.7186167146974</v>
      </c>
      <c r="D25" s="758">
        <v>9788.2844723032085</v>
      </c>
      <c r="E25" s="758">
        <v>5404.9706239067045</v>
      </c>
      <c r="F25" s="758">
        <v>7069.8052696793002</v>
      </c>
      <c r="G25" s="758">
        <v>14818.098862973762</v>
      </c>
      <c r="H25" s="758">
        <v>3310.8637696793003</v>
      </c>
      <c r="I25" s="758">
        <v>3314.646835276968</v>
      </c>
    </row>
    <row r="26" spans="1:9" s="154" customFormat="1" ht="21" customHeight="1">
      <c r="A26" s="146" t="s">
        <v>75</v>
      </c>
      <c r="B26" s="758">
        <v>16376.676652797703</v>
      </c>
      <c r="C26" s="758">
        <v>15185.761740634007</v>
      </c>
      <c r="D26" s="758">
        <v>14210.497402332363</v>
      </c>
      <c r="E26" s="758">
        <v>13423.561288629737</v>
      </c>
      <c r="F26" s="758">
        <v>13158.298074344024</v>
      </c>
      <c r="G26" s="758">
        <v>12807.426135568514</v>
      </c>
      <c r="H26" s="758">
        <v>13581.576948979593</v>
      </c>
      <c r="I26" s="758">
        <v>13279.473013119536</v>
      </c>
    </row>
    <row r="27" spans="1:9" s="155" customFormat="1" ht="43.5" customHeight="1" thickBot="1">
      <c r="A27" s="148" t="s">
        <v>453</v>
      </c>
      <c r="B27" s="759">
        <v>2989.4799756097559</v>
      </c>
      <c r="C27" s="759">
        <v>5667.7216815561951</v>
      </c>
      <c r="D27" s="759">
        <v>4976.9253760932943</v>
      </c>
      <c r="E27" s="759">
        <v>4660.630265306123</v>
      </c>
      <c r="F27" s="759">
        <v>3963.9863892128278</v>
      </c>
      <c r="G27" s="759">
        <v>3915.0821326530613</v>
      </c>
      <c r="H27" s="759">
        <v>3898.163801749271</v>
      </c>
      <c r="I27" s="759">
        <v>6689.2110758017488</v>
      </c>
    </row>
    <row r="28" spans="1:9" ht="24" customHeight="1" thickTop="1" thickBot="1">
      <c r="A28" s="63" t="s">
        <v>454</v>
      </c>
      <c r="B28" s="757">
        <v>994381.67057819222</v>
      </c>
      <c r="C28" s="757">
        <v>1032329.504386167</v>
      </c>
      <c r="D28" s="757">
        <v>1091872.1406938776</v>
      </c>
      <c r="E28" s="757">
        <v>1289107.5864591836</v>
      </c>
      <c r="F28" s="757">
        <v>1548501.8998206998</v>
      </c>
      <c r="G28" s="757">
        <v>1533662.2207755104</v>
      </c>
      <c r="H28" s="757">
        <v>1602814.081383382</v>
      </c>
      <c r="I28" s="757">
        <v>1683777.7387084551</v>
      </c>
    </row>
    <row r="29" spans="1:9" s="154" customFormat="1" ht="21" customHeight="1" thickTop="1">
      <c r="A29" s="146" t="s">
        <v>455</v>
      </c>
      <c r="B29" s="758">
        <v>895441.89558967005</v>
      </c>
      <c r="C29" s="758">
        <v>980938.39648559073</v>
      </c>
      <c r="D29" s="758">
        <v>1051026.6977361515</v>
      </c>
      <c r="E29" s="758">
        <v>1205105.1490043732</v>
      </c>
      <c r="F29" s="758">
        <v>1328312.795654519</v>
      </c>
      <c r="G29" s="758">
        <v>1304985.4636749271</v>
      </c>
      <c r="H29" s="758">
        <v>1398792.1875889215</v>
      </c>
      <c r="I29" s="758">
        <v>1448002.0064956266</v>
      </c>
    </row>
    <row r="30" spans="1:9" s="154" customFormat="1" ht="21" customHeight="1">
      <c r="A30" s="147" t="s">
        <v>456</v>
      </c>
      <c r="B30" s="758">
        <v>319342.11132137734</v>
      </c>
      <c r="C30" s="758">
        <v>335205.06904755044</v>
      </c>
      <c r="D30" s="758">
        <v>348494.37834256556</v>
      </c>
      <c r="E30" s="758">
        <v>393151.53876530612</v>
      </c>
      <c r="F30" s="758">
        <v>411489.71838338196</v>
      </c>
      <c r="G30" s="758">
        <v>379424.05259766767</v>
      </c>
      <c r="H30" s="758">
        <v>413692.65751311951</v>
      </c>
      <c r="I30" s="758">
        <v>451663.06804373179</v>
      </c>
    </row>
    <row r="31" spans="1:9" s="154" customFormat="1" ht="21" customHeight="1">
      <c r="A31" s="147" t="s">
        <v>457</v>
      </c>
      <c r="B31" s="758">
        <v>337209.22171879484</v>
      </c>
      <c r="C31" s="758">
        <v>336740.08123342943</v>
      </c>
      <c r="D31" s="758">
        <v>363606.29612827994</v>
      </c>
      <c r="E31" s="758">
        <v>421033.16802186595</v>
      </c>
      <c r="F31" s="758">
        <v>421482.29219096206</v>
      </c>
      <c r="G31" s="758">
        <v>415287.36864723038</v>
      </c>
      <c r="H31" s="758">
        <v>443949.81435860059</v>
      </c>
      <c r="I31" s="758">
        <v>445306.51376676385</v>
      </c>
    </row>
    <row r="32" spans="1:9" s="154" customFormat="1" ht="21" customHeight="1">
      <c r="A32" s="147" t="s">
        <v>458</v>
      </c>
      <c r="B32" s="758">
        <v>192866.26084648492</v>
      </c>
      <c r="C32" s="758">
        <v>256053.65925936599</v>
      </c>
      <c r="D32" s="758">
        <v>279537.05798979587</v>
      </c>
      <c r="E32" s="758">
        <v>86001.434504373188</v>
      </c>
      <c r="F32" s="758">
        <v>62037.978110787168</v>
      </c>
      <c r="G32" s="758">
        <v>48047.040813411084</v>
      </c>
      <c r="H32" s="758">
        <v>12945.779371720115</v>
      </c>
      <c r="I32" s="758">
        <v>8477.1000670553931</v>
      </c>
    </row>
    <row r="33" spans="1:9" s="154" customFormat="1" ht="21" customHeight="1">
      <c r="A33" s="147" t="s">
        <v>459</v>
      </c>
      <c r="B33" s="758">
        <v>13473.547515064563</v>
      </c>
      <c r="C33" s="758">
        <v>15497.71337608069</v>
      </c>
      <c r="D33" s="758">
        <v>23848.436689504375</v>
      </c>
      <c r="E33" s="758">
        <v>42740.082762390673</v>
      </c>
      <c r="F33" s="758">
        <v>36464.945074344025</v>
      </c>
      <c r="G33" s="758">
        <v>37833.907639941695</v>
      </c>
      <c r="H33" s="758">
        <v>38325.938692419826</v>
      </c>
      <c r="I33" s="758">
        <v>38394.649704081639</v>
      </c>
    </row>
    <row r="34" spans="1:9" s="154" customFormat="1" ht="21" customHeight="1">
      <c r="A34" s="147" t="s">
        <v>460</v>
      </c>
      <c r="B34" s="758">
        <v>20200</v>
      </c>
      <c r="C34" s="758">
        <v>20000</v>
      </c>
      <c r="D34" s="758">
        <v>16000</v>
      </c>
      <c r="E34" s="758">
        <v>246700.72768658891</v>
      </c>
      <c r="F34" s="758">
        <v>377199.68950437318</v>
      </c>
      <c r="G34" s="758">
        <v>403016.59912536445</v>
      </c>
      <c r="H34" s="758">
        <v>466342.62208892131</v>
      </c>
      <c r="I34" s="758">
        <v>479754.68944752187</v>
      </c>
    </row>
    <row r="35" spans="1:9" s="154" customFormat="1" ht="21" customHeight="1">
      <c r="A35" s="147" t="s">
        <v>461</v>
      </c>
      <c r="B35" s="758">
        <v>12350.754187948349</v>
      </c>
      <c r="C35" s="758">
        <v>17441.873567723342</v>
      </c>
      <c r="D35" s="758">
        <v>19540.528586005828</v>
      </c>
      <c r="E35" s="758">
        <v>15478.197263848399</v>
      </c>
      <c r="F35" s="758">
        <v>19638.172390670552</v>
      </c>
      <c r="G35" s="758">
        <v>21376.494851311956</v>
      </c>
      <c r="H35" s="758">
        <v>23535.37556413994</v>
      </c>
      <c r="I35" s="758">
        <v>24405.985466472306</v>
      </c>
    </row>
    <row r="36" spans="1:9" s="154" customFormat="1" ht="21" customHeight="1">
      <c r="A36" s="146" t="s">
        <v>462</v>
      </c>
      <c r="B36" s="758">
        <v>2313.345888091822</v>
      </c>
      <c r="C36" s="758">
        <v>3181.0759827089337</v>
      </c>
      <c r="D36" s="758">
        <v>81.597873177842573</v>
      </c>
      <c r="E36" s="758">
        <v>85.348460641399399</v>
      </c>
      <c r="F36" s="758">
        <v>142.89757434402333</v>
      </c>
      <c r="G36" s="758">
        <v>30.74117201166181</v>
      </c>
      <c r="H36" s="758">
        <v>88.785924198250726</v>
      </c>
      <c r="I36" s="758">
        <v>41.633008746355685</v>
      </c>
    </row>
    <row r="37" spans="1:9" s="154" customFormat="1" ht="21" customHeight="1">
      <c r="A37" s="146" t="s">
        <v>463</v>
      </c>
      <c r="B37" s="758">
        <v>51906.52645624103</v>
      </c>
      <c r="C37" s="758">
        <v>4163.5886484149851</v>
      </c>
      <c r="D37" s="758">
        <v>4319.9595116618075</v>
      </c>
      <c r="E37" s="758">
        <v>14162.935520408164</v>
      </c>
      <c r="F37" s="758">
        <v>16985.467733236153</v>
      </c>
      <c r="G37" s="758">
        <v>19232.288048104958</v>
      </c>
      <c r="H37" s="758">
        <v>15384.792293002914</v>
      </c>
      <c r="I37" s="758">
        <v>31715.35081778426</v>
      </c>
    </row>
    <row r="38" spans="1:9" s="154" customFormat="1" ht="21" customHeight="1">
      <c r="A38" s="146" t="s">
        <v>464</v>
      </c>
      <c r="B38" s="758">
        <v>33092.620760401718</v>
      </c>
      <c r="C38" s="758">
        <v>32131.988118155616</v>
      </c>
      <c r="D38" s="758">
        <v>23623.431358600585</v>
      </c>
      <c r="E38" s="758">
        <v>27940.690683673467</v>
      </c>
      <c r="F38" s="758">
        <v>30365.224103498542</v>
      </c>
      <c r="G38" s="758">
        <v>38646.851479591838</v>
      </c>
      <c r="H38" s="758">
        <v>39328.843655976678</v>
      </c>
      <c r="I38" s="758">
        <v>49676.230211370261</v>
      </c>
    </row>
    <row r="39" spans="1:9" s="154" customFormat="1" ht="21" customHeight="1">
      <c r="A39" s="146" t="s">
        <v>129</v>
      </c>
      <c r="B39" s="758">
        <v>9293.3893873744619</v>
      </c>
      <c r="C39" s="758">
        <v>10115.712792507205</v>
      </c>
      <c r="D39" s="758">
        <v>11104.235756559769</v>
      </c>
      <c r="E39" s="758">
        <v>20248.21498688047</v>
      </c>
      <c r="F39" s="758">
        <v>24124.016957725948</v>
      </c>
      <c r="G39" s="758">
        <v>23506.130042274053</v>
      </c>
      <c r="H39" s="758">
        <v>25018.181192419823</v>
      </c>
      <c r="I39" s="758">
        <v>25183.504072886299</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0</v>
      </c>
      <c r="C41" s="758">
        <v>0</v>
      </c>
      <c r="D41" s="758">
        <v>0</v>
      </c>
      <c r="E41" s="758">
        <v>0</v>
      </c>
      <c r="F41" s="758">
        <v>10308.887868804664</v>
      </c>
      <c r="G41" s="758">
        <v>10409.723129737609</v>
      </c>
      <c r="H41" s="758">
        <v>10310.374150145773</v>
      </c>
      <c r="I41" s="758">
        <v>10414.895125364432</v>
      </c>
    </row>
    <row r="42" spans="1:9" s="155" customFormat="1" ht="43.5" customHeight="1" thickBot="1">
      <c r="A42" s="148" t="s">
        <v>110</v>
      </c>
      <c r="B42" s="759">
        <v>2333.8924949784791</v>
      </c>
      <c r="C42" s="759">
        <v>1798.7423587896253</v>
      </c>
      <c r="D42" s="759">
        <v>1716.2184577259472</v>
      </c>
      <c r="E42" s="759">
        <v>21565.247801749269</v>
      </c>
      <c r="F42" s="759">
        <v>138262.60992857142</v>
      </c>
      <c r="G42" s="759">
        <v>136851.02322886299</v>
      </c>
      <c r="H42" s="759">
        <v>113890.9165787172</v>
      </c>
      <c r="I42" s="759">
        <v>118744.11897667637</v>
      </c>
    </row>
    <row r="43" spans="1:9" ht="24" customHeight="1" thickTop="1" thickBot="1">
      <c r="A43" s="63" t="s">
        <v>466</v>
      </c>
      <c r="B43" s="757">
        <v>104542.9075308465</v>
      </c>
      <c r="C43" s="757">
        <v>94434.219182997113</v>
      </c>
      <c r="D43" s="757">
        <v>109094.99396647231</v>
      </c>
      <c r="E43" s="757">
        <v>130393.6244606414</v>
      </c>
      <c r="F43" s="757">
        <v>140050.08680903789</v>
      </c>
      <c r="G43" s="757">
        <v>138812.19965597667</v>
      </c>
      <c r="H43" s="757">
        <v>158391.59328862975</v>
      </c>
      <c r="I43" s="757">
        <v>161410.26211953355</v>
      </c>
    </row>
    <row r="44" spans="1:9" s="154" customFormat="1" ht="21" customHeight="1" thickTop="1">
      <c r="A44" s="146" t="s">
        <v>150</v>
      </c>
      <c r="B44" s="758">
        <v>45270.87517934003</v>
      </c>
      <c r="C44" s="758">
        <v>45466.57060518732</v>
      </c>
      <c r="D44" s="758">
        <v>45996.793002915452</v>
      </c>
      <c r="E44" s="758">
        <v>45996.793002915452</v>
      </c>
      <c r="F44" s="758">
        <v>42941.399416909619</v>
      </c>
      <c r="G44" s="758">
        <v>42941.399416909619</v>
      </c>
      <c r="H44" s="758">
        <v>42941.399416909619</v>
      </c>
      <c r="I44" s="758">
        <v>42951.603498542274</v>
      </c>
    </row>
    <row r="45" spans="1:9" s="154" customFormat="1" ht="21" customHeight="1">
      <c r="A45" s="146" t="s">
        <v>154</v>
      </c>
      <c r="B45" s="758">
        <v>0</v>
      </c>
      <c r="C45" s="758">
        <v>0</v>
      </c>
      <c r="D45" s="758">
        <v>0</v>
      </c>
      <c r="E45" s="758">
        <v>0</v>
      </c>
      <c r="F45" s="758">
        <v>0</v>
      </c>
      <c r="G45" s="758">
        <v>0</v>
      </c>
      <c r="H45" s="758">
        <v>0</v>
      </c>
      <c r="I45" s="758">
        <v>0</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30743.861087517937</v>
      </c>
      <c r="C47" s="758">
        <v>33739.299384726226</v>
      </c>
      <c r="D47" s="758">
        <v>43360.485456268223</v>
      </c>
      <c r="E47" s="758">
        <v>63098.20096209913</v>
      </c>
      <c r="F47" s="758">
        <v>84396.831456268221</v>
      </c>
      <c r="G47" s="758">
        <v>91388.38371720117</v>
      </c>
      <c r="H47" s="758">
        <v>91388.38371720117</v>
      </c>
      <c r="I47" s="758">
        <v>91388.38371720117</v>
      </c>
    </row>
    <row r="48" spans="1:9" s="154" customFormat="1" ht="21" customHeight="1">
      <c r="A48" s="146" t="s">
        <v>166</v>
      </c>
      <c r="B48" s="758">
        <v>28528.171263988523</v>
      </c>
      <c r="C48" s="758">
        <v>15228.349193083575</v>
      </c>
      <c r="D48" s="758">
        <v>19737.715507288627</v>
      </c>
      <c r="E48" s="758">
        <v>21298.630495626821</v>
      </c>
      <c r="F48" s="758">
        <v>12711.855935860058</v>
      </c>
      <c r="G48" s="758">
        <v>4482.4165218658891</v>
      </c>
      <c r="H48" s="758">
        <v>24061.810154518949</v>
      </c>
      <c r="I48" s="758">
        <v>27070.27490379009</v>
      </c>
    </row>
    <row r="49" spans="1:9" s="154" customFormat="1" ht="21" customHeight="1">
      <c r="A49" s="147" t="s">
        <v>468</v>
      </c>
      <c r="B49" s="758">
        <v>25.981169296987087</v>
      </c>
      <c r="C49" s="758">
        <v>26.09347982708934</v>
      </c>
      <c r="D49" s="758">
        <v>26.397725947521867</v>
      </c>
      <c r="E49" s="758">
        <v>0</v>
      </c>
      <c r="F49" s="758">
        <v>0</v>
      </c>
      <c r="G49" s="758">
        <v>0</v>
      </c>
      <c r="H49" s="758">
        <v>0</v>
      </c>
      <c r="I49" s="758">
        <v>24061.810153061222</v>
      </c>
    </row>
    <row r="50" spans="1:9" s="155" customFormat="1" ht="40.5" customHeight="1" thickBot="1">
      <c r="A50" s="149" t="s">
        <v>469</v>
      </c>
      <c r="B50" s="759">
        <v>28502.190094691534</v>
      </c>
      <c r="C50" s="759">
        <v>15202.255713256485</v>
      </c>
      <c r="D50" s="759">
        <v>19711.317781341106</v>
      </c>
      <c r="E50" s="759">
        <v>21298.630495626821</v>
      </c>
      <c r="F50" s="759">
        <v>12711.855935860058</v>
      </c>
      <c r="G50" s="759">
        <v>4482.4165218658891</v>
      </c>
      <c r="H50" s="759">
        <v>24061.810154518949</v>
      </c>
      <c r="I50" s="759">
        <v>3008.4647507288632</v>
      </c>
    </row>
    <row r="51" spans="1:9" ht="24" customHeight="1" thickTop="1" thickBot="1">
      <c r="A51" s="63" t="s">
        <v>470</v>
      </c>
      <c r="B51" s="757">
        <v>1098924.5781090388</v>
      </c>
      <c r="C51" s="757">
        <v>1126763.7235691643</v>
      </c>
      <c r="D51" s="757">
        <v>1200967.1346603499</v>
      </c>
      <c r="E51" s="757">
        <v>1419501.2109198251</v>
      </c>
      <c r="F51" s="757">
        <v>1688551.9866297378</v>
      </c>
      <c r="G51" s="757">
        <v>1672474.4204314868</v>
      </c>
      <c r="H51" s="757">
        <v>1761205.6746720118</v>
      </c>
      <c r="I51" s="757">
        <v>1845188.0008279884</v>
      </c>
    </row>
    <row r="52" spans="1:9" s="154" customFormat="1" ht="24" customHeight="1" thickTop="1">
      <c r="A52" s="150" t="s">
        <v>471</v>
      </c>
      <c r="B52" s="758">
        <v>138121.75630129126</v>
      </c>
      <c r="C52" s="758">
        <v>135076.60686743516</v>
      </c>
      <c r="D52" s="758">
        <v>188137.05241253643</v>
      </c>
      <c r="E52" s="758">
        <v>170075.01900583092</v>
      </c>
      <c r="F52" s="758">
        <v>272467.69420116616</v>
      </c>
      <c r="G52" s="758">
        <v>285520.41439358599</v>
      </c>
      <c r="H52" s="758">
        <v>274713.6458046647</v>
      </c>
      <c r="I52" s="758">
        <v>245773.87456705538</v>
      </c>
    </row>
    <row r="53" spans="1:9" s="155" customFormat="1" ht="21" customHeight="1">
      <c r="A53" s="149" t="s">
        <v>472</v>
      </c>
      <c r="B53" s="759">
        <v>10767.913827833572</v>
      </c>
      <c r="C53" s="759">
        <v>13602.092491354468</v>
      </c>
      <c r="D53" s="759">
        <v>8831.328548104957</v>
      </c>
      <c r="E53" s="759">
        <v>11022.867536443149</v>
      </c>
      <c r="F53" s="759">
        <v>18754.645957725945</v>
      </c>
      <c r="G53" s="759">
        <v>18496.554268221575</v>
      </c>
      <c r="H53" s="759">
        <v>18983.106619533526</v>
      </c>
      <c r="I53" s="759">
        <v>21660.519817784258</v>
      </c>
    </row>
    <row r="54" spans="1:9" s="155" customFormat="1" ht="21" customHeight="1">
      <c r="A54" s="149" t="s">
        <v>473</v>
      </c>
      <c r="B54" s="759">
        <v>95340.712807747492</v>
      </c>
      <c r="C54" s="759">
        <v>96430.988681556206</v>
      </c>
      <c r="D54" s="759">
        <v>157792.83164723031</v>
      </c>
      <c r="E54" s="759">
        <v>135954.66373760931</v>
      </c>
      <c r="F54" s="759">
        <v>230780.7324533528</v>
      </c>
      <c r="G54" s="759">
        <v>244444.9111239067</v>
      </c>
      <c r="H54" s="759">
        <v>233466.28155830904</v>
      </c>
      <c r="I54" s="759">
        <v>201970.90705393589</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29801.272896700142</v>
      </c>
      <c r="C56" s="759">
        <v>22877.005345821326</v>
      </c>
      <c r="D56" s="759">
        <v>20975.873587463557</v>
      </c>
      <c r="E56" s="759">
        <v>19319.994632653063</v>
      </c>
      <c r="F56" s="759">
        <v>19136.589890670552</v>
      </c>
      <c r="G56" s="759">
        <v>18783.223102040818</v>
      </c>
      <c r="H56" s="759">
        <v>18450.676727405247</v>
      </c>
      <c r="I56" s="759">
        <v>18338.034855685131</v>
      </c>
    </row>
    <row r="57" spans="1:9" s="155" customFormat="1" ht="21" customHeight="1">
      <c r="A57" s="149" t="s">
        <v>476</v>
      </c>
      <c r="B57" s="759">
        <v>2211.8567704447632</v>
      </c>
      <c r="C57" s="759">
        <v>2166.5203501440924</v>
      </c>
      <c r="D57" s="759">
        <v>537.01862973760933</v>
      </c>
      <c r="E57" s="759">
        <v>3777.4931005830904</v>
      </c>
      <c r="F57" s="759">
        <v>3795.7258994169097</v>
      </c>
      <c r="G57" s="759">
        <v>3795.7258994169097</v>
      </c>
      <c r="H57" s="759">
        <v>3813.5808994169092</v>
      </c>
      <c r="I57" s="759">
        <v>3804.4128396501455</v>
      </c>
    </row>
    <row r="58" spans="1:9" s="155" customFormat="1" ht="61.5" customHeight="1" thickBot="1">
      <c r="A58" s="148" t="s">
        <v>477</v>
      </c>
      <c r="B58" s="759">
        <v>1907196.4880717359</v>
      </c>
      <c r="C58" s="759">
        <v>2421573.5523040346</v>
      </c>
      <c r="D58" s="759">
        <v>2228735.5062900875</v>
      </c>
      <c r="E58" s="759">
        <v>2584462.0001064143</v>
      </c>
      <c r="F58" s="759">
        <v>3211483.8443658887</v>
      </c>
      <c r="G58" s="759">
        <v>3423817.2051676381</v>
      </c>
      <c r="H58" s="759">
        <v>4462383.8732507285</v>
      </c>
      <c r="I58" s="759">
        <v>4440969.962689504</v>
      </c>
    </row>
    <row r="59" spans="1:9" ht="31.5" customHeight="1" thickTop="1" thickBot="1">
      <c r="A59" s="151" t="s">
        <v>478</v>
      </c>
      <c r="B59" s="757"/>
      <c r="C59" s="757"/>
      <c r="D59" s="757"/>
      <c r="E59" s="757"/>
      <c r="F59" s="757"/>
      <c r="G59" s="757"/>
      <c r="H59" s="757"/>
      <c r="I59" s="757"/>
    </row>
    <row r="60" spans="1:9" ht="30" customHeight="1" thickTop="1">
      <c r="A60" s="71" t="s">
        <v>479</v>
      </c>
      <c r="B60" s="760">
        <v>70832.331315638454</v>
      </c>
      <c r="C60" s="760">
        <v>49744.659093659946</v>
      </c>
      <c r="D60" s="760">
        <v>58006.484899416908</v>
      </c>
      <c r="E60" s="760">
        <v>78378.130752186582</v>
      </c>
      <c r="F60" s="760">
        <v>89821.853262390679</v>
      </c>
      <c r="G60" s="760">
        <v>16508.205689504375</v>
      </c>
      <c r="H60" s="760">
        <v>108850.78317930028</v>
      </c>
      <c r="I60" s="760">
        <v>18101.933438775512</v>
      </c>
    </row>
    <row r="61" spans="1:9" ht="21" customHeight="1">
      <c r="A61" s="68" t="s">
        <v>480</v>
      </c>
      <c r="B61" s="760">
        <v>-17093.390490674319</v>
      </c>
      <c r="C61" s="760">
        <v>-8945.5236224783857</v>
      </c>
      <c r="D61" s="760">
        <v>-9060.7384037900883</v>
      </c>
      <c r="E61" s="760">
        <v>-9802.9433644314886</v>
      </c>
      <c r="F61" s="760">
        <v>-11801.041376093295</v>
      </c>
      <c r="G61" s="760">
        <v>-2668.9243819241983</v>
      </c>
      <c r="H61" s="760">
        <v>-22120.901950437317</v>
      </c>
      <c r="I61" s="760">
        <v>-4239.7832099125362</v>
      </c>
    </row>
    <row r="62" spans="1:9" ht="21.75" customHeight="1">
      <c r="A62" s="66" t="s">
        <v>481</v>
      </c>
      <c r="B62" s="760">
        <v>53738.940824964135</v>
      </c>
      <c r="C62" s="760">
        <v>40799.135471181558</v>
      </c>
      <c r="D62" s="760">
        <v>48945.746495626823</v>
      </c>
      <c r="E62" s="760">
        <v>68575.187387755112</v>
      </c>
      <c r="F62" s="760">
        <v>78020.811886297379</v>
      </c>
      <c r="G62" s="760">
        <v>13839.281307580175</v>
      </c>
      <c r="H62" s="760">
        <v>86729.881228862971</v>
      </c>
      <c r="I62" s="760">
        <v>13862.150228862973</v>
      </c>
    </row>
    <row r="63" spans="1:9">
      <c r="A63" s="71" t="s">
        <v>482</v>
      </c>
      <c r="B63" s="760">
        <v>37272.371440459108</v>
      </c>
      <c r="C63" s="760">
        <v>37725.981440922187</v>
      </c>
      <c r="D63" s="760">
        <v>35423.951673469383</v>
      </c>
      <c r="E63" s="760">
        <v>29526.894239067053</v>
      </c>
      <c r="F63" s="760">
        <v>32151.843223032069</v>
      </c>
      <c r="G63" s="760">
        <v>5356.9744693877547</v>
      </c>
      <c r="H63" s="760">
        <v>33516.910674927109</v>
      </c>
      <c r="I63" s="760">
        <v>4160.3909999999996</v>
      </c>
    </row>
    <row r="64" spans="1:9">
      <c r="A64" s="68" t="s">
        <v>483</v>
      </c>
      <c r="B64" s="760">
        <v>-8510.8909426111895</v>
      </c>
      <c r="C64" s="760">
        <v>-10476.126946685879</v>
      </c>
      <c r="D64" s="760">
        <v>-8637.4982521865895</v>
      </c>
      <c r="E64" s="760">
        <v>-11869.697743440232</v>
      </c>
      <c r="F64" s="760">
        <v>-14874.188870262391</v>
      </c>
      <c r="G64" s="760">
        <v>-2303.6199373177842</v>
      </c>
      <c r="H64" s="760">
        <v>-12464.427672011661</v>
      </c>
      <c r="I64" s="760">
        <v>-2161.3743017492711</v>
      </c>
    </row>
    <row r="65" spans="1:9">
      <c r="A65" s="72" t="s">
        <v>484</v>
      </c>
      <c r="B65" s="760">
        <v>82500.421322812064</v>
      </c>
      <c r="C65" s="760">
        <v>68048.989965417873</v>
      </c>
      <c r="D65" s="760">
        <v>75732.199916909623</v>
      </c>
      <c r="E65" s="760">
        <v>86232.383883381932</v>
      </c>
      <c r="F65" s="760">
        <v>95298.466239067056</v>
      </c>
      <c r="G65" s="760">
        <v>16892.635839650145</v>
      </c>
      <c r="H65" s="760">
        <v>107782.36423177843</v>
      </c>
      <c r="I65" s="760">
        <v>15861.166927113703</v>
      </c>
    </row>
    <row r="66" spans="1:9">
      <c r="A66" s="71" t="s">
        <v>485</v>
      </c>
      <c r="B66" s="760">
        <v>7630.538932568149</v>
      </c>
      <c r="C66" s="760">
        <v>7433.269998559078</v>
      </c>
      <c r="D66" s="760">
        <v>8077.5365612244896</v>
      </c>
      <c r="E66" s="760">
        <v>8759.9685860058307</v>
      </c>
      <c r="F66" s="760">
        <v>16372.391379008744</v>
      </c>
      <c r="G66" s="760">
        <v>2334.4770772594752</v>
      </c>
      <c r="H66" s="760">
        <v>14134.177167638485</v>
      </c>
      <c r="I66" s="760">
        <v>1973.085074344023</v>
      </c>
    </row>
    <row r="67" spans="1:9">
      <c r="A67" s="71" t="s">
        <v>486</v>
      </c>
      <c r="B67" s="760">
        <v>-13072.047591104734</v>
      </c>
      <c r="C67" s="760">
        <v>-12146.211554755044</v>
      </c>
      <c r="D67" s="760">
        <v>-14990.269833819244</v>
      </c>
      <c r="E67" s="760">
        <v>-15947.729071428572</v>
      </c>
      <c r="F67" s="760">
        <v>-30937.834903790088</v>
      </c>
      <c r="G67" s="760">
        <v>-2277.866332361516</v>
      </c>
      <c r="H67" s="760">
        <v>-21663.078744897957</v>
      </c>
      <c r="I67" s="760">
        <v>-2979.6655918367351</v>
      </c>
    </row>
    <row r="68" spans="1:9">
      <c r="A68" s="66" t="s">
        <v>487</v>
      </c>
      <c r="B68" s="760">
        <v>77058.912664275471</v>
      </c>
      <c r="C68" s="760">
        <v>63336.048409221898</v>
      </c>
      <c r="D68" s="760">
        <v>68819.466644314874</v>
      </c>
      <c r="E68" s="760">
        <v>79044.623397959178</v>
      </c>
      <c r="F68" s="760">
        <v>80733.022714285733</v>
      </c>
      <c r="G68" s="760">
        <v>16949.246584548106</v>
      </c>
      <c r="H68" s="760">
        <v>100253.46265451894</v>
      </c>
      <c r="I68" s="760">
        <v>14854.586409620992</v>
      </c>
    </row>
    <row r="69" spans="1:9">
      <c r="A69" s="68" t="s">
        <v>488</v>
      </c>
      <c r="B69" s="760">
        <v>-49302.129837876622</v>
      </c>
      <c r="C69" s="760">
        <v>-46938.714296829974</v>
      </c>
      <c r="D69" s="760">
        <v>-49139.448574344024</v>
      </c>
      <c r="E69" s="760">
        <v>-52208.101724489788</v>
      </c>
      <c r="F69" s="760">
        <v>-63651.939626822154</v>
      </c>
      <c r="G69" s="760">
        <v>-10727.507287172011</v>
      </c>
      <c r="H69" s="760">
        <v>-64635.968835276959</v>
      </c>
      <c r="I69" s="760">
        <v>-11099.843247813413</v>
      </c>
    </row>
    <row r="70" spans="1:9">
      <c r="A70" s="72" t="s">
        <v>489</v>
      </c>
      <c r="B70" s="760">
        <v>27756.782826398852</v>
      </c>
      <c r="C70" s="760">
        <v>16397.334112391931</v>
      </c>
      <c r="D70" s="760">
        <v>19680.018069970847</v>
      </c>
      <c r="E70" s="760">
        <v>26836.521673469386</v>
      </c>
      <c r="F70" s="760">
        <v>17081.083087463558</v>
      </c>
      <c r="G70" s="760">
        <v>6221.7392973760934</v>
      </c>
      <c r="H70" s="760">
        <v>35617.49381924198</v>
      </c>
      <c r="I70" s="760">
        <v>3754.7431618075798</v>
      </c>
    </row>
    <row r="71" spans="1:9">
      <c r="A71" s="72" t="s">
        <v>490</v>
      </c>
      <c r="B71" s="760">
        <v>1807.9886585365853</v>
      </c>
      <c r="C71" s="760">
        <v>-5859.5931585014414</v>
      </c>
      <c r="D71" s="760">
        <v>-16084.666402332363</v>
      </c>
      <c r="E71" s="760">
        <v>-10.163301749271136</v>
      </c>
      <c r="F71" s="760">
        <v>-650.67124927113696</v>
      </c>
      <c r="G71" s="760">
        <v>50.687835276967931</v>
      </c>
      <c r="H71" s="760">
        <v>-111.98193440233236</v>
      </c>
      <c r="I71" s="760">
        <v>-36.839973760932942</v>
      </c>
    </row>
    <row r="72" spans="1:9">
      <c r="A72" s="73" t="s">
        <v>491</v>
      </c>
      <c r="B72" s="760">
        <v>3.9539756097560974</v>
      </c>
      <c r="C72" s="760">
        <v>-5981.0833242074932</v>
      </c>
      <c r="D72" s="760">
        <v>-16177.168278425655</v>
      </c>
      <c r="E72" s="760">
        <v>-26.66224198250729</v>
      </c>
      <c r="F72" s="760">
        <v>-682.8317915451895</v>
      </c>
      <c r="G72" s="760">
        <v>-1.1779533527696793</v>
      </c>
      <c r="H72" s="760">
        <v>-164.83143148688049</v>
      </c>
      <c r="I72" s="760">
        <v>-37.088381924198252</v>
      </c>
    </row>
    <row r="73" spans="1:9">
      <c r="A73" s="73" t="s">
        <v>492</v>
      </c>
      <c r="B73" s="760">
        <v>1804.0346843615496</v>
      </c>
      <c r="C73" s="760">
        <v>121.49016570605187</v>
      </c>
      <c r="D73" s="760">
        <v>92.501874635568512</v>
      </c>
      <c r="E73" s="760">
        <v>16.498941690962102</v>
      </c>
      <c r="F73" s="760">
        <v>32.160542274052474</v>
      </c>
      <c r="G73" s="760">
        <v>51.865788629737608</v>
      </c>
      <c r="H73" s="760">
        <v>52.849497084548105</v>
      </c>
      <c r="I73" s="760">
        <v>0.2484081632653061</v>
      </c>
    </row>
    <row r="74" spans="1:9">
      <c r="A74" s="66" t="s">
        <v>493</v>
      </c>
      <c r="B74" s="760">
        <v>-1672.3543931133427</v>
      </c>
      <c r="C74" s="760">
        <v>5856.7615979827087</v>
      </c>
      <c r="D74" s="760">
        <v>16062.423091836736</v>
      </c>
      <c r="E74" s="760">
        <v>0.39103935860058314</v>
      </c>
      <c r="F74" s="760">
        <v>-3.5494868804664721</v>
      </c>
      <c r="G74" s="760">
        <v>-3.9388658892128277</v>
      </c>
      <c r="H74" s="760">
        <v>-1.6110932944606415</v>
      </c>
      <c r="I74" s="760">
        <v>1.3904752186588922</v>
      </c>
    </row>
    <row r="75" spans="1:9">
      <c r="A75" s="66" t="s">
        <v>494</v>
      </c>
      <c r="B75" s="760">
        <v>2.1226097560975608</v>
      </c>
      <c r="C75" s="760">
        <v>5858.6717478386163</v>
      </c>
      <c r="D75" s="760">
        <v>16069.564620991254</v>
      </c>
      <c r="E75" s="760">
        <v>3.8619766763848395</v>
      </c>
      <c r="F75" s="760">
        <v>-0.39137317784256564</v>
      </c>
      <c r="G75" s="760">
        <v>-2.6389067055393589</v>
      </c>
      <c r="H75" s="760">
        <v>2.5541078717201167</v>
      </c>
      <c r="I75" s="760">
        <v>1.5655510204081633</v>
      </c>
    </row>
    <row r="76" spans="1:9">
      <c r="A76" s="68" t="s">
        <v>495</v>
      </c>
      <c r="B76" s="760">
        <v>-1674.3895695839312</v>
      </c>
      <c r="C76" s="760">
        <v>-1.9101498559077812</v>
      </c>
      <c r="D76" s="760">
        <v>-7.1415306122448987</v>
      </c>
      <c r="E76" s="760">
        <v>-3.4709373177842564</v>
      </c>
      <c r="F76" s="760">
        <v>-3.1581137026239068</v>
      </c>
      <c r="G76" s="760">
        <v>-1.2999591836734692</v>
      </c>
      <c r="H76" s="760">
        <v>-4.1652011661807578</v>
      </c>
      <c r="I76" s="760">
        <v>-0.17507580174927112</v>
      </c>
    </row>
    <row r="77" spans="1:9">
      <c r="A77" s="66" t="s">
        <v>496</v>
      </c>
      <c r="B77" s="760">
        <v>27892.417091822095</v>
      </c>
      <c r="C77" s="760">
        <v>16394.502551873196</v>
      </c>
      <c r="D77" s="760">
        <v>19657.774759475218</v>
      </c>
      <c r="E77" s="760">
        <v>26826.749411078719</v>
      </c>
      <c r="F77" s="760">
        <v>16426.862351311953</v>
      </c>
      <c r="G77" s="760">
        <v>6268.4882667638476</v>
      </c>
      <c r="H77" s="760">
        <v>35503.900791545188</v>
      </c>
      <c r="I77" s="760">
        <v>3719.2936632653063</v>
      </c>
    </row>
    <row r="78" spans="1:9">
      <c r="A78" s="74" t="s">
        <v>497</v>
      </c>
      <c r="B78" s="760">
        <v>51.314909612625534</v>
      </c>
      <c r="C78" s="760">
        <v>-125.58384870317003</v>
      </c>
      <c r="D78" s="760">
        <v>326.09567784256558</v>
      </c>
      <c r="E78" s="760">
        <v>24.171413994169097</v>
      </c>
      <c r="F78" s="760">
        <v>742.28540670553934</v>
      </c>
      <c r="G78" s="760">
        <v>-6.2973760932944606E-4</v>
      </c>
      <c r="H78" s="760">
        <v>-3.4169096209912542E-3</v>
      </c>
      <c r="I78" s="760">
        <v>17.922848396501458</v>
      </c>
    </row>
    <row r="79" spans="1:9">
      <c r="A79" s="72" t="s">
        <v>498</v>
      </c>
      <c r="B79" s="760">
        <v>27943.732001434721</v>
      </c>
      <c r="C79" s="760">
        <v>16268.918703170028</v>
      </c>
      <c r="D79" s="760">
        <v>19983.870437317782</v>
      </c>
      <c r="E79" s="760">
        <v>26850.920825072888</v>
      </c>
      <c r="F79" s="760">
        <v>17169.147758017494</v>
      </c>
      <c r="G79" s="760">
        <v>6268.4876370262382</v>
      </c>
      <c r="H79" s="760">
        <v>35503.89737463557</v>
      </c>
      <c r="I79" s="760">
        <v>3737.2165116618075</v>
      </c>
    </row>
    <row r="80" spans="1:9">
      <c r="A80" s="71" t="s">
        <v>499</v>
      </c>
      <c r="B80" s="760">
        <v>815.25114060258261</v>
      </c>
      <c r="C80" s="760">
        <v>52.139992795389048</v>
      </c>
      <c r="D80" s="760">
        <v>276.28846793002913</v>
      </c>
      <c r="E80" s="760">
        <v>429.77163702623909</v>
      </c>
      <c r="F80" s="760">
        <v>615.06121574344024</v>
      </c>
      <c r="G80" s="760">
        <v>1.0828192419825073</v>
      </c>
      <c r="H80" s="760">
        <v>313.3350816326531</v>
      </c>
      <c r="I80" s="760">
        <v>-1.4782915451895045</v>
      </c>
    </row>
    <row r="81" spans="1:9" ht="21" customHeight="1">
      <c r="A81" s="66" t="s">
        <v>500</v>
      </c>
      <c r="B81" s="760">
        <v>28758.983142037301</v>
      </c>
      <c r="C81" s="760">
        <v>16321.058695965417</v>
      </c>
      <c r="D81" s="760">
        <v>20260.158905247812</v>
      </c>
      <c r="E81" s="760">
        <v>27280.692462099123</v>
      </c>
      <c r="F81" s="760">
        <v>17784.208973760931</v>
      </c>
      <c r="G81" s="760">
        <v>6269.5704562682213</v>
      </c>
      <c r="H81" s="760">
        <v>35817.232456268226</v>
      </c>
      <c r="I81" s="760">
        <v>3735.7382201166183</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28758.983142037301</v>
      </c>
      <c r="C83" s="760">
        <v>16321.058695965417</v>
      </c>
      <c r="D83" s="760">
        <v>20260.158905247812</v>
      </c>
      <c r="E83" s="760">
        <v>27280.692462099123</v>
      </c>
      <c r="F83" s="760">
        <v>17784.208973760931</v>
      </c>
      <c r="G83" s="760">
        <v>6269.5704562682213</v>
      </c>
      <c r="H83" s="760">
        <v>35817.232456268226</v>
      </c>
      <c r="I83" s="760">
        <v>3735.7382201166183</v>
      </c>
    </row>
    <row r="84" spans="1:9" ht="18" customHeight="1" thickBot="1">
      <c r="A84" s="71" t="s">
        <v>503</v>
      </c>
      <c r="B84" s="760">
        <v>-256.79300286944044</v>
      </c>
      <c r="C84" s="760">
        <v>-1118.8029481268013</v>
      </c>
      <c r="D84" s="760">
        <v>-548.84106705539364</v>
      </c>
      <c r="E84" s="760">
        <v>-5982.0619708454806</v>
      </c>
      <c r="F84" s="760">
        <v>-5072.3530408163269</v>
      </c>
      <c r="G84" s="760">
        <v>-1787.1539358600583</v>
      </c>
      <c r="H84" s="760">
        <v>-11755.422309037904</v>
      </c>
      <c r="I84" s="760">
        <v>-727.27346938775509</v>
      </c>
    </row>
    <row r="85" spans="1:9" ht="24" customHeight="1" thickTop="1" thickBot="1">
      <c r="A85" s="63" t="s">
        <v>504</v>
      </c>
      <c r="B85" s="757">
        <v>28502.190139167862</v>
      </c>
      <c r="C85" s="757">
        <v>15202.255747838617</v>
      </c>
      <c r="D85" s="757">
        <v>19711.317838192423</v>
      </c>
      <c r="E85" s="757">
        <v>21298.630491253643</v>
      </c>
      <c r="F85" s="757">
        <v>12711.855932944607</v>
      </c>
      <c r="G85" s="757">
        <v>4482.4165204081628</v>
      </c>
      <c r="H85" s="757">
        <v>24061.810147230321</v>
      </c>
      <c r="I85" s="757">
        <v>3008.4647507288632</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30" sqref="B30"/>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508</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582771.64753658534</v>
      </c>
      <c r="C8" s="757">
        <v>554702.93308501446</v>
      </c>
      <c r="D8" s="757">
        <v>693038.43260932935</v>
      </c>
      <c r="E8" s="757">
        <v>856189.41594169103</v>
      </c>
      <c r="F8" s="757">
        <v>956905.36125655985</v>
      </c>
      <c r="G8" s="757">
        <v>950194.51810932939</v>
      </c>
      <c r="H8" s="757">
        <v>1093229.5736690962</v>
      </c>
      <c r="I8" s="757">
        <v>1141193.509755102</v>
      </c>
    </row>
    <row r="9" spans="1:9" s="154" customFormat="1" ht="21" customHeight="1" thickTop="1">
      <c r="A9" s="146" t="s">
        <v>9</v>
      </c>
      <c r="B9" s="758">
        <v>155887.38079626975</v>
      </c>
      <c r="C9" s="758">
        <v>107732.58127377521</v>
      </c>
      <c r="D9" s="758">
        <v>156908.33280758015</v>
      </c>
      <c r="E9" s="758">
        <v>192808.35054664724</v>
      </c>
      <c r="F9" s="758">
        <v>126052.09125655975</v>
      </c>
      <c r="G9" s="758">
        <v>127112.82105539359</v>
      </c>
      <c r="H9" s="758">
        <v>154279.48916180758</v>
      </c>
      <c r="I9" s="758">
        <v>193998.12927842565</v>
      </c>
    </row>
    <row r="10" spans="1:9" s="154" customFormat="1" ht="21" customHeight="1">
      <c r="A10" s="146" t="s">
        <v>18</v>
      </c>
      <c r="B10" s="758">
        <v>139446.49196269727</v>
      </c>
      <c r="C10" s="758">
        <v>112310.7383443804</v>
      </c>
      <c r="D10" s="758">
        <v>100505.0667696793</v>
      </c>
      <c r="E10" s="758">
        <v>178421.29573615163</v>
      </c>
      <c r="F10" s="758">
        <v>206219.67979883382</v>
      </c>
      <c r="G10" s="758">
        <v>211001.19461953349</v>
      </c>
      <c r="H10" s="758">
        <v>197998.06554081629</v>
      </c>
      <c r="I10" s="758">
        <v>199782.91109329445</v>
      </c>
    </row>
    <row r="11" spans="1:9" s="154" customFormat="1" ht="21" customHeight="1">
      <c r="A11" s="146" t="s">
        <v>27</v>
      </c>
      <c r="B11" s="758">
        <v>262937.9011578192</v>
      </c>
      <c r="C11" s="758">
        <v>316871.87564409216</v>
      </c>
      <c r="D11" s="758">
        <v>414457.79803352774</v>
      </c>
      <c r="E11" s="758">
        <v>460008.25088192424</v>
      </c>
      <c r="F11" s="758">
        <v>577233.32514723029</v>
      </c>
      <c r="G11" s="758">
        <v>559411.04571282805</v>
      </c>
      <c r="H11" s="758">
        <v>700849.55426967924</v>
      </c>
      <c r="I11" s="758">
        <v>708219.24430903792</v>
      </c>
    </row>
    <row r="12" spans="1:9" s="154" customFormat="1" ht="21" customHeight="1">
      <c r="A12" s="147" t="s">
        <v>442</v>
      </c>
      <c r="B12" s="758">
        <v>261227.08239598278</v>
      </c>
      <c r="C12" s="758">
        <v>315954.1113631124</v>
      </c>
      <c r="D12" s="758">
        <v>413560.5189664723</v>
      </c>
      <c r="E12" s="758">
        <v>458420.13710787171</v>
      </c>
      <c r="F12" s="758">
        <v>575024.10295189498</v>
      </c>
      <c r="G12" s="758">
        <v>556945.6632011662</v>
      </c>
      <c r="H12" s="758">
        <v>698214.49865160347</v>
      </c>
      <c r="I12" s="758">
        <v>702476.20608600578</v>
      </c>
    </row>
    <row r="13" spans="1:9" s="154" customFormat="1" ht="21" customHeight="1">
      <c r="A13" s="147" t="s">
        <v>443</v>
      </c>
      <c r="B13" s="758">
        <v>238868.8728866571</v>
      </c>
      <c r="C13" s="758">
        <v>294436.79486455332</v>
      </c>
      <c r="D13" s="758">
        <v>397836.28669096204</v>
      </c>
      <c r="E13" s="758">
        <v>446266.58977988339</v>
      </c>
      <c r="F13" s="758">
        <v>562155.65024198242</v>
      </c>
      <c r="G13" s="758">
        <v>545182.68087609333</v>
      </c>
      <c r="H13" s="758">
        <v>684491.20332361525</v>
      </c>
      <c r="I13" s="758">
        <v>687617.00278571423</v>
      </c>
    </row>
    <row r="14" spans="1:9" s="154" customFormat="1" ht="21" customHeight="1">
      <c r="A14" s="147" t="s">
        <v>444</v>
      </c>
      <c r="B14" s="758">
        <v>22358.209509325683</v>
      </c>
      <c r="C14" s="758">
        <v>21517.316498559077</v>
      </c>
      <c r="D14" s="758">
        <v>15724.232275510205</v>
      </c>
      <c r="E14" s="758">
        <v>12153.547327988337</v>
      </c>
      <c r="F14" s="758">
        <v>12868.452709912537</v>
      </c>
      <c r="G14" s="758">
        <v>11762.982325072886</v>
      </c>
      <c r="H14" s="758">
        <v>13723.295327988339</v>
      </c>
      <c r="I14" s="758">
        <v>14859.203300291545</v>
      </c>
    </row>
    <row r="15" spans="1:9" s="154" customFormat="1" ht="21" customHeight="1">
      <c r="A15" s="147" t="s">
        <v>445</v>
      </c>
      <c r="B15" s="758">
        <v>737.91610473457672</v>
      </c>
      <c r="C15" s="758">
        <v>415.13080835734871</v>
      </c>
      <c r="D15" s="758">
        <v>573.60014431486888</v>
      </c>
      <c r="E15" s="758">
        <v>1211.8293877551018</v>
      </c>
      <c r="F15" s="758">
        <v>2060.0022565597669</v>
      </c>
      <c r="G15" s="758">
        <v>3115.2517434402334</v>
      </c>
      <c r="H15" s="758">
        <v>1370.7986239067056</v>
      </c>
      <c r="I15" s="758">
        <v>3684.9785306122444</v>
      </c>
    </row>
    <row r="16" spans="1:9" s="154" customFormat="1" ht="21" customHeight="1">
      <c r="A16" s="147" t="s">
        <v>446</v>
      </c>
      <c r="B16" s="758">
        <v>531.72845337159254</v>
      </c>
      <c r="C16" s="758">
        <v>372.89026080691644</v>
      </c>
      <c r="D16" s="758">
        <v>334.65725510204084</v>
      </c>
      <c r="E16" s="758">
        <v>1200.3652973760934</v>
      </c>
      <c r="F16" s="758">
        <v>2058.5520160349856</v>
      </c>
      <c r="G16" s="758">
        <v>2601.8228513119539</v>
      </c>
      <c r="H16" s="758">
        <v>1370.7986239067056</v>
      </c>
      <c r="I16" s="758">
        <v>3395.0111064139942</v>
      </c>
    </row>
    <row r="17" spans="1:9" s="154" customFormat="1" ht="21" customHeight="1">
      <c r="A17" s="147" t="s">
        <v>447</v>
      </c>
      <c r="B17" s="758">
        <v>206.18765136298421</v>
      </c>
      <c r="C17" s="758">
        <v>42.240547550432275</v>
      </c>
      <c r="D17" s="758">
        <v>238.94288921282799</v>
      </c>
      <c r="E17" s="758">
        <v>11.464090379008747</v>
      </c>
      <c r="F17" s="758">
        <v>1.450240524781341</v>
      </c>
      <c r="G17" s="758">
        <v>513.42889212827993</v>
      </c>
      <c r="H17" s="758">
        <v>0</v>
      </c>
      <c r="I17" s="758">
        <v>289.96742419825074</v>
      </c>
    </row>
    <row r="18" spans="1:9" s="154" customFormat="1" ht="21" customHeight="1">
      <c r="A18" s="147" t="s">
        <v>448</v>
      </c>
      <c r="B18" s="758">
        <v>4553.3026915351511</v>
      </c>
      <c r="C18" s="758">
        <v>4080.4327363112393</v>
      </c>
      <c r="D18" s="758">
        <v>3983.9083090379008</v>
      </c>
      <c r="E18" s="758">
        <v>4535.7319650145773</v>
      </c>
      <c r="F18" s="758">
        <v>5495.6917405247823</v>
      </c>
      <c r="G18" s="758">
        <v>5150.6966530612244</v>
      </c>
      <c r="H18" s="758">
        <v>7337.7449198250733</v>
      </c>
      <c r="I18" s="758">
        <v>8001.7845962099127</v>
      </c>
    </row>
    <row r="19" spans="1:9" s="154" customFormat="1" ht="21" customHeight="1">
      <c r="A19" s="147" t="s">
        <v>449</v>
      </c>
      <c r="B19" s="758">
        <v>1619.9043127690102</v>
      </c>
      <c r="C19" s="758">
        <v>1550.9374409221903</v>
      </c>
      <c r="D19" s="758">
        <v>1689.8066588921281</v>
      </c>
      <c r="E19" s="758">
        <v>2446.4669373177844</v>
      </c>
      <c r="F19" s="758">
        <v>2856.0666851311953</v>
      </c>
      <c r="G19" s="758">
        <v>3014.5740495626824</v>
      </c>
      <c r="H19" s="758">
        <v>4845.054489795918</v>
      </c>
      <c r="I19" s="758">
        <v>5367.6411967930026</v>
      </c>
    </row>
    <row r="20" spans="1:9" s="154" customFormat="1" ht="21" customHeight="1">
      <c r="A20" s="147" t="s">
        <v>450</v>
      </c>
      <c r="B20" s="758">
        <v>2933.3983787661405</v>
      </c>
      <c r="C20" s="758">
        <v>2529.4952953890493</v>
      </c>
      <c r="D20" s="758">
        <v>2294.1016501457725</v>
      </c>
      <c r="E20" s="758">
        <v>2089.2650276967929</v>
      </c>
      <c r="F20" s="758">
        <v>2639.6250553935861</v>
      </c>
      <c r="G20" s="758">
        <v>2136.122603498542</v>
      </c>
      <c r="H20" s="758">
        <v>2492.6904300291549</v>
      </c>
      <c r="I20" s="758">
        <v>2634.1433994169092</v>
      </c>
    </row>
    <row r="21" spans="1:9" s="154" customFormat="1" ht="21" customHeight="1">
      <c r="A21" s="147" t="s">
        <v>40</v>
      </c>
      <c r="B21" s="758">
        <v>3131.7686657101867</v>
      </c>
      <c r="C21" s="758">
        <v>2904.0138342939485</v>
      </c>
      <c r="D21" s="758">
        <v>3543.6505058309035</v>
      </c>
      <c r="E21" s="758">
        <v>4458.9850043731776</v>
      </c>
      <c r="F21" s="758">
        <v>5198.873208454811</v>
      </c>
      <c r="G21" s="758">
        <v>4991.0816530612246</v>
      </c>
      <c r="H21" s="758">
        <v>6369.0560772594745</v>
      </c>
      <c r="I21" s="758">
        <v>6566.7768294460639</v>
      </c>
    </row>
    <row r="22" spans="1:9" s="154" customFormat="1" ht="21" customHeight="1">
      <c r="A22" s="147" t="s">
        <v>451</v>
      </c>
      <c r="B22" s="758">
        <v>-6712.1687001434721</v>
      </c>
      <c r="C22" s="758">
        <v>-6481.8130979827083</v>
      </c>
      <c r="D22" s="758">
        <v>-7203.8798921282796</v>
      </c>
      <c r="E22" s="758">
        <v>-8618.4325830903799</v>
      </c>
      <c r="F22" s="758">
        <v>-10545.345010204081</v>
      </c>
      <c r="G22" s="758">
        <v>-10791.647537900875</v>
      </c>
      <c r="H22" s="758">
        <v>-12442.544002915451</v>
      </c>
      <c r="I22" s="758">
        <v>-12510.501733236153</v>
      </c>
    </row>
    <row r="23" spans="1:9" s="154" customFormat="1" ht="21" customHeight="1">
      <c r="A23" s="146" t="s">
        <v>58</v>
      </c>
      <c r="B23" s="758">
        <v>2877.1213156384506</v>
      </c>
      <c r="C23" s="758">
        <v>2973.7547103746397</v>
      </c>
      <c r="D23" s="758">
        <v>3356.5464737609327</v>
      </c>
      <c r="E23" s="758">
        <v>5310.9080889212837</v>
      </c>
      <c r="F23" s="758">
        <v>6448.2373950437322</v>
      </c>
      <c r="G23" s="758">
        <v>6751.748524781342</v>
      </c>
      <c r="H23" s="758">
        <v>9091.0659635568518</v>
      </c>
      <c r="I23" s="758">
        <v>7280.719641399417</v>
      </c>
    </row>
    <row r="24" spans="1:9" s="154" customFormat="1" ht="21" customHeight="1">
      <c r="A24" s="146" t="s">
        <v>64</v>
      </c>
      <c r="B24" s="758">
        <v>192.43030129124821</v>
      </c>
      <c r="C24" s="758">
        <v>105.69378530259365</v>
      </c>
      <c r="D24" s="758">
        <v>125.49740379008745</v>
      </c>
      <c r="E24" s="758">
        <v>54.826564139941688</v>
      </c>
      <c r="F24" s="758">
        <v>98.711189504373181</v>
      </c>
      <c r="G24" s="758">
        <v>3730.2899897959182</v>
      </c>
      <c r="H24" s="758">
        <v>2538.3869985422739</v>
      </c>
      <c r="I24" s="758">
        <v>2114.3680218658892</v>
      </c>
    </row>
    <row r="25" spans="1:9" s="154" customFormat="1" ht="21" customHeight="1">
      <c r="A25" s="146" t="s">
        <v>452</v>
      </c>
      <c r="B25" s="758">
        <v>8211.7659784791958</v>
      </c>
      <c r="C25" s="758">
        <v>1215.6721167146973</v>
      </c>
      <c r="D25" s="758">
        <v>788.86736151603486</v>
      </c>
      <c r="E25" s="758">
        <v>580.19576676384838</v>
      </c>
      <c r="F25" s="758">
        <v>19881.825374635569</v>
      </c>
      <c r="G25" s="758">
        <v>21132.206441690963</v>
      </c>
      <c r="H25" s="758">
        <v>1550.2016574344023</v>
      </c>
      <c r="I25" s="758">
        <v>2169.1599606413997</v>
      </c>
    </row>
    <row r="26" spans="1:9" s="154" customFormat="1" ht="21" customHeight="1">
      <c r="A26" s="146" t="s">
        <v>75</v>
      </c>
      <c r="B26" s="758">
        <v>11171.710790530846</v>
      </c>
      <c r="C26" s="758">
        <v>12229.712036023055</v>
      </c>
      <c r="D26" s="758">
        <v>14257.955501457725</v>
      </c>
      <c r="E26" s="758">
        <v>15894.90746355685</v>
      </c>
      <c r="F26" s="758">
        <v>17595.013096209914</v>
      </c>
      <c r="G26" s="758">
        <v>17907.349539358602</v>
      </c>
      <c r="H26" s="758">
        <v>23372.290384839649</v>
      </c>
      <c r="I26" s="758">
        <v>24630.553865889215</v>
      </c>
    </row>
    <row r="27" spans="1:9" s="155" customFormat="1" ht="43.5" customHeight="1" thickBot="1">
      <c r="A27" s="148" t="s">
        <v>453</v>
      </c>
      <c r="B27" s="759">
        <v>2046.8452338593972</v>
      </c>
      <c r="C27" s="759">
        <v>1262.9051743515852</v>
      </c>
      <c r="D27" s="759">
        <v>2638.3682580174927</v>
      </c>
      <c r="E27" s="759">
        <v>3110.6808935860058</v>
      </c>
      <c r="F27" s="759">
        <v>3376.4779985422742</v>
      </c>
      <c r="G27" s="759">
        <v>3147.8622259475223</v>
      </c>
      <c r="H27" s="759">
        <v>3550.5196924198249</v>
      </c>
      <c r="I27" s="759">
        <v>2998.4235845481048</v>
      </c>
    </row>
    <row r="28" spans="1:9" ht="24" customHeight="1" thickTop="1" thickBot="1">
      <c r="A28" s="63" t="s">
        <v>454</v>
      </c>
      <c r="B28" s="757">
        <v>552740.18520803447</v>
      </c>
      <c r="C28" s="757">
        <v>521814.60292795394</v>
      </c>
      <c r="D28" s="757">
        <v>648102.09979591833</v>
      </c>
      <c r="E28" s="757">
        <v>804203.06872594752</v>
      </c>
      <c r="F28" s="757">
        <v>900177.92344752187</v>
      </c>
      <c r="G28" s="757">
        <v>895862.12398542278</v>
      </c>
      <c r="H28" s="757">
        <v>1028122.2351836734</v>
      </c>
      <c r="I28" s="757">
        <v>1076980.4713148689</v>
      </c>
    </row>
    <row r="29" spans="1:9" s="154" customFormat="1" ht="21" customHeight="1" thickTop="1">
      <c r="A29" s="146" t="s">
        <v>455</v>
      </c>
      <c r="B29" s="758">
        <v>494549.52263558109</v>
      </c>
      <c r="C29" s="758">
        <v>442048.22503602307</v>
      </c>
      <c r="D29" s="758">
        <v>558807.84098104958</v>
      </c>
      <c r="E29" s="758">
        <v>727523.92750874639</v>
      </c>
      <c r="F29" s="758">
        <v>796250.36839650141</v>
      </c>
      <c r="G29" s="758">
        <v>770789.73748688039</v>
      </c>
      <c r="H29" s="758">
        <v>912574.84045189514</v>
      </c>
      <c r="I29" s="758">
        <v>955713.75305539358</v>
      </c>
    </row>
    <row r="30" spans="1:9" s="154" customFormat="1" ht="21" customHeight="1">
      <c r="A30" s="147" t="s">
        <v>456</v>
      </c>
      <c r="B30" s="758">
        <v>145634.9581420373</v>
      </c>
      <c r="C30" s="758">
        <v>140083.30093659941</v>
      </c>
      <c r="D30" s="758">
        <v>174860.27381195335</v>
      </c>
      <c r="E30" s="758">
        <v>245474.66877405246</v>
      </c>
      <c r="F30" s="758">
        <v>270358.64662973763</v>
      </c>
      <c r="G30" s="758">
        <v>253423.11715451899</v>
      </c>
      <c r="H30" s="758">
        <v>295756.80469387758</v>
      </c>
      <c r="I30" s="758">
        <v>309318.23365451896</v>
      </c>
    </row>
    <row r="31" spans="1:9" s="154" customFormat="1" ht="21" customHeight="1">
      <c r="A31" s="147" t="s">
        <v>457</v>
      </c>
      <c r="B31" s="758">
        <v>136799.9902137733</v>
      </c>
      <c r="C31" s="758">
        <v>103401.55924639769</v>
      </c>
      <c r="D31" s="758">
        <v>163245.61536443149</v>
      </c>
      <c r="E31" s="758">
        <v>175474.80722157436</v>
      </c>
      <c r="F31" s="758">
        <v>212779.49969970845</v>
      </c>
      <c r="G31" s="758">
        <v>213046.20269096209</v>
      </c>
      <c r="H31" s="758">
        <v>258811.65194606411</v>
      </c>
      <c r="I31" s="758">
        <v>258977.44112973762</v>
      </c>
    </row>
    <row r="32" spans="1:9" s="154" customFormat="1" ht="21" customHeight="1">
      <c r="A32" s="147" t="s">
        <v>458</v>
      </c>
      <c r="B32" s="758">
        <v>190175.47904591105</v>
      </c>
      <c r="C32" s="758">
        <v>172172.89767291065</v>
      </c>
      <c r="D32" s="758">
        <v>180307.1178206997</v>
      </c>
      <c r="E32" s="758">
        <v>265641.06168658892</v>
      </c>
      <c r="F32" s="758">
        <v>269483.26207142859</v>
      </c>
      <c r="G32" s="758">
        <v>269431.23999562679</v>
      </c>
      <c r="H32" s="758">
        <v>223689.56688338192</v>
      </c>
      <c r="I32" s="758">
        <v>220961.42783236151</v>
      </c>
    </row>
    <row r="33" spans="1:9" s="154" customFormat="1" ht="21" customHeight="1">
      <c r="A33" s="147" t="s">
        <v>459</v>
      </c>
      <c r="B33" s="758">
        <v>15927.627140602583</v>
      </c>
      <c r="C33" s="758">
        <v>18572.230543227666</v>
      </c>
      <c r="D33" s="758">
        <v>31909.751177842565</v>
      </c>
      <c r="E33" s="758">
        <v>28614.222862973758</v>
      </c>
      <c r="F33" s="758">
        <v>28726.895699708457</v>
      </c>
      <c r="G33" s="758">
        <v>18881.45652186589</v>
      </c>
      <c r="H33" s="758">
        <v>21196.907551020409</v>
      </c>
      <c r="I33" s="758">
        <v>20266.039056851314</v>
      </c>
    </row>
    <row r="34" spans="1:9" s="154" customFormat="1" ht="21" customHeight="1">
      <c r="A34" s="147" t="s">
        <v>460</v>
      </c>
      <c r="B34" s="758">
        <v>0</v>
      </c>
      <c r="C34" s="758">
        <v>0</v>
      </c>
      <c r="D34" s="758">
        <v>0</v>
      </c>
      <c r="E34" s="758">
        <v>0</v>
      </c>
      <c r="F34" s="758">
        <v>0</v>
      </c>
      <c r="G34" s="758">
        <v>0</v>
      </c>
      <c r="H34" s="758">
        <v>93127.394005830894</v>
      </c>
      <c r="I34" s="758">
        <v>124396.53515743441</v>
      </c>
    </row>
    <row r="35" spans="1:9" s="154" customFormat="1" ht="21" customHeight="1">
      <c r="A35" s="147" t="s">
        <v>461</v>
      </c>
      <c r="B35" s="758">
        <v>6011.4680932568144</v>
      </c>
      <c r="C35" s="758">
        <v>7818.2366368876083</v>
      </c>
      <c r="D35" s="758">
        <v>8485.0828061224493</v>
      </c>
      <c r="E35" s="758">
        <v>12319.166963556852</v>
      </c>
      <c r="F35" s="758">
        <v>14902.064295918366</v>
      </c>
      <c r="G35" s="758">
        <v>16007.721123906706</v>
      </c>
      <c r="H35" s="758">
        <v>19992.515371720114</v>
      </c>
      <c r="I35" s="758">
        <v>21794.076224489796</v>
      </c>
    </row>
    <row r="36" spans="1:9" s="154" customFormat="1" ht="21" customHeight="1">
      <c r="A36" s="146" t="s">
        <v>462</v>
      </c>
      <c r="B36" s="758">
        <v>3.9017503586800575</v>
      </c>
      <c r="C36" s="758">
        <v>32.544524495677237</v>
      </c>
      <c r="D36" s="758">
        <v>16.545918367346939</v>
      </c>
      <c r="E36" s="758">
        <v>12.526250728862975</v>
      </c>
      <c r="F36" s="758">
        <v>12.676530612244898</v>
      </c>
      <c r="G36" s="758">
        <v>15.713119533527697</v>
      </c>
      <c r="H36" s="758">
        <v>1.0204081632653063E-5</v>
      </c>
      <c r="I36" s="758">
        <v>1.0204081632653063E-5</v>
      </c>
    </row>
    <row r="37" spans="1:9" s="154" customFormat="1" ht="21" customHeight="1">
      <c r="A37" s="146" t="s">
        <v>463</v>
      </c>
      <c r="B37" s="758">
        <v>36717.617949784792</v>
      </c>
      <c r="C37" s="758">
        <v>24138.997213256484</v>
      </c>
      <c r="D37" s="758">
        <v>46464.78459766764</v>
      </c>
      <c r="E37" s="758">
        <v>29737.316978134113</v>
      </c>
      <c r="F37" s="758">
        <v>39040.164402332368</v>
      </c>
      <c r="G37" s="758">
        <v>49225.420260932944</v>
      </c>
      <c r="H37" s="758">
        <v>52920.423981049564</v>
      </c>
      <c r="I37" s="758">
        <v>52842.4451632653</v>
      </c>
    </row>
    <row r="38" spans="1:9" s="154" customFormat="1" ht="21" customHeight="1">
      <c r="A38" s="146" t="s">
        <v>464</v>
      </c>
      <c r="B38" s="758">
        <v>7680.2848450502152</v>
      </c>
      <c r="C38" s="758">
        <v>8345.5002060518727</v>
      </c>
      <c r="D38" s="758">
        <v>11577.915584548105</v>
      </c>
      <c r="E38" s="758">
        <v>16312.776008746358</v>
      </c>
      <c r="F38" s="758">
        <v>21348.415937317786</v>
      </c>
      <c r="G38" s="758">
        <v>24632.247380466473</v>
      </c>
      <c r="H38" s="758">
        <v>16891.213644314867</v>
      </c>
      <c r="I38" s="758">
        <v>21247.753000000001</v>
      </c>
    </row>
    <row r="39" spans="1:9" s="154" customFormat="1" ht="21" customHeight="1">
      <c r="A39" s="146" t="s">
        <v>129</v>
      </c>
      <c r="B39" s="758">
        <v>3438.8057690100432</v>
      </c>
      <c r="C39" s="758">
        <v>4530.10010518732</v>
      </c>
      <c r="D39" s="758">
        <v>6266.0023046647229</v>
      </c>
      <c r="E39" s="758">
        <v>8272.8751778425649</v>
      </c>
      <c r="F39" s="758">
        <v>10116.332403790087</v>
      </c>
      <c r="G39" s="758">
        <v>10006.573056851312</v>
      </c>
      <c r="H39" s="758">
        <v>11345.491985422739</v>
      </c>
      <c r="I39" s="758">
        <v>11370.020481049563</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10350.052258249641</v>
      </c>
      <c r="C41" s="758">
        <v>9365.0625850144097</v>
      </c>
      <c r="D41" s="758">
        <v>7686.8868658892125</v>
      </c>
      <c r="E41" s="758">
        <v>5994.8060218658893</v>
      </c>
      <c r="F41" s="758">
        <v>14645.677940233236</v>
      </c>
      <c r="G41" s="758">
        <v>14785.005521865889</v>
      </c>
      <c r="H41" s="758">
        <v>18062.350884839649</v>
      </c>
      <c r="I41" s="758">
        <v>18249.040339650146</v>
      </c>
    </row>
    <row r="42" spans="1:9" s="155" customFormat="1" ht="43.5" customHeight="1" thickBot="1">
      <c r="A42" s="148" t="s">
        <v>110</v>
      </c>
      <c r="B42" s="759">
        <v>0</v>
      </c>
      <c r="C42" s="759">
        <v>33354.173257925075</v>
      </c>
      <c r="D42" s="759">
        <v>17282.123543731781</v>
      </c>
      <c r="E42" s="759">
        <v>16348.840779883381</v>
      </c>
      <c r="F42" s="759">
        <v>18764.287836734693</v>
      </c>
      <c r="G42" s="759">
        <v>26407.427158892129</v>
      </c>
      <c r="H42" s="759">
        <v>16327.914225947523</v>
      </c>
      <c r="I42" s="759">
        <v>17557.459265306123</v>
      </c>
    </row>
    <row r="43" spans="1:9" ht="24" customHeight="1" thickTop="1" thickBot="1">
      <c r="A43" s="63" t="s">
        <v>466</v>
      </c>
      <c r="B43" s="757">
        <v>30031.462328550933</v>
      </c>
      <c r="C43" s="757">
        <v>32888.330151296832</v>
      </c>
      <c r="D43" s="757">
        <v>44936.332807580176</v>
      </c>
      <c r="E43" s="757">
        <v>51986.347227405255</v>
      </c>
      <c r="F43" s="757">
        <v>56727.437803207002</v>
      </c>
      <c r="G43" s="757">
        <v>54332.394118075805</v>
      </c>
      <c r="H43" s="757">
        <v>65107.338432944598</v>
      </c>
      <c r="I43" s="757">
        <v>64213.03844752186</v>
      </c>
    </row>
    <row r="44" spans="1:9" s="154" customFormat="1" ht="21" customHeight="1" thickTop="1">
      <c r="A44" s="146" t="s">
        <v>150</v>
      </c>
      <c r="B44" s="758">
        <v>21306.456241033</v>
      </c>
      <c r="C44" s="758">
        <v>22704.178674351584</v>
      </c>
      <c r="D44" s="758">
        <v>27783.819241982506</v>
      </c>
      <c r="E44" s="758">
        <v>36663.84839650146</v>
      </c>
      <c r="F44" s="758">
        <v>40723.979591836738</v>
      </c>
      <c r="G44" s="758">
        <v>40723.979591836738</v>
      </c>
      <c r="H44" s="758">
        <v>44803.717201166182</v>
      </c>
      <c r="I44" s="758">
        <v>44803.717201166182</v>
      </c>
    </row>
    <row r="45" spans="1:9" s="154" customFormat="1" ht="21" customHeight="1">
      <c r="A45" s="146" t="s">
        <v>154</v>
      </c>
      <c r="B45" s="758">
        <v>0</v>
      </c>
      <c r="C45" s="758">
        <v>1345.0288184438041</v>
      </c>
      <c r="D45" s="758">
        <v>5051.661545189505</v>
      </c>
      <c r="E45" s="758">
        <v>1661.4865962099127</v>
      </c>
      <c r="F45" s="758">
        <v>1661.4653279883382</v>
      </c>
      <c r="G45" s="758">
        <v>4079.8326749271132</v>
      </c>
      <c r="H45" s="758">
        <v>3487.9246720116621</v>
      </c>
      <c r="I45" s="758">
        <v>7101.9188411078712</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2549.6450774748923</v>
      </c>
      <c r="C47" s="758">
        <v>3180.8728285302595</v>
      </c>
      <c r="D47" s="758">
        <v>3799.5643221574342</v>
      </c>
      <c r="E47" s="758">
        <v>4628.7362040816324</v>
      </c>
      <c r="F47" s="758">
        <v>5531.0246982507288</v>
      </c>
      <c r="G47" s="758">
        <v>6412.1573892128281</v>
      </c>
      <c r="H47" s="758">
        <v>6412.1573892128281</v>
      </c>
      <c r="I47" s="758">
        <v>7400.5865816326532</v>
      </c>
    </row>
    <row r="48" spans="1:9" s="154" customFormat="1" ht="21" customHeight="1">
      <c r="A48" s="146" t="s">
        <v>166</v>
      </c>
      <c r="B48" s="758">
        <v>6175.3610100430424</v>
      </c>
      <c r="C48" s="758">
        <v>5658.2498299711815</v>
      </c>
      <c r="D48" s="758">
        <v>8301.2876982507296</v>
      </c>
      <c r="E48" s="758">
        <v>9032.2760306122436</v>
      </c>
      <c r="F48" s="758">
        <v>8810.9681851311962</v>
      </c>
      <c r="G48" s="758">
        <v>3116.4244620991253</v>
      </c>
      <c r="H48" s="758">
        <v>10403.539170553935</v>
      </c>
      <c r="I48" s="758">
        <v>4906.8158236151603</v>
      </c>
    </row>
    <row r="49" spans="1:9" s="154" customFormat="1" ht="21" customHeight="1">
      <c r="A49" s="147" t="s">
        <v>468</v>
      </c>
      <c r="B49" s="758">
        <v>0</v>
      </c>
      <c r="C49" s="758">
        <v>0</v>
      </c>
      <c r="D49" s="758">
        <v>9.9438046647230323</v>
      </c>
      <c r="E49" s="758">
        <v>9.9438046647230323</v>
      </c>
      <c r="F49" s="758">
        <v>9.9650728862973761</v>
      </c>
      <c r="G49" s="758">
        <v>2181.4681486880468</v>
      </c>
      <c r="H49" s="758">
        <v>520.16915451895045</v>
      </c>
      <c r="I49" s="758">
        <v>3794.8475874635565</v>
      </c>
    </row>
    <row r="50" spans="1:9" s="155" customFormat="1" ht="40.5" customHeight="1" thickBot="1">
      <c r="A50" s="149" t="s">
        <v>469</v>
      </c>
      <c r="B50" s="759">
        <v>6175.3610100430424</v>
      </c>
      <c r="C50" s="759">
        <v>5658.2498299711815</v>
      </c>
      <c r="D50" s="759">
        <v>8291.3438935860049</v>
      </c>
      <c r="E50" s="759">
        <v>9022.3322259475226</v>
      </c>
      <c r="F50" s="759">
        <v>8801.0031122448981</v>
      </c>
      <c r="G50" s="759">
        <v>934.95631341107867</v>
      </c>
      <c r="H50" s="759">
        <v>9883.3700160349872</v>
      </c>
      <c r="I50" s="759">
        <v>1111.9682361516036</v>
      </c>
    </row>
    <row r="51" spans="1:9" ht="24" customHeight="1" thickTop="1" thickBot="1">
      <c r="A51" s="63" t="s">
        <v>470</v>
      </c>
      <c r="B51" s="757">
        <v>582771.64753658534</v>
      </c>
      <c r="C51" s="757">
        <v>554702.93307925074</v>
      </c>
      <c r="D51" s="757">
        <v>693038.43260349857</v>
      </c>
      <c r="E51" s="757">
        <v>856189.4159533527</v>
      </c>
      <c r="F51" s="757">
        <v>956905.36125072895</v>
      </c>
      <c r="G51" s="757">
        <v>950194.5181034985</v>
      </c>
      <c r="H51" s="757">
        <v>1093229.5736166181</v>
      </c>
      <c r="I51" s="757">
        <v>1141193.5097623907</v>
      </c>
    </row>
    <row r="52" spans="1:9" s="154" customFormat="1" ht="24" customHeight="1" thickTop="1">
      <c r="A52" s="150" t="s">
        <v>471</v>
      </c>
      <c r="B52" s="758">
        <v>53199.097144906744</v>
      </c>
      <c r="C52" s="758">
        <v>55853.226121037456</v>
      </c>
      <c r="D52" s="758">
        <v>71717.886016034987</v>
      </c>
      <c r="E52" s="758">
        <v>81646.02490233237</v>
      </c>
      <c r="F52" s="758">
        <v>96055.473711370272</v>
      </c>
      <c r="G52" s="758">
        <v>89638.313268221566</v>
      </c>
      <c r="H52" s="758">
        <v>103707.42786151604</v>
      </c>
      <c r="I52" s="758">
        <v>97764.835147230318</v>
      </c>
    </row>
    <row r="53" spans="1:9" s="155" customFormat="1" ht="21" customHeight="1">
      <c r="A53" s="149" t="s">
        <v>472</v>
      </c>
      <c r="B53" s="759">
        <v>3129.856113342898</v>
      </c>
      <c r="C53" s="759">
        <v>4031.4413890489914</v>
      </c>
      <c r="D53" s="759">
        <v>9590.3775597667627</v>
      </c>
      <c r="E53" s="759">
        <v>8608.73660058309</v>
      </c>
      <c r="F53" s="759">
        <v>13826.213533527696</v>
      </c>
      <c r="G53" s="759">
        <v>9320.6105670553934</v>
      </c>
      <c r="H53" s="759">
        <v>12819.993438775509</v>
      </c>
      <c r="I53" s="759">
        <v>10336.809619533527</v>
      </c>
    </row>
    <row r="54" spans="1:9" s="155" customFormat="1" ht="21" customHeight="1">
      <c r="A54" s="149" t="s">
        <v>473</v>
      </c>
      <c r="B54" s="759">
        <v>36904.332094691534</v>
      </c>
      <c r="C54" s="759">
        <v>39712.079590778099</v>
      </c>
      <c r="D54" s="759">
        <v>49606.367749271136</v>
      </c>
      <c r="E54" s="759">
        <v>60308.234932944601</v>
      </c>
      <c r="F54" s="759">
        <v>69310.753833819239</v>
      </c>
      <c r="G54" s="759">
        <v>67092.977313411073</v>
      </c>
      <c r="H54" s="759">
        <v>76782.226658892119</v>
      </c>
      <c r="I54" s="759">
        <v>73249.789749271134</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13164.908936872311</v>
      </c>
      <c r="C56" s="759">
        <v>12109.705141210374</v>
      </c>
      <c r="D56" s="759">
        <v>12521.140706997085</v>
      </c>
      <c r="E56" s="759">
        <v>12729.053368804665</v>
      </c>
      <c r="F56" s="759">
        <v>12918.506344023323</v>
      </c>
      <c r="G56" s="759">
        <v>13224.725387755101</v>
      </c>
      <c r="H56" s="759">
        <v>14105.207763848397</v>
      </c>
      <c r="I56" s="759">
        <v>14178.235778425656</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746038.47651076037</v>
      </c>
      <c r="C58" s="759">
        <v>818656.54707925057</v>
      </c>
      <c r="D58" s="759">
        <v>1006359.6906195335</v>
      </c>
      <c r="E58" s="759">
        <v>1186188.950957726</v>
      </c>
      <c r="F58" s="759">
        <v>1440527.7884591839</v>
      </c>
      <c r="G58" s="759">
        <v>1477924.0539737612</v>
      </c>
      <c r="H58" s="759">
        <v>1738864.7269387753</v>
      </c>
      <c r="I58" s="759">
        <v>1839589.4029402332</v>
      </c>
    </row>
    <row r="59" spans="1:9" ht="31.5" customHeight="1" thickTop="1" thickBot="1">
      <c r="A59" s="151" t="s">
        <v>478</v>
      </c>
      <c r="B59" s="757"/>
      <c r="C59" s="757"/>
      <c r="D59" s="757"/>
      <c r="E59" s="757"/>
      <c r="F59" s="757"/>
      <c r="G59" s="757"/>
      <c r="H59" s="757"/>
      <c r="I59" s="757"/>
    </row>
    <row r="60" spans="1:9" ht="30" customHeight="1" thickTop="1">
      <c r="A60" s="71" t="s">
        <v>479</v>
      </c>
      <c r="B60" s="760">
        <v>30361.806878048781</v>
      </c>
      <c r="C60" s="760">
        <v>22724.804363112391</v>
      </c>
      <c r="D60" s="760">
        <v>28051.009103498542</v>
      </c>
      <c r="E60" s="760">
        <v>38049.852596209916</v>
      </c>
      <c r="F60" s="760">
        <v>42866.115635568516</v>
      </c>
      <c r="G60" s="760">
        <v>7847.3579664723038</v>
      </c>
      <c r="H60" s="760">
        <v>54481.051720116622</v>
      </c>
      <c r="I60" s="760">
        <v>9292.6693994169091</v>
      </c>
    </row>
    <row r="61" spans="1:9" ht="21" customHeight="1">
      <c r="A61" s="68" t="s">
        <v>480</v>
      </c>
      <c r="B61" s="760">
        <v>-15056.243225251077</v>
      </c>
      <c r="C61" s="760">
        <v>-8581.803561959654</v>
      </c>
      <c r="D61" s="760">
        <v>-7827.0667099125376</v>
      </c>
      <c r="E61" s="760">
        <v>-10205.658896501458</v>
      </c>
      <c r="F61" s="760">
        <v>-10648.12322011662</v>
      </c>
      <c r="G61" s="760">
        <v>-1982.8100218658892</v>
      </c>
      <c r="H61" s="760">
        <v>-14592.337488338191</v>
      </c>
      <c r="I61" s="760">
        <v>-2928.8612230320696</v>
      </c>
    </row>
    <row r="62" spans="1:9" ht="21.75" customHeight="1">
      <c r="A62" s="66" t="s">
        <v>481</v>
      </c>
      <c r="B62" s="760">
        <v>15305.563652797704</v>
      </c>
      <c r="C62" s="760">
        <v>14143.000801152739</v>
      </c>
      <c r="D62" s="760">
        <v>20223.942393586003</v>
      </c>
      <c r="E62" s="760">
        <v>27844.193699708456</v>
      </c>
      <c r="F62" s="760">
        <v>32217.992415451892</v>
      </c>
      <c r="G62" s="760">
        <v>5864.5479446064146</v>
      </c>
      <c r="H62" s="760">
        <v>39888.714231778424</v>
      </c>
      <c r="I62" s="760">
        <v>6363.8081763848404</v>
      </c>
    </row>
    <row r="63" spans="1:9">
      <c r="A63" s="71" t="s">
        <v>482</v>
      </c>
      <c r="B63" s="760">
        <v>14559.49874605452</v>
      </c>
      <c r="C63" s="760">
        <v>16088.768445244958</v>
      </c>
      <c r="D63" s="760">
        <v>18475.115829446066</v>
      </c>
      <c r="E63" s="760">
        <v>21017.208450437316</v>
      </c>
      <c r="F63" s="760">
        <v>26759.563409620994</v>
      </c>
      <c r="G63" s="760">
        <v>4958.5273731778425</v>
      </c>
      <c r="H63" s="760">
        <v>29471.104909620994</v>
      </c>
      <c r="I63" s="760">
        <v>4442.3208658892127</v>
      </c>
    </row>
    <row r="64" spans="1:9">
      <c r="A64" s="68" t="s">
        <v>483</v>
      </c>
      <c r="B64" s="760">
        <v>-4682.2031162123385</v>
      </c>
      <c r="C64" s="760">
        <v>-4708.3975086455339</v>
      </c>
      <c r="D64" s="760">
        <v>-5218.3552069970847</v>
      </c>
      <c r="E64" s="760">
        <v>-7380.799160349854</v>
      </c>
      <c r="F64" s="760">
        <v>-7354.7998469387758</v>
      </c>
      <c r="G64" s="760">
        <v>-3103.1839635568508</v>
      </c>
      <c r="H64" s="760">
        <v>-13169.310511661806</v>
      </c>
      <c r="I64" s="760">
        <v>-2449.7031122448984</v>
      </c>
    </row>
    <row r="65" spans="1:9">
      <c r="A65" s="72" t="s">
        <v>484</v>
      </c>
      <c r="B65" s="760">
        <v>25182.859282639885</v>
      </c>
      <c r="C65" s="760">
        <v>25523.371737752164</v>
      </c>
      <c r="D65" s="760">
        <v>33480.703016034982</v>
      </c>
      <c r="E65" s="760">
        <v>41480.602989795916</v>
      </c>
      <c r="F65" s="760">
        <v>51622.755978134112</v>
      </c>
      <c r="G65" s="760">
        <v>7719.8913542274049</v>
      </c>
      <c r="H65" s="760">
        <v>56190.508629737604</v>
      </c>
      <c r="I65" s="760">
        <v>8356.425930029156</v>
      </c>
    </row>
    <row r="66" spans="1:9">
      <c r="A66" s="71" t="s">
        <v>485</v>
      </c>
      <c r="B66" s="760">
        <v>57.700908177905312</v>
      </c>
      <c r="C66" s="760">
        <v>615.90430547550432</v>
      </c>
      <c r="D66" s="760">
        <v>653.87290524781338</v>
      </c>
      <c r="E66" s="760">
        <v>282.86232215743439</v>
      </c>
      <c r="F66" s="760">
        <v>1149.4650393586005</v>
      </c>
      <c r="G66" s="760">
        <v>107.12775655976677</v>
      </c>
      <c r="H66" s="760">
        <v>2464.0751195335274</v>
      </c>
      <c r="I66" s="760">
        <v>353.06921574344022</v>
      </c>
    </row>
    <row r="67" spans="1:9">
      <c r="A67" s="71" t="s">
        <v>486</v>
      </c>
      <c r="B67" s="760">
        <v>-2285.9452424677188</v>
      </c>
      <c r="C67" s="760">
        <v>-1785.4178314121039</v>
      </c>
      <c r="D67" s="760">
        <v>-3506.2931093294465</v>
      </c>
      <c r="E67" s="760">
        <v>-3814.2160495626827</v>
      </c>
      <c r="F67" s="760">
        <v>-6062.6497769679299</v>
      </c>
      <c r="G67" s="760">
        <v>-467.77535276967933</v>
      </c>
      <c r="H67" s="760">
        <v>-6178.3502346938776</v>
      </c>
      <c r="I67" s="760">
        <v>-450.23149854227404</v>
      </c>
    </row>
    <row r="68" spans="1:9">
      <c r="A68" s="66" t="s">
        <v>487</v>
      </c>
      <c r="B68" s="760">
        <v>22954.61494835007</v>
      </c>
      <c r="C68" s="760">
        <v>24353.858211815565</v>
      </c>
      <c r="D68" s="760">
        <v>30628.282811953355</v>
      </c>
      <c r="E68" s="760">
        <v>37949.249262390666</v>
      </c>
      <c r="F68" s="760">
        <v>46709.571240524783</v>
      </c>
      <c r="G68" s="760">
        <v>7359.2437580174928</v>
      </c>
      <c r="H68" s="760">
        <v>52476.233514577259</v>
      </c>
      <c r="I68" s="760">
        <v>8259.2636472303202</v>
      </c>
    </row>
    <row r="69" spans="1:9">
      <c r="A69" s="68" t="s">
        <v>488</v>
      </c>
      <c r="B69" s="760">
        <v>-15794.146571018651</v>
      </c>
      <c r="C69" s="760">
        <v>-17445.85437463977</v>
      </c>
      <c r="D69" s="760">
        <v>-20368.857481049559</v>
      </c>
      <c r="E69" s="760">
        <v>-24787.998744897955</v>
      </c>
      <c r="F69" s="760">
        <v>-32262.164925655972</v>
      </c>
      <c r="G69" s="760">
        <v>-5986.2871282798833</v>
      </c>
      <c r="H69" s="760">
        <v>-37249.087731778425</v>
      </c>
      <c r="I69" s="760">
        <v>-6533.9827419825078</v>
      </c>
    </row>
    <row r="70" spans="1:9">
      <c r="A70" s="72" t="s">
        <v>489</v>
      </c>
      <c r="B70" s="760">
        <v>7160.4683773314209</v>
      </c>
      <c r="C70" s="760">
        <v>6908.0038371757928</v>
      </c>
      <c r="D70" s="760">
        <v>10259.425330903789</v>
      </c>
      <c r="E70" s="760">
        <v>13161.25051749271</v>
      </c>
      <c r="F70" s="760">
        <v>14447.406314868802</v>
      </c>
      <c r="G70" s="760">
        <v>1372.9566297376093</v>
      </c>
      <c r="H70" s="760">
        <v>15227.145782798832</v>
      </c>
      <c r="I70" s="760">
        <v>1725.2809052478133</v>
      </c>
    </row>
    <row r="71" spans="1:9">
      <c r="A71" s="72" t="s">
        <v>490</v>
      </c>
      <c r="B71" s="760">
        <v>3161.5383902439021</v>
      </c>
      <c r="C71" s="760">
        <v>-1.7372089337175791</v>
      </c>
      <c r="D71" s="760">
        <v>-2335.423218658892</v>
      </c>
      <c r="E71" s="760">
        <v>2517.4333177842564</v>
      </c>
      <c r="F71" s="760">
        <v>3067.1090335276967</v>
      </c>
      <c r="G71" s="760">
        <v>195.33564285714286</v>
      </c>
      <c r="H71" s="760">
        <v>-2442.1929373177841</v>
      </c>
      <c r="I71" s="760">
        <v>-3322.7736078717203</v>
      </c>
    </row>
    <row r="72" spans="1:9">
      <c r="A72" s="73" t="s">
        <v>491</v>
      </c>
      <c r="B72" s="760">
        <v>-12.346302725968437</v>
      </c>
      <c r="C72" s="760">
        <v>-413.58285014409222</v>
      </c>
      <c r="D72" s="760">
        <v>-2750.2497069970846</v>
      </c>
      <c r="E72" s="760">
        <v>2414.7280262390673</v>
      </c>
      <c r="F72" s="760">
        <v>3059.400036443149</v>
      </c>
      <c r="G72" s="760">
        <v>193.83434110787172</v>
      </c>
      <c r="H72" s="760">
        <v>-2451.0659854227406</v>
      </c>
      <c r="I72" s="760">
        <v>-3324.4847172011659</v>
      </c>
    </row>
    <row r="73" spans="1:9">
      <c r="A73" s="73" t="s">
        <v>492</v>
      </c>
      <c r="B73" s="760">
        <v>3173.8846929698707</v>
      </c>
      <c r="C73" s="760">
        <v>411.84564121037459</v>
      </c>
      <c r="D73" s="760">
        <v>414.82648833819241</v>
      </c>
      <c r="E73" s="760">
        <v>102.70529154518951</v>
      </c>
      <c r="F73" s="760">
        <v>7.7089970845481055</v>
      </c>
      <c r="G73" s="760">
        <v>1.5013017492711371</v>
      </c>
      <c r="H73" s="760">
        <v>8.8730481049562684</v>
      </c>
      <c r="I73" s="760">
        <v>1.711109329446064</v>
      </c>
    </row>
    <row r="74" spans="1:9">
      <c r="A74" s="66" t="s">
        <v>493</v>
      </c>
      <c r="B74" s="760">
        <v>-3072.1113199426109</v>
      </c>
      <c r="C74" s="760">
        <v>420.73271757925073</v>
      </c>
      <c r="D74" s="760">
        <v>2672.2253586005831</v>
      </c>
      <c r="E74" s="760">
        <v>-2301.6833935860059</v>
      </c>
      <c r="F74" s="760">
        <v>-3059.7846209912536</v>
      </c>
      <c r="G74" s="760">
        <v>-196.60973760932944</v>
      </c>
      <c r="H74" s="760">
        <v>2442.3248323615162</v>
      </c>
      <c r="I74" s="760">
        <v>3336.2523381924193</v>
      </c>
    </row>
    <row r="75" spans="1:9">
      <c r="A75" s="66" t="s">
        <v>494</v>
      </c>
      <c r="B75" s="760">
        <v>39.274249641319948</v>
      </c>
      <c r="C75" s="760">
        <v>822.10021469740639</v>
      </c>
      <c r="D75" s="760">
        <v>3123.1574169096211</v>
      </c>
      <c r="E75" s="760">
        <v>-2207.2910830903793</v>
      </c>
      <c r="F75" s="760">
        <v>-3045.9062507288631</v>
      </c>
      <c r="G75" s="760">
        <v>-193.88769679300293</v>
      </c>
      <c r="H75" s="760">
        <v>2459.513763848397</v>
      </c>
      <c r="I75" s="760">
        <v>3338.7674606413998</v>
      </c>
    </row>
    <row r="76" spans="1:9">
      <c r="A76" s="68" t="s">
        <v>495</v>
      </c>
      <c r="B76" s="760">
        <v>-3111.3855695839311</v>
      </c>
      <c r="C76" s="760">
        <v>-401.36749711815565</v>
      </c>
      <c r="D76" s="760">
        <v>-450.93205830903787</v>
      </c>
      <c r="E76" s="760">
        <v>-94.392310495626816</v>
      </c>
      <c r="F76" s="760">
        <v>-13.87837026239067</v>
      </c>
      <c r="G76" s="760">
        <v>-2.7220408163265306</v>
      </c>
      <c r="H76" s="760">
        <v>-17.188931486880467</v>
      </c>
      <c r="I76" s="760">
        <v>-2.515122448979592</v>
      </c>
    </row>
    <row r="77" spans="1:9">
      <c r="A77" s="66" t="s">
        <v>496</v>
      </c>
      <c r="B77" s="760">
        <v>7249.8954476327126</v>
      </c>
      <c r="C77" s="760">
        <v>7326.9993458213257</v>
      </c>
      <c r="D77" s="760">
        <v>10596.227470845481</v>
      </c>
      <c r="E77" s="760">
        <v>13377.000441690963</v>
      </c>
      <c r="F77" s="760">
        <v>14454.730727405249</v>
      </c>
      <c r="G77" s="760">
        <v>1371.6825349854225</v>
      </c>
      <c r="H77" s="760">
        <v>15227.277677842565</v>
      </c>
      <c r="I77" s="760">
        <v>1738.759635568513</v>
      </c>
    </row>
    <row r="78" spans="1:9">
      <c r="A78" s="74" t="s">
        <v>497</v>
      </c>
      <c r="B78" s="760">
        <v>0</v>
      </c>
      <c r="C78" s="760">
        <v>0</v>
      </c>
      <c r="D78" s="760">
        <v>0</v>
      </c>
      <c r="E78" s="760">
        <v>0</v>
      </c>
      <c r="F78" s="760">
        <v>0</v>
      </c>
      <c r="G78" s="760">
        <v>0</v>
      </c>
      <c r="H78" s="760">
        <v>0</v>
      </c>
      <c r="I78" s="760">
        <v>0</v>
      </c>
    </row>
    <row r="79" spans="1:9">
      <c r="A79" s="72" t="s">
        <v>498</v>
      </c>
      <c r="B79" s="760">
        <v>7249.8954476327126</v>
      </c>
      <c r="C79" s="760">
        <v>7326.9993458213257</v>
      </c>
      <c r="D79" s="760">
        <v>10596.227470845481</v>
      </c>
      <c r="E79" s="760">
        <v>13377.000441690963</v>
      </c>
      <c r="F79" s="760">
        <v>14454.730727405249</v>
      </c>
      <c r="G79" s="760">
        <v>1371.6825349854225</v>
      </c>
      <c r="H79" s="760">
        <v>15227.277677842565</v>
      </c>
      <c r="I79" s="760">
        <v>1738.759635568513</v>
      </c>
    </row>
    <row r="80" spans="1:9">
      <c r="A80" s="71" t="s">
        <v>499</v>
      </c>
      <c r="B80" s="760">
        <v>0</v>
      </c>
      <c r="C80" s="760">
        <v>0</v>
      </c>
      <c r="D80" s="760">
        <v>0</v>
      </c>
      <c r="E80" s="760">
        <v>20.678365889212827</v>
      </c>
      <c r="F80" s="760">
        <v>-87.979883381924196</v>
      </c>
      <c r="G80" s="760">
        <v>168.58927696793003</v>
      </c>
      <c r="H80" s="760">
        <v>168.58927696793003</v>
      </c>
      <c r="I80" s="760">
        <v>0</v>
      </c>
    </row>
    <row r="81" spans="1:9" ht="21" customHeight="1">
      <c r="A81" s="66" t="s">
        <v>500</v>
      </c>
      <c r="B81" s="760">
        <v>7249.8954476327126</v>
      </c>
      <c r="C81" s="760">
        <v>7326.9993458213257</v>
      </c>
      <c r="D81" s="760">
        <v>10596.227470845481</v>
      </c>
      <c r="E81" s="760">
        <v>13397.678807580176</v>
      </c>
      <c r="F81" s="760">
        <v>14366.750844023325</v>
      </c>
      <c r="G81" s="760">
        <v>1540.2718119533529</v>
      </c>
      <c r="H81" s="760">
        <v>15395.866954810495</v>
      </c>
      <c r="I81" s="760">
        <v>1738.759635568513</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7249.8954476327126</v>
      </c>
      <c r="C83" s="760">
        <v>7326.9993458213257</v>
      </c>
      <c r="D83" s="760">
        <v>10596.227470845481</v>
      </c>
      <c r="E83" s="760">
        <v>13397.678807580176</v>
      </c>
      <c r="F83" s="760">
        <v>14366.750844023325</v>
      </c>
      <c r="G83" s="760">
        <v>1540.2718119533529</v>
      </c>
      <c r="H83" s="760">
        <v>15395.866954810495</v>
      </c>
      <c r="I83" s="760">
        <v>1738.759635568513</v>
      </c>
    </row>
    <row r="84" spans="1:9" ht="18" customHeight="1" thickBot="1">
      <c r="A84" s="71" t="s">
        <v>503</v>
      </c>
      <c r="B84" s="760">
        <v>-1074.5344332855093</v>
      </c>
      <c r="C84" s="760">
        <v>-1668.7495158501442</v>
      </c>
      <c r="D84" s="760">
        <v>-2304.8835393586005</v>
      </c>
      <c r="E84" s="760">
        <v>-4375.3465816326534</v>
      </c>
      <c r="F84" s="760">
        <v>-5565.7477317784251</v>
      </c>
      <c r="G84" s="760">
        <v>-605.3154985422741</v>
      </c>
      <c r="H84" s="760">
        <v>-5512.49693877551</v>
      </c>
      <c r="I84" s="760">
        <v>-626.7913994169096</v>
      </c>
    </row>
    <row r="85" spans="1:9" ht="24" customHeight="1" thickTop="1" thickBot="1">
      <c r="A85" s="63" t="s">
        <v>504</v>
      </c>
      <c r="B85" s="757">
        <v>6175.3610143472024</v>
      </c>
      <c r="C85" s="757">
        <v>5658.2498299711815</v>
      </c>
      <c r="D85" s="757">
        <v>8291.343931486881</v>
      </c>
      <c r="E85" s="757">
        <v>9022.3322259475226</v>
      </c>
      <c r="F85" s="757">
        <v>8801.0031122448981</v>
      </c>
      <c r="G85" s="757">
        <v>934.95631341107867</v>
      </c>
      <c r="H85" s="757">
        <v>9883.3700160349872</v>
      </c>
      <c r="I85" s="757">
        <v>1111.9682361516036</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1545</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490343.87239311333</v>
      </c>
      <c r="C8" s="757">
        <v>534676.28939913539</v>
      </c>
      <c r="D8" s="757">
        <v>599701.01752332365</v>
      </c>
      <c r="E8" s="757">
        <v>707761.53622303205</v>
      </c>
      <c r="F8" s="757">
        <v>889454.36677988339</v>
      </c>
      <c r="G8" s="757">
        <v>880572.64412099135</v>
      </c>
      <c r="H8" s="757">
        <v>1052960.3961180758</v>
      </c>
      <c r="I8" s="757">
        <v>1054871.9130801749</v>
      </c>
    </row>
    <row r="9" spans="1:9" s="154" customFormat="1" ht="21" customHeight="1" thickTop="1">
      <c r="A9" s="146" t="s">
        <v>9</v>
      </c>
      <c r="B9" s="758">
        <v>38345.485124820661</v>
      </c>
      <c r="C9" s="758">
        <v>56793.025066282418</v>
      </c>
      <c r="D9" s="758">
        <v>94373.41816326532</v>
      </c>
      <c r="E9" s="758">
        <v>137047.84412099124</v>
      </c>
      <c r="F9" s="758">
        <v>104863.87007142858</v>
      </c>
      <c r="G9" s="758">
        <v>93569.217755102029</v>
      </c>
      <c r="H9" s="758">
        <v>130896.48305247813</v>
      </c>
      <c r="I9" s="758">
        <v>107764.37621282799</v>
      </c>
    </row>
    <row r="10" spans="1:9" s="154" customFormat="1" ht="21" customHeight="1">
      <c r="A10" s="146" t="s">
        <v>18</v>
      </c>
      <c r="B10" s="758">
        <v>113184.88836441893</v>
      </c>
      <c r="C10" s="758">
        <v>52897.917919308355</v>
      </c>
      <c r="D10" s="758">
        <v>37378.57449271137</v>
      </c>
      <c r="E10" s="758">
        <v>45680.482201166182</v>
      </c>
      <c r="F10" s="758">
        <v>149354.21785714285</v>
      </c>
      <c r="G10" s="758">
        <v>136426.42804810495</v>
      </c>
      <c r="H10" s="758">
        <v>195044.07738629737</v>
      </c>
      <c r="I10" s="758">
        <v>204842.93311224491</v>
      </c>
    </row>
    <row r="11" spans="1:9" s="154" customFormat="1" ht="21" customHeight="1">
      <c r="A11" s="146" t="s">
        <v>27</v>
      </c>
      <c r="B11" s="758">
        <v>318368.61408177903</v>
      </c>
      <c r="C11" s="758">
        <v>377153.3368948127</v>
      </c>
      <c r="D11" s="758">
        <v>436529.14384256565</v>
      </c>
      <c r="E11" s="758">
        <v>497801.29830612248</v>
      </c>
      <c r="F11" s="758">
        <v>608934.5821953353</v>
      </c>
      <c r="G11" s="758">
        <v>619788.55761224485</v>
      </c>
      <c r="H11" s="758">
        <v>702729.74446938781</v>
      </c>
      <c r="I11" s="758">
        <v>705919.56567638484</v>
      </c>
    </row>
    <row r="12" spans="1:9" s="154" customFormat="1" ht="21" customHeight="1">
      <c r="A12" s="147" t="s">
        <v>442</v>
      </c>
      <c r="B12" s="758">
        <v>319168.85372309899</v>
      </c>
      <c r="C12" s="758">
        <v>378612.19674783864</v>
      </c>
      <c r="D12" s="758">
        <v>437596.51980903785</v>
      </c>
      <c r="E12" s="758">
        <v>501107.21496938774</v>
      </c>
      <c r="F12" s="758">
        <v>612959.19170553924</v>
      </c>
      <c r="G12" s="758">
        <v>621679.84766618069</v>
      </c>
      <c r="H12" s="758">
        <v>707045.42935276963</v>
      </c>
      <c r="I12" s="758">
        <v>709088.07141690969</v>
      </c>
    </row>
    <row r="13" spans="1:9" s="154" customFormat="1" ht="21" customHeight="1">
      <c r="A13" s="147" t="s">
        <v>443</v>
      </c>
      <c r="B13" s="758">
        <v>308643.64787948353</v>
      </c>
      <c r="C13" s="758">
        <v>372250.58121325646</v>
      </c>
      <c r="D13" s="758">
        <v>433776.77270845481</v>
      </c>
      <c r="E13" s="758">
        <v>496481.33741690964</v>
      </c>
      <c r="F13" s="758">
        <v>610187.87010349846</v>
      </c>
      <c r="G13" s="758">
        <v>615080.70295772597</v>
      </c>
      <c r="H13" s="758">
        <v>694542.45435860055</v>
      </c>
      <c r="I13" s="758">
        <v>693744.32356997079</v>
      </c>
    </row>
    <row r="14" spans="1:9" s="154" customFormat="1" ht="21" customHeight="1">
      <c r="A14" s="147" t="s">
        <v>444</v>
      </c>
      <c r="B14" s="758">
        <v>10525.205843615497</v>
      </c>
      <c r="C14" s="758">
        <v>6361.6155345821326</v>
      </c>
      <c r="D14" s="758">
        <v>3819.7471005830907</v>
      </c>
      <c r="E14" s="758">
        <v>4625.877552478134</v>
      </c>
      <c r="F14" s="758">
        <v>2771.3216020408167</v>
      </c>
      <c r="G14" s="758">
        <v>6599.1447084548108</v>
      </c>
      <c r="H14" s="758">
        <v>12502.974994169095</v>
      </c>
      <c r="I14" s="758">
        <v>15343.747846938777</v>
      </c>
    </row>
    <row r="15" spans="1:9" s="154" customFormat="1" ht="21" customHeight="1">
      <c r="A15" s="147" t="s">
        <v>445</v>
      </c>
      <c r="B15" s="758">
        <v>658.1679913916787</v>
      </c>
      <c r="C15" s="758">
        <v>539.33291066282413</v>
      </c>
      <c r="D15" s="758">
        <v>2145.8253586005831</v>
      </c>
      <c r="E15" s="758">
        <v>1172.2876559766764</v>
      </c>
      <c r="F15" s="758">
        <v>1158.2969620991253</v>
      </c>
      <c r="G15" s="758">
        <v>2862.712432944606</v>
      </c>
      <c r="H15" s="758">
        <v>1846.7488104956269</v>
      </c>
      <c r="I15" s="758">
        <v>3483.3634154518954</v>
      </c>
    </row>
    <row r="16" spans="1:9" s="154" customFormat="1" ht="21" customHeight="1">
      <c r="A16" s="147" t="s">
        <v>446</v>
      </c>
      <c r="B16" s="758">
        <v>485.46849784791971</v>
      </c>
      <c r="C16" s="758">
        <v>482.6909207492796</v>
      </c>
      <c r="D16" s="758">
        <v>2058.2688586005829</v>
      </c>
      <c r="E16" s="758">
        <v>1030.2464241982507</v>
      </c>
      <c r="F16" s="758">
        <v>1134.6925116618077</v>
      </c>
      <c r="G16" s="758">
        <v>2649.8979781341109</v>
      </c>
      <c r="H16" s="758">
        <v>1728.0537303206997</v>
      </c>
      <c r="I16" s="758">
        <v>3313.0542740524779</v>
      </c>
    </row>
    <row r="17" spans="1:9" s="154" customFormat="1" ht="21" customHeight="1">
      <c r="A17" s="147" t="s">
        <v>447</v>
      </c>
      <c r="B17" s="758">
        <v>172.69949354375896</v>
      </c>
      <c r="C17" s="758">
        <v>56.641989913544663</v>
      </c>
      <c r="D17" s="758">
        <v>87.556499999999986</v>
      </c>
      <c r="E17" s="758">
        <v>142.04123177842564</v>
      </c>
      <c r="F17" s="758">
        <v>23.604450437317784</v>
      </c>
      <c r="G17" s="758">
        <v>212.81445481049562</v>
      </c>
      <c r="H17" s="758">
        <v>118.69508017492711</v>
      </c>
      <c r="I17" s="758">
        <v>170.30914139941692</v>
      </c>
    </row>
    <row r="18" spans="1:9" s="154" customFormat="1" ht="21" customHeight="1">
      <c r="A18" s="147" t="s">
        <v>448</v>
      </c>
      <c r="B18" s="758">
        <v>3864.2482482065993</v>
      </c>
      <c r="C18" s="758">
        <v>3793.5995014409223</v>
      </c>
      <c r="D18" s="758">
        <v>3981.9332376093298</v>
      </c>
      <c r="E18" s="758">
        <v>4318.6660160349857</v>
      </c>
      <c r="F18" s="758">
        <v>5609.4543862973769</v>
      </c>
      <c r="G18" s="758">
        <v>5564.7273906705541</v>
      </c>
      <c r="H18" s="758">
        <v>7654.3955131195335</v>
      </c>
      <c r="I18" s="758">
        <v>8077.0434052478131</v>
      </c>
    </row>
    <row r="19" spans="1:9" s="154" customFormat="1" ht="21" customHeight="1">
      <c r="A19" s="147" t="s">
        <v>449</v>
      </c>
      <c r="B19" s="758">
        <v>1237.3723472022955</v>
      </c>
      <c r="C19" s="758">
        <v>1197.00845389049</v>
      </c>
      <c r="D19" s="758">
        <v>1864.5203804664723</v>
      </c>
      <c r="E19" s="758">
        <v>3047.0139693877545</v>
      </c>
      <c r="F19" s="758">
        <v>4155.287571428571</v>
      </c>
      <c r="G19" s="758">
        <v>4111.7265874635568</v>
      </c>
      <c r="H19" s="758">
        <v>7056.458409620991</v>
      </c>
      <c r="I19" s="758">
        <v>7575.683412536443</v>
      </c>
    </row>
    <row r="20" spans="1:9" s="154" customFormat="1" ht="21" customHeight="1">
      <c r="A20" s="147" t="s">
        <v>450</v>
      </c>
      <c r="B20" s="758">
        <v>2626.8759010043041</v>
      </c>
      <c r="C20" s="758">
        <v>2596.5910475504324</v>
      </c>
      <c r="D20" s="758">
        <v>2117.4128571428573</v>
      </c>
      <c r="E20" s="758">
        <v>1271.65204664723</v>
      </c>
      <c r="F20" s="758">
        <v>1454.1668148688045</v>
      </c>
      <c r="G20" s="758">
        <v>1453.000803206997</v>
      </c>
      <c r="H20" s="758">
        <v>597.93710349854234</v>
      </c>
      <c r="I20" s="758">
        <v>501.35999271137024</v>
      </c>
    </row>
    <row r="21" spans="1:9" s="154" customFormat="1" ht="21" customHeight="1">
      <c r="A21" s="147" t="s">
        <v>40</v>
      </c>
      <c r="B21" s="758">
        <v>3271.7375279770445</v>
      </c>
      <c r="C21" s="758">
        <v>3472.4964711815564</v>
      </c>
      <c r="D21" s="758">
        <v>3917.1580553935864</v>
      </c>
      <c r="E21" s="758">
        <v>4863.6573600583088</v>
      </c>
      <c r="F21" s="758">
        <v>6106.2480131195334</v>
      </c>
      <c r="G21" s="758">
        <v>5913.3549358600585</v>
      </c>
      <c r="H21" s="758">
        <v>7256.3554271137018</v>
      </c>
      <c r="I21" s="758">
        <v>7151.8164402332359</v>
      </c>
    </row>
    <row r="22" spans="1:9" s="154" customFormat="1" ht="21" customHeight="1">
      <c r="A22" s="147" t="s">
        <v>451</v>
      </c>
      <c r="B22" s="758">
        <v>-8594.3934088952665</v>
      </c>
      <c r="C22" s="758">
        <v>-9264.2887363112386</v>
      </c>
      <c r="D22" s="758">
        <v>-11112.2926180758</v>
      </c>
      <c r="E22" s="758">
        <v>-13660.527695335277</v>
      </c>
      <c r="F22" s="758">
        <v>-16898.608871720116</v>
      </c>
      <c r="G22" s="758">
        <v>-16232.084813411078</v>
      </c>
      <c r="H22" s="758">
        <v>-21073.184634110788</v>
      </c>
      <c r="I22" s="758">
        <v>-21880.729001457723</v>
      </c>
    </row>
    <row r="23" spans="1:9" s="154" customFormat="1" ht="21" customHeight="1">
      <c r="A23" s="146" t="s">
        <v>58</v>
      </c>
      <c r="B23" s="758">
        <v>2774.88256097561</v>
      </c>
      <c r="C23" s="758">
        <v>4190.829819884726</v>
      </c>
      <c r="D23" s="758">
        <v>4075.6932521865892</v>
      </c>
      <c r="E23" s="758">
        <v>4410.6501953352772</v>
      </c>
      <c r="F23" s="758">
        <v>6166.686982507289</v>
      </c>
      <c r="G23" s="758">
        <v>6495.0014956268224</v>
      </c>
      <c r="H23" s="758">
        <v>7318.0585174927119</v>
      </c>
      <c r="I23" s="758">
        <v>11423.031212827989</v>
      </c>
    </row>
    <row r="24" spans="1:9" s="154" customFormat="1" ht="21" customHeight="1">
      <c r="A24" s="146" t="s">
        <v>64</v>
      </c>
      <c r="B24" s="758">
        <v>211.49556958393117</v>
      </c>
      <c r="C24" s="758">
        <v>32.352363112391927</v>
      </c>
      <c r="D24" s="758">
        <v>9.7425962099125378</v>
      </c>
      <c r="E24" s="758">
        <v>210.84109037900873</v>
      </c>
      <c r="F24" s="758">
        <v>14.700874635568512</v>
      </c>
      <c r="G24" s="758">
        <v>0.25233090379008749</v>
      </c>
      <c r="H24" s="758">
        <v>15.652741982507289</v>
      </c>
      <c r="I24" s="758">
        <v>14.679390670553936</v>
      </c>
    </row>
    <row r="25" spans="1:9" s="154" customFormat="1" ht="21" customHeight="1">
      <c r="A25" s="146" t="s">
        <v>452</v>
      </c>
      <c r="B25" s="758">
        <v>5892.7281176470578</v>
      </c>
      <c r="C25" s="758">
        <v>31209.043563400581</v>
      </c>
      <c r="D25" s="758">
        <v>13365.874574344023</v>
      </c>
      <c r="E25" s="758">
        <v>7948.0980320699709</v>
      </c>
      <c r="F25" s="758">
        <v>4839.6305029154519</v>
      </c>
      <c r="G25" s="758">
        <v>4849.8424169096215</v>
      </c>
      <c r="H25" s="758">
        <v>810.72062390670555</v>
      </c>
      <c r="I25" s="758">
        <v>8100.0753979591836</v>
      </c>
    </row>
    <row r="26" spans="1:9" s="154" customFormat="1" ht="21" customHeight="1">
      <c r="A26" s="146" t="s">
        <v>75</v>
      </c>
      <c r="B26" s="758">
        <v>10774.756718794835</v>
      </c>
      <c r="C26" s="758">
        <v>10600.04886167147</v>
      </c>
      <c r="D26" s="758">
        <v>10781.460163265307</v>
      </c>
      <c r="E26" s="758">
        <v>12119.125001457725</v>
      </c>
      <c r="F26" s="758">
        <v>12496.003520408165</v>
      </c>
      <c r="G26" s="758">
        <v>12424.422639941691</v>
      </c>
      <c r="H26" s="758">
        <v>13852.20271282799</v>
      </c>
      <c r="I26" s="758">
        <v>13819.124565597665</v>
      </c>
    </row>
    <row r="27" spans="1:9" s="155" customFormat="1" ht="43.5" customHeight="1" thickBot="1">
      <c r="A27" s="148" t="s">
        <v>453</v>
      </c>
      <c r="B27" s="759">
        <v>791.02185509325682</v>
      </c>
      <c r="C27" s="759">
        <v>1799.7349106628242</v>
      </c>
      <c r="D27" s="759">
        <v>3187.1104387755104</v>
      </c>
      <c r="E27" s="759">
        <v>2543.1972755102038</v>
      </c>
      <c r="F27" s="759">
        <v>2784.6747755102042</v>
      </c>
      <c r="G27" s="759">
        <v>7018.9218221574347</v>
      </c>
      <c r="H27" s="759">
        <v>2293.4566137026236</v>
      </c>
      <c r="I27" s="759">
        <v>2988.1275116618076</v>
      </c>
    </row>
    <row r="28" spans="1:9" ht="24" customHeight="1" thickTop="1" thickBot="1">
      <c r="A28" s="63" t="s">
        <v>454</v>
      </c>
      <c r="B28" s="757">
        <v>453301.260143472</v>
      </c>
      <c r="C28" s="757">
        <v>493272.2713659943</v>
      </c>
      <c r="D28" s="757">
        <v>552023.69395335275</v>
      </c>
      <c r="E28" s="757">
        <v>658041.8572274053</v>
      </c>
      <c r="F28" s="757">
        <v>831678.03354081628</v>
      </c>
      <c r="G28" s="757">
        <v>824792.75740524777</v>
      </c>
      <c r="H28" s="757">
        <v>986811.68002332363</v>
      </c>
      <c r="I28" s="757">
        <v>991530.52416326536</v>
      </c>
    </row>
    <row r="29" spans="1:9" s="154" customFormat="1" ht="21" customHeight="1" thickTop="1">
      <c r="A29" s="146" t="s">
        <v>455</v>
      </c>
      <c r="B29" s="758">
        <v>387389.21835294121</v>
      </c>
      <c r="C29" s="758">
        <v>423563.2317103747</v>
      </c>
      <c r="D29" s="758">
        <v>491887.57445772598</v>
      </c>
      <c r="E29" s="758">
        <v>601309.67742565589</v>
      </c>
      <c r="F29" s="758">
        <v>741071.09253207012</v>
      </c>
      <c r="G29" s="758">
        <v>732094.96235860058</v>
      </c>
      <c r="H29" s="758">
        <v>870718.08683819254</v>
      </c>
      <c r="I29" s="758">
        <v>878371.44814723043</v>
      </c>
    </row>
    <row r="30" spans="1:9" s="154" customFormat="1" ht="21" customHeight="1">
      <c r="A30" s="147" t="s">
        <v>456</v>
      </c>
      <c r="B30" s="758">
        <v>85944.77527546628</v>
      </c>
      <c r="C30" s="758">
        <v>89273.183204610963</v>
      </c>
      <c r="D30" s="758">
        <v>97200.246307580179</v>
      </c>
      <c r="E30" s="758">
        <v>109669.07350291546</v>
      </c>
      <c r="F30" s="758">
        <v>125977.29584548106</v>
      </c>
      <c r="G30" s="758">
        <v>126483.82769387755</v>
      </c>
      <c r="H30" s="758">
        <v>149855.71763119535</v>
      </c>
      <c r="I30" s="758">
        <v>158180.19096501457</v>
      </c>
    </row>
    <row r="31" spans="1:9" s="154" customFormat="1" ht="21" customHeight="1">
      <c r="A31" s="147" t="s">
        <v>457</v>
      </c>
      <c r="B31" s="758">
        <v>123747.53677761837</v>
      </c>
      <c r="C31" s="758">
        <v>97171.660253602298</v>
      </c>
      <c r="D31" s="758">
        <v>128325.83487755101</v>
      </c>
      <c r="E31" s="758">
        <v>135361.15152186589</v>
      </c>
      <c r="F31" s="758">
        <v>178819.29445043733</v>
      </c>
      <c r="G31" s="758">
        <v>159226.24424781342</v>
      </c>
      <c r="H31" s="758">
        <v>198610.9403309038</v>
      </c>
      <c r="I31" s="758">
        <v>200192.60919970841</v>
      </c>
    </row>
    <row r="32" spans="1:9" s="154" customFormat="1" ht="21" customHeight="1">
      <c r="A32" s="147" t="s">
        <v>458</v>
      </c>
      <c r="B32" s="758">
        <v>139156.51235150648</v>
      </c>
      <c r="C32" s="758">
        <v>137723.6042925072</v>
      </c>
      <c r="D32" s="758">
        <v>114154.62745043731</v>
      </c>
      <c r="E32" s="758">
        <v>93274.27948979591</v>
      </c>
      <c r="F32" s="758">
        <v>105938.2341122449</v>
      </c>
      <c r="G32" s="758">
        <v>60124.4853877551</v>
      </c>
      <c r="H32" s="758">
        <v>17610.828218658891</v>
      </c>
      <c r="I32" s="758">
        <v>13964.987607871721</v>
      </c>
    </row>
    <row r="33" spans="1:9" s="154" customFormat="1" ht="21" customHeight="1">
      <c r="A33" s="147" t="s">
        <v>459</v>
      </c>
      <c r="B33" s="758">
        <v>14895.526804878049</v>
      </c>
      <c r="C33" s="758">
        <v>14195.838574927953</v>
      </c>
      <c r="D33" s="758">
        <v>17125.12796355685</v>
      </c>
      <c r="E33" s="758">
        <v>14053.524392128278</v>
      </c>
      <c r="F33" s="758">
        <v>13637.794310495627</v>
      </c>
      <c r="G33" s="758">
        <v>13025.931039358602</v>
      </c>
      <c r="H33" s="758">
        <v>10853.731763848396</v>
      </c>
      <c r="I33" s="758">
        <v>10605.717154518952</v>
      </c>
    </row>
    <row r="34" spans="1:9" s="154" customFormat="1" ht="21" customHeight="1">
      <c r="A34" s="147" t="s">
        <v>460</v>
      </c>
      <c r="B34" s="758">
        <v>18482.888352941176</v>
      </c>
      <c r="C34" s="758">
        <v>79080.182004322764</v>
      </c>
      <c r="D34" s="758">
        <v>126683.04507580175</v>
      </c>
      <c r="E34" s="758">
        <v>235497.52096793</v>
      </c>
      <c r="F34" s="758">
        <v>301295.32555393584</v>
      </c>
      <c r="G34" s="758">
        <v>355929.10690962104</v>
      </c>
      <c r="H34" s="758">
        <v>467673.86434256559</v>
      </c>
      <c r="I34" s="758">
        <v>467178.56993294455</v>
      </c>
    </row>
    <row r="35" spans="1:9" s="154" customFormat="1" ht="21" customHeight="1">
      <c r="A35" s="147" t="s">
        <v>461</v>
      </c>
      <c r="B35" s="758">
        <v>5161.9787905308476</v>
      </c>
      <c r="C35" s="758">
        <v>6118.7633804034576</v>
      </c>
      <c r="D35" s="758">
        <v>8398.6927827988347</v>
      </c>
      <c r="E35" s="758">
        <v>13454.127551020409</v>
      </c>
      <c r="F35" s="758">
        <v>15403.148259475218</v>
      </c>
      <c r="G35" s="758">
        <v>17305.367080174929</v>
      </c>
      <c r="H35" s="758">
        <v>26113.004551020407</v>
      </c>
      <c r="I35" s="758">
        <v>28249.373287172009</v>
      </c>
    </row>
    <row r="36" spans="1:9" s="154" customFormat="1" ht="21" customHeight="1">
      <c r="A36" s="146" t="s">
        <v>462</v>
      </c>
      <c r="B36" s="758">
        <v>31.673088952654233</v>
      </c>
      <c r="C36" s="758">
        <v>52.220315561959659</v>
      </c>
      <c r="D36" s="758">
        <v>55.795266763848403</v>
      </c>
      <c r="E36" s="758">
        <v>62.549569970845475</v>
      </c>
      <c r="F36" s="758">
        <v>55.664182215743438</v>
      </c>
      <c r="G36" s="758">
        <v>53.897120991253644</v>
      </c>
      <c r="H36" s="758">
        <v>43.700400874635562</v>
      </c>
      <c r="I36" s="758">
        <v>19.510368804664722</v>
      </c>
    </row>
    <row r="37" spans="1:9" s="154" customFormat="1" ht="21" customHeight="1">
      <c r="A37" s="146" t="s">
        <v>463</v>
      </c>
      <c r="B37" s="758">
        <v>41229.804289813481</v>
      </c>
      <c r="C37" s="758">
        <v>39046.439236311242</v>
      </c>
      <c r="D37" s="758">
        <v>32183.663018950436</v>
      </c>
      <c r="E37" s="758">
        <v>30005.257832361516</v>
      </c>
      <c r="F37" s="758">
        <v>40838.897877551019</v>
      </c>
      <c r="G37" s="758">
        <v>40884.989221574346</v>
      </c>
      <c r="H37" s="758">
        <v>55756.508784256555</v>
      </c>
      <c r="I37" s="758">
        <v>48625.232081632646</v>
      </c>
    </row>
    <row r="38" spans="1:9" s="154" customFormat="1" ht="21" customHeight="1">
      <c r="A38" s="146" t="s">
        <v>464</v>
      </c>
      <c r="B38" s="758">
        <v>8473.3510918220945</v>
      </c>
      <c r="C38" s="758">
        <v>13794.953605187318</v>
      </c>
      <c r="D38" s="758">
        <v>12710.315794460639</v>
      </c>
      <c r="E38" s="758">
        <v>11869.275619533528</v>
      </c>
      <c r="F38" s="758">
        <v>20310.577188046645</v>
      </c>
      <c r="G38" s="758">
        <v>22286.898568513123</v>
      </c>
      <c r="H38" s="758">
        <v>23228.376600583088</v>
      </c>
      <c r="I38" s="758">
        <v>27757.456239067058</v>
      </c>
    </row>
    <row r="39" spans="1:9" s="154" customFormat="1" ht="21" customHeight="1">
      <c r="A39" s="146" t="s">
        <v>129</v>
      </c>
      <c r="B39" s="758">
        <v>4667.8444304160694</v>
      </c>
      <c r="C39" s="758">
        <v>6923.2644322766564</v>
      </c>
      <c r="D39" s="758">
        <v>7578.0215801749273</v>
      </c>
      <c r="E39" s="758">
        <v>8948.7506020408164</v>
      </c>
      <c r="F39" s="758">
        <v>9845.7411632653057</v>
      </c>
      <c r="G39" s="758">
        <v>9652.7014314868811</v>
      </c>
      <c r="H39" s="758">
        <v>10759.60570845481</v>
      </c>
      <c r="I39" s="758">
        <v>10543.639545189506</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10184.28792826399</v>
      </c>
      <c r="C41" s="758">
        <v>9201.3159798270881</v>
      </c>
      <c r="D41" s="758">
        <v>7168.0338921282801</v>
      </c>
      <c r="E41" s="758">
        <v>5129.8160510204079</v>
      </c>
      <c r="F41" s="758">
        <v>18356.70636005831</v>
      </c>
      <c r="G41" s="758">
        <v>18449.493800291544</v>
      </c>
      <c r="H41" s="758">
        <v>25243.421405247816</v>
      </c>
      <c r="I41" s="758">
        <v>25465.595733236147</v>
      </c>
    </row>
    <row r="42" spans="1:9" s="155" customFormat="1" ht="43.5" customHeight="1" thickBot="1">
      <c r="A42" s="148" t="s">
        <v>110</v>
      </c>
      <c r="B42" s="759">
        <v>1325.0809612625537</v>
      </c>
      <c r="C42" s="759">
        <v>690.84608645533149</v>
      </c>
      <c r="D42" s="759">
        <v>440.28994314868805</v>
      </c>
      <c r="E42" s="759">
        <v>716.5301268221574</v>
      </c>
      <c r="F42" s="759">
        <v>1199.3542376093294</v>
      </c>
      <c r="G42" s="759">
        <v>1369.8149037900873</v>
      </c>
      <c r="H42" s="759">
        <v>1061.9802857142856</v>
      </c>
      <c r="I42" s="759">
        <v>747.6420481049563</v>
      </c>
    </row>
    <row r="43" spans="1:9" ht="24" customHeight="1" thickTop="1" thickBot="1">
      <c r="A43" s="63" t="s">
        <v>466</v>
      </c>
      <c r="B43" s="757">
        <v>37042.612113342897</v>
      </c>
      <c r="C43" s="757">
        <v>41404.018054755048</v>
      </c>
      <c r="D43" s="757">
        <v>47677.323556851319</v>
      </c>
      <c r="E43" s="757">
        <v>49719.678900874635</v>
      </c>
      <c r="F43" s="757">
        <v>57776.333141399416</v>
      </c>
      <c r="G43" s="757">
        <v>55779.886620991259</v>
      </c>
      <c r="H43" s="757">
        <v>66148.716013119527</v>
      </c>
      <c r="I43" s="757">
        <v>63341.38883236151</v>
      </c>
    </row>
    <row r="44" spans="1:9" s="154" customFormat="1" ht="21" customHeight="1" thickTop="1">
      <c r="A44" s="146" t="s">
        <v>150</v>
      </c>
      <c r="B44" s="758">
        <v>26078.766140602584</v>
      </c>
      <c r="C44" s="758">
        <v>28200.14409221902</v>
      </c>
      <c r="D44" s="758">
        <v>33359.183673469386</v>
      </c>
      <c r="E44" s="758">
        <v>38109.037900874639</v>
      </c>
      <c r="F44" s="758">
        <v>41017.201166180756</v>
      </c>
      <c r="G44" s="758">
        <v>41017.201166180756</v>
      </c>
      <c r="H44" s="758">
        <v>45417.34693877551</v>
      </c>
      <c r="I44" s="758">
        <v>47711.807580174929</v>
      </c>
    </row>
    <row r="45" spans="1:9" s="154" customFormat="1" ht="21" customHeight="1">
      <c r="A45" s="146" t="s">
        <v>154</v>
      </c>
      <c r="B45" s="758">
        <v>0</v>
      </c>
      <c r="C45" s="758">
        <v>0</v>
      </c>
      <c r="D45" s="758">
        <v>0</v>
      </c>
      <c r="E45" s="758">
        <v>0</v>
      </c>
      <c r="F45" s="758">
        <v>0</v>
      </c>
      <c r="G45" s="758">
        <v>2150.1457725947521</v>
      </c>
      <c r="H45" s="758">
        <v>0</v>
      </c>
      <c r="I45" s="758">
        <v>0</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5041.0582912482059</v>
      </c>
      <c r="C47" s="758">
        <v>5657.3720720461097</v>
      </c>
      <c r="D47" s="758">
        <v>6486.7980204081641</v>
      </c>
      <c r="E47" s="758">
        <v>7268.1763629737616</v>
      </c>
      <c r="F47" s="758">
        <v>7702.4118979591831</v>
      </c>
      <c r="G47" s="758">
        <v>8608.0773221574345</v>
      </c>
      <c r="H47" s="758">
        <v>8608.0773221574345</v>
      </c>
      <c r="I47" s="758">
        <v>9820.3156093294474</v>
      </c>
    </row>
    <row r="48" spans="1:9" s="154" customFormat="1" ht="21" customHeight="1">
      <c r="A48" s="146" t="s">
        <v>166</v>
      </c>
      <c r="B48" s="758">
        <v>5922.7876814921092</v>
      </c>
      <c r="C48" s="758">
        <v>7546.5018904899125</v>
      </c>
      <c r="D48" s="758">
        <v>7831.3418629737607</v>
      </c>
      <c r="E48" s="758">
        <v>4342.464637026239</v>
      </c>
      <c r="F48" s="758">
        <v>9056.7200772594751</v>
      </c>
      <c r="G48" s="758">
        <v>4004.4623600583091</v>
      </c>
      <c r="H48" s="758">
        <v>12123.291752186589</v>
      </c>
      <c r="I48" s="758">
        <v>5809.2656428571427</v>
      </c>
    </row>
    <row r="49" spans="1:9" s="154" customFormat="1" ht="21" customHeight="1">
      <c r="A49" s="147" t="s">
        <v>468</v>
      </c>
      <c r="B49" s="758">
        <v>3.1522639885222383</v>
      </c>
      <c r="C49" s="758">
        <v>1.0951008645533142E-4</v>
      </c>
      <c r="D49" s="758">
        <v>17.558437317784257</v>
      </c>
      <c r="E49" s="758">
        <v>0.1092930029154519</v>
      </c>
      <c r="F49" s="758">
        <v>6.5836734693877547E-2</v>
      </c>
      <c r="G49" s="758">
        <v>2250.9088804664725</v>
      </c>
      <c r="H49" s="758">
        <v>0.90888046647230314</v>
      </c>
      <c r="I49" s="758">
        <v>3816.5928236151603</v>
      </c>
    </row>
    <row r="50" spans="1:9" s="155" customFormat="1" ht="40.5" customHeight="1" thickBot="1">
      <c r="A50" s="149" t="s">
        <v>469</v>
      </c>
      <c r="B50" s="759">
        <v>5919.6354175035867</v>
      </c>
      <c r="C50" s="759">
        <v>7546.5017809798273</v>
      </c>
      <c r="D50" s="759">
        <v>7813.7834256559763</v>
      </c>
      <c r="E50" s="759">
        <v>4342.3553440233236</v>
      </c>
      <c r="F50" s="759">
        <v>9056.6542405247819</v>
      </c>
      <c r="G50" s="759">
        <v>1753.5534795918368</v>
      </c>
      <c r="H50" s="759">
        <v>12122.382871720116</v>
      </c>
      <c r="I50" s="759">
        <v>1992.6728192419826</v>
      </c>
    </row>
    <row r="51" spans="1:9" ht="24" customHeight="1" thickTop="1" thickBot="1">
      <c r="A51" s="63" t="s">
        <v>470</v>
      </c>
      <c r="B51" s="757">
        <v>490343.87225681491</v>
      </c>
      <c r="C51" s="757">
        <v>534676.28942074929</v>
      </c>
      <c r="D51" s="757">
        <v>599701.01751020411</v>
      </c>
      <c r="E51" s="757">
        <v>707761.53612827987</v>
      </c>
      <c r="F51" s="757">
        <v>889454.36668221571</v>
      </c>
      <c r="G51" s="757">
        <v>880572.64402623917</v>
      </c>
      <c r="H51" s="757">
        <v>1052960.3960364433</v>
      </c>
      <c r="I51" s="757">
        <v>1054871.9129956267</v>
      </c>
    </row>
    <row r="52" spans="1:9" s="154" customFormat="1" ht="24" customHeight="1" thickTop="1">
      <c r="A52" s="150" t="s">
        <v>471</v>
      </c>
      <c r="B52" s="758">
        <v>36804.460461979914</v>
      </c>
      <c r="C52" s="758">
        <v>32608.24304034582</v>
      </c>
      <c r="D52" s="758">
        <v>36461.147177842562</v>
      </c>
      <c r="E52" s="758">
        <v>51435.400182215744</v>
      </c>
      <c r="F52" s="758">
        <v>53424.052956268213</v>
      </c>
      <c r="G52" s="758">
        <v>53572.24746209912</v>
      </c>
      <c r="H52" s="758">
        <v>40644.255260932943</v>
      </c>
      <c r="I52" s="758">
        <v>37223.216486880468</v>
      </c>
    </row>
    <row r="53" spans="1:9" s="155" customFormat="1" ht="21" customHeight="1">
      <c r="A53" s="149" t="s">
        <v>472</v>
      </c>
      <c r="B53" s="759">
        <v>7247.5074103299858</v>
      </c>
      <c r="C53" s="759">
        <v>1318.1049193083575</v>
      </c>
      <c r="D53" s="759">
        <v>4109.1145087463565</v>
      </c>
      <c r="E53" s="759">
        <v>11513.353551020409</v>
      </c>
      <c r="F53" s="759">
        <v>5605.8896297376095</v>
      </c>
      <c r="G53" s="759">
        <v>6730.8790597667648</v>
      </c>
      <c r="H53" s="759">
        <v>3094.0932900874636</v>
      </c>
      <c r="I53" s="759">
        <v>1659.1288702623908</v>
      </c>
    </row>
    <row r="54" spans="1:9" s="155" customFormat="1" ht="21" customHeight="1">
      <c r="A54" s="149" t="s">
        <v>473</v>
      </c>
      <c r="B54" s="759">
        <v>24162.610952654235</v>
      </c>
      <c r="C54" s="759">
        <v>24933.319203170031</v>
      </c>
      <c r="D54" s="759">
        <v>28245.402905247814</v>
      </c>
      <c r="E54" s="759">
        <v>35864.734258017488</v>
      </c>
      <c r="F54" s="759">
        <v>43706.95704810496</v>
      </c>
      <c r="G54" s="759">
        <v>42689.134887755099</v>
      </c>
      <c r="H54" s="759">
        <v>30954.328469387758</v>
      </c>
      <c r="I54" s="759">
        <v>28851.330989795919</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5394.3420989956958</v>
      </c>
      <c r="C56" s="759">
        <v>6356.8189178674356</v>
      </c>
      <c r="D56" s="759">
        <v>4106.6297638483966</v>
      </c>
      <c r="E56" s="759">
        <v>4057.3123731778423</v>
      </c>
      <c r="F56" s="759">
        <v>4111.2062784256559</v>
      </c>
      <c r="G56" s="759">
        <v>4152.2335145772595</v>
      </c>
      <c r="H56" s="759">
        <v>6595.833501457726</v>
      </c>
      <c r="I56" s="759">
        <v>6712.7566268221572</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827124.15108034422</v>
      </c>
      <c r="C58" s="759">
        <v>897336.48471469746</v>
      </c>
      <c r="D58" s="759">
        <v>1048550.8388469388</v>
      </c>
      <c r="E58" s="759">
        <v>1242086.5847725947</v>
      </c>
      <c r="F58" s="759">
        <v>1481072.0821034985</v>
      </c>
      <c r="G58" s="759">
        <v>1531631.0255364431</v>
      </c>
      <c r="H58" s="759">
        <v>1775694.1260670554</v>
      </c>
      <c r="I58" s="759">
        <v>1787385.4477157434</v>
      </c>
    </row>
    <row r="59" spans="1:9" ht="31.5" customHeight="1" thickTop="1" thickBot="1">
      <c r="A59" s="151" t="s">
        <v>478</v>
      </c>
      <c r="B59" s="757"/>
      <c r="C59" s="757"/>
      <c r="D59" s="757"/>
      <c r="E59" s="757"/>
      <c r="F59" s="757"/>
      <c r="G59" s="757"/>
      <c r="H59" s="757"/>
      <c r="I59" s="757"/>
    </row>
    <row r="60" spans="1:9" ht="30" customHeight="1" thickTop="1">
      <c r="A60" s="71" t="s">
        <v>479</v>
      </c>
      <c r="B60" s="760">
        <v>36623.656944045913</v>
      </c>
      <c r="C60" s="760">
        <v>33111.359652737752</v>
      </c>
      <c r="D60" s="760">
        <v>34998.454795918369</v>
      </c>
      <c r="E60" s="760">
        <v>41584.816086005834</v>
      </c>
      <c r="F60" s="760">
        <v>57341.190160349848</v>
      </c>
      <c r="G60" s="760">
        <v>11476.404546647231</v>
      </c>
      <c r="H60" s="760">
        <v>76849.38900583089</v>
      </c>
      <c r="I60" s="760">
        <v>13062.142548104955</v>
      </c>
    </row>
    <row r="61" spans="1:9" ht="21" customHeight="1">
      <c r="A61" s="68" t="s">
        <v>480</v>
      </c>
      <c r="B61" s="760">
        <v>-15769.74475753228</v>
      </c>
      <c r="C61" s="760">
        <v>-7377.5241095100864</v>
      </c>
      <c r="D61" s="760">
        <v>-6883.7154081632652</v>
      </c>
      <c r="E61" s="760">
        <v>-8287.5535772594758</v>
      </c>
      <c r="F61" s="760">
        <v>-11393.078241982506</v>
      </c>
      <c r="G61" s="760">
        <v>-2340.6413994169097</v>
      </c>
      <c r="H61" s="760">
        <v>-16743.870876093293</v>
      </c>
      <c r="I61" s="760">
        <v>-3411.9694285714286</v>
      </c>
    </row>
    <row r="62" spans="1:9" ht="21.75" customHeight="1">
      <c r="A62" s="66" t="s">
        <v>481</v>
      </c>
      <c r="B62" s="760">
        <v>20853.912186513629</v>
      </c>
      <c r="C62" s="760">
        <v>25733.835543227662</v>
      </c>
      <c r="D62" s="760">
        <v>28114.739387755097</v>
      </c>
      <c r="E62" s="760">
        <v>33297.262508746353</v>
      </c>
      <c r="F62" s="760">
        <v>45948.111918367344</v>
      </c>
      <c r="G62" s="760">
        <v>9135.7631472303201</v>
      </c>
      <c r="H62" s="760">
        <v>60105.518129737611</v>
      </c>
      <c r="I62" s="760">
        <v>9650.1731195335287</v>
      </c>
    </row>
    <row r="63" spans="1:9">
      <c r="A63" s="71" t="s">
        <v>482</v>
      </c>
      <c r="B63" s="760">
        <v>10542.720414634148</v>
      </c>
      <c r="C63" s="760">
        <v>10671.20473631124</v>
      </c>
      <c r="D63" s="760">
        <v>10008.204520408162</v>
      </c>
      <c r="E63" s="760">
        <v>10797.805574344022</v>
      </c>
      <c r="F63" s="760">
        <v>14766.179599125364</v>
      </c>
      <c r="G63" s="760">
        <v>2371.8943425655975</v>
      </c>
      <c r="H63" s="760">
        <v>15590.73521574344</v>
      </c>
      <c r="I63" s="760">
        <v>2739.7179081632653</v>
      </c>
    </row>
    <row r="64" spans="1:9">
      <c r="A64" s="68" t="s">
        <v>483</v>
      </c>
      <c r="B64" s="760">
        <v>-4492.8796771879488</v>
      </c>
      <c r="C64" s="760">
        <v>-3648.9019654178674</v>
      </c>
      <c r="D64" s="760">
        <v>-2415.6533396501459</v>
      </c>
      <c r="E64" s="760">
        <v>-3669.8540816326531</v>
      </c>
      <c r="F64" s="760">
        <v>-3859.2202594752189</v>
      </c>
      <c r="G64" s="760">
        <v>-743.05401603498547</v>
      </c>
      <c r="H64" s="760">
        <v>-3774.7132259475216</v>
      </c>
      <c r="I64" s="760">
        <v>-696.50459620991251</v>
      </c>
    </row>
    <row r="65" spans="1:9">
      <c r="A65" s="72" t="s">
        <v>484</v>
      </c>
      <c r="B65" s="760">
        <v>26903.752923959826</v>
      </c>
      <c r="C65" s="760">
        <v>32756.138314121039</v>
      </c>
      <c r="D65" s="760">
        <v>35707.290568513119</v>
      </c>
      <c r="E65" s="760">
        <v>40425.214001457731</v>
      </c>
      <c r="F65" s="760">
        <v>56855.071258017488</v>
      </c>
      <c r="G65" s="760">
        <v>10764.603473760932</v>
      </c>
      <c r="H65" s="760">
        <v>71921.540119533529</v>
      </c>
      <c r="I65" s="760">
        <v>11693.386431486881</v>
      </c>
    </row>
    <row r="66" spans="1:9">
      <c r="A66" s="71" t="s">
        <v>485</v>
      </c>
      <c r="B66" s="760">
        <v>4275.2678938307026</v>
      </c>
      <c r="C66" s="760">
        <v>9184.4123717579241</v>
      </c>
      <c r="D66" s="760">
        <v>6830.7168177842559</v>
      </c>
      <c r="E66" s="760">
        <v>33309.7923877551</v>
      </c>
      <c r="F66" s="760">
        <v>6546.5384110787172</v>
      </c>
      <c r="G66" s="760">
        <v>2440.5190218658895</v>
      </c>
      <c r="H66" s="760">
        <v>9406.3969868804652</v>
      </c>
      <c r="I66" s="760">
        <v>1387.7878338192418</v>
      </c>
    </row>
    <row r="67" spans="1:9">
      <c r="A67" s="71" t="s">
        <v>486</v>
      </c>
      <c r="B67" s="760">
        <v>-7427.7671334289807</v>
      </c>
      <c r="C67" s="760">
        <v>-13836.316118155619</v>
      </c>
      <c r="D67" s="760">
        <v>-9914.6673513119531</v>
      </c>
      <c r="E67" s="760">
        <v>-38818.979091836729</v>
      </c>
      <c r="F67" s="760">
        <v>-11171.480263848396</v>
      </c>
      <c r="G67" s="760">
        <v>-1635.3208731778425</v>
      </c>
      <c r="H67" s="760">
        <v>-16710.284574344027</v>
      </c>
      <c r="I67" s="760">
        <v>-2234.6530553935859</v>
      </c>
    </row>
    <row r="68" spans="1:9">
      <c r="A68" s="66" t="s">
        <v>487</v>
      </c>
      <c r="B68" s="760">
        <v>23751.253684361553</v>
      </c>
      <c r="C68" s="760">
        <v>28104.234567723342</v>
      </c>
      <c r="D68" s="760">
        <v>32623.34003498542</v>
      </c>
      <c r="E68" s="760">
        <v>34916.027297376095</v>
      </c>
      <c r="F68" s="760">
        <v>52230.129405247819</v>
      </c>
      <c r="G68" s="760">
        <v>11569.801622448978</v>
      </c>
      <c r="H68" s="760">
        <v>64617.652532069966</v>
      </c>
      <c r="I68" s="760">
        <v>10846.521209912537</v>
      </c>
    </row>
    <row r="69" spans="1:9">
      <c r="A69" s="68" t="s">
        <v>488</v>
      </c>
      <c r="B69" s="760">
        <v>-17309.652484935435</v>
      </c>
      <c r="C69" s="760">
        <v>-18624.589602305477</v>
      </c>
      <c r="D69" s="760">
        <v>-22957.755632653061</v>
      </c>
      <c r="E69" s="760">
        <v>-29247.414620991254</v>
      </c>
      <c r="F69" s="760">
        <v>-39149.374972303202</v>
      </c>
      <c r="G69" s="760">
        <v>-7571.7766895043733</v>
      </c>
      <c r="H69" s="760">
        <v>-45369.177272594745</v>
      </c>
      <c r="I69" s="760">
        <v>-7869.5996734693872</v>
      </c>
    </row>
    <row r="70" spans="1:9">
      <c r="A70" s="72" t="s">
        <v>489</v>
      </c>
      <c r="B70" s="760">
        <v>6441.6011994261116</v>
      </c>
      <c r="C70" s="760">
        <v>9479.6449654178668</v>
      </c>
      <c r="D70" s="760">
        <v>9665.5844023323607</v>
      </c>
      <c r="E70" s="760">
        <v>5668.6126763848397</v>
      </c>
      <c r="F70" s="760">
        <v>13080.754432944606</v>
      </c>
      <c r="G70" s="760">
        <v>3998.0249329446065</v>
      </c>
      <c r="H70" s="760">
        <v>19248.475259475221</v>
      </c>
      <c r="I70" s="760">
        <v>2976.9215364431489</v>
      </c>
    </row>
    <row r="71" spans="1:9">
      <c r="A71" s="72" t="s">
        <v>490</v>
      </c>
      <c r="B71" s="760">
        <v>1800.3995480631277</v>
      </c>
      <c r="C71" s="760">
        <v>-1689.3278904899134</v>
      </c>
      <c r="D71" s="760">
        <v>-3265.2023454810492</v>
      </c>
      <c r="E71" s="760">
        <v>10.192</v>
      </c>
      <c r="F71" s="760">
        <v>9.8608586005830912</v>
      </c>
      <c r="G71" s="760">
        <v>5.2175568513119535</v>
      </c>
      <c r="H71" s="760">
        <v>-0.40059183673469384</v>
      </c>
      <c r="I71" s="760">
        <v>1.1570262390670554</v>
      </c>
    </row>
    <row r="72" spans="1:9">
      <c r="A72" s="73" t="s">
        <v>491</v>
      </c>
      <c r="B72" s="760">
        <v>-0.48251076040172164</v>
      </c>
      <c r="C72" s="760">
        <v>-1876.5053703170026</v>
      </c>
      <c r="D72" s="760">
        <v>-3815.211743440233</v>
      </c>
      <c r="E72" s="760">
        <v>-89.463569970845469</v>
      </c>
      <c r="F72" s="760">
        <v>-3.1591559766763848</v>
      </c>
      <c r="G72" s="760">
        <v>2.7306151603498545</v>
      </c>
      <c r="H72" s="760">
        <v>-10.54068950437318</v>
      </c>
      <c r="I72" s="760">
        <v>-5.7288629737609336E-4</v>
      </c>
    </row>
    <row r="73" spans="1:9">
      <c r="A73" s="73" t="s">
        <v>492</v>
      </c>
      <c r="B73" s="760">
        <v>1800.8820559540889</v>
      </c>
      <c r="C73" s="760">
        <v>187.17747982708934</v>
      </c>
      <c r="D73" s="760">
        <v>550.00939795918373</v>
      </c>
      <c r="E73" s="760">
        <v>99.655559766763858</v>
      </c>
      <c r="F73" s="760">
        <v>13.020014577259476</v>
      </c>
      <c r="G73" s="760">
        <v>2.4869416909620985</v>
      </c>
      <c r="H73" s="760">
        <v>10.140097667638484</v>
      </c>
      <c r="I73" s="760">
        <v>1.1575991253644315</v>
      </c>
    </row>
    <row r="74" spans="1:9">
      <c r="A74" s="66" t="s">
        <v>493</v>
      </c>
      <c r="B74" s="760">
        <v>-1616.10362553802</v>
      </c>
      <c r="C74" s="760">
        <v>1656.3556988472624</v>
      </c>
      <c r="D74" s="760">
        <v>3545.0927507288629</v>
      </c>
      <c r="E74" s="760">
        <v>-10.281510204081632</v>
      </c>
      <c r="F74" s="760">
        <v>-8.8759402332361503</v>
      </c>
      <c r="G74" s="760">
        <v>-1.2927434402332361</v>
      </c>
      <c r="H74" s="760">
        <v>-6.6324329446064132</v>
      </c>
      <c r="I74" s="760">
        <v>-0.94346793002915441</v>
      </c>
    </row>
    <row r="75" spans="1:9">
      <c r="A75" s="66" t="s">
        <v>494</v>
      </c>
      <c r="B75" s="760">
        <v>0.12372309899569585</v>
      </c>
      <c r="C75" s="760">
        <v>1830.5317809798271</v>
      </c>
      <c r="D75" s="760">
        <v>3826.9387084548107</v>
      </c>
      <c r="E75" s="760">
        <v>-3.9228862973760936E-2</v>
      </c>
      <c r="F75" s="760">
        <v>4.995481049562682E-2</v>
      </c>
      <c r="G75" s="760">
        <v>-2.0189504373177842E-3</v>
      </c>
      <c r="H75" s="760">
        <v>-2.362536443148688E-2</v>
      </c>
      <c r="I75" s="760">
        <v>-3.4489795918367346E-3</v>
      </c>
    </row>
    <row r="76" spans="1:9">
      <c r="A76" s="68" t="s">
        <v>495</v>
      </c>
      <c r="B76" s="760">
        <v>-1616.2273486370159</v>
      </c>
      <c r="C76" s="760">
        <v>-174.17608213256483</v>
      </c>
      <c r="D76" s="760">
        <v>-281.84595772594753</v>
      </c>
      <c r="E76" s="760">
        <v>-10.242281341107873</v>
      </c>
      <c r="F76" s="760">
        <v>-8.9258950437317779</v>
      </c>
      <c r="G76" s="760">
        <v>-1.2907244897959185</v>
      </c>
      <c r="H76" s="760">
        <v>-6.6088075801749264</v>
      </c>
      <c r="I76" s="760">
        <v>-0.94001895043731776</v>
      </c>
    </row>
    <row r="77" spans="1:9">
      <c r="A77" s="66" t="s">
        <v>496</v>
      </c>
      <c r="B77" s="760">
        <v>6625.8971219512196</v>
      </c>
      <c r="C77" s="760">
        <v>9446.6727737752171</v>
      </c>
      <c r="D77" s="760">
        <v>9945.4748075801763</v>
      </c>
      <c r="E77" s="760">
        <v>5668.5231661807584</v>
      </c>
      <c r="F77" s="760">
        <v>13081.739351311953</v>
      </c>
      <c r="G77" s="760">
        <v>4001.9497463556854</v>
      </c>
      <c r="H77" s="760">
        <v>19241.442234693877</v>
      </c>
      <c r="I77" s="760">
        <v>2977.1350947521864</v>
      </c>
    </row>
    <row r="78" spans="1:9">
      <c r="A78" s="74" t="s">
        <v>497</v>
      </c>
      <c r="B78" s="760">
        <v>29.8816843615495</v>
      </c>
      <c r="C78" s="760">
        <v>17.87620461095101</v>
      </c>
      <c r="D78" s="760">
        <v>26.412959183673468</v>
      </c>
      <c r="E78" s="760">
        <v>51.502536443148692</v>
      </c>
      <c r="F78" s="760">
        <v>2097.2441676384838</v>
      </c>
      <c r="G78" s="760">
        <v>53.218306122448979</v>
      </c>
      <c r="H78" s="760">
        <v>151.30535568513119</v>
      </c>
      <c r="I78" s="760">
        <v>1.1613935860058309</v>
      </c>
    </row>
    <row r="79" spans="1:9">
      <c r="A79" s="72" t="s">
        <v>498</v>
      </c>
      <c r="B79" s="760">
        <v>6655.7788063127691</v>
      </c>
      <c r="C79" s="760">
        <v>9464.5489783861667</v>
      </c>
      <c r="D79" s="760">
        <v>9971.887766763848</v>
      </c>
      <c r="E79" s="760">
        <v>5720.0257026239069</v>
      </c>
      <c r="F79" s="760">
        <v>15178.983518950437</v>
      </c>
      <c r="G79" s="760">
        <v>4055.1680524781336</v>
      </c>
      <c r="H79" s="760">
        <v>19392.747590379007</v>
      </c>
      <c r="I79" s="760">
        <v>2978.2964883381924</v>
      </c>
    </row>
    <row r="80" spans="1:9">
      <c r="A80" s="71" t="s">
        <v>499</v>
      </c>
      <c r="B80" s="760">
        <v>116.04280918220948</v>
      </c>
      <c r="C80" s="760">
        <v>0</v>
      </c>
      <c r="D80" s="760">
        <v>2.0174227405247813</v>
      </c>
      <c r="E80" s="760">
        <v>171.15915306122452</v>
      </c>
      <c r="F80" s="760">
        <v>7.2624591836734691</v>
      </c>
      <c r="G80" s="760">
        <v>435.92612827988341</v>
      </c>
      <c r="H80" s="760">
        <v>445.99749416909617</v>
      </c>
      <c r="I80" s="760">
        <v>103.13930466472303</v>
      </c>
    </row>
    <row r="81" spans="1:9" ht="21" customHeight="1">
      <c r="A81" s="66" t="s">
        <v>500</v>
      </c>
      <c r="B81" s="760">
        <v>6771.8216154949778</v>
      </c>
      <c r="C81" s="760">
        <v>9464.5489783861667</v>
      </c>
      <c r="D81" s="760">
        <v>9973.905189504374</v>
      </c>
      <c r="E81" s="760">
        <v>5891.184855685131</v>
      </c>
      <c r="F81" s="760">
        <v>15186.245978134109</v>
      </c>
      <c r="G81" s="760">
        <v>4491.0941807580175</v>
      </c>
      <c r="H81" s="760">
        <v>19838.745084548107</v>
      </c>
      <c r="I81" s="760">
        <v>3081.435793002915</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6771.8216154949778</v>
      </c>
      <c r="C83" s="760">
        <v>9464.5489783861667</v>
      </c>
      <c r="D83" s="760">
        <v>9973.905189504374</v>
      </c>
      <c r="E83" s="760">
        <v>5891.184855685131</v>
      </c>
      <c r="F83" s="760">
        <v>15186.245978134109</v>
      </c>
      <c r="G83" s="760">
        <v>4491.0941807580175</v>
      </c>
      <c r="H83" s="760">
        <v>19838.745084548107</v>
      </c>
      <c r="I83" s="760">
        <v>3081.435793002915</v>
      </c>
    </row>
    <row r="84" spans="1:9" ht="18" customHeight="1" thickBot="1">
      <c r="A84" s="71" t="s">
        <v>503</v>
      </c>
      <c r="B84" s="760">
        <v>-852.1861104734578</v>
      </c>
      <c r="C84" s="760">
        <v>-1918.04719740634</v>
      </c>
      <c r="D84" s="760">
        <v>-2160.1217521865892</v>
      </c>
      <c r="E84" s="760">
        <v>-1548.8295145772595</v>
      </c>
      <c r="F84" s="760">
        <v>-6129.5917376093303</v>
      </c>
      <c r="G84" s="760">
        <v>-2737.540701166181</v>
      </c>
      <c r="H84" s="760">
        <v>-7716.3622215743453</v>
      </c>
      <c r="I84" s="760">
        <v>-1088.7629737609329</v>
      </c>
    </row>
    <row r="85" spans="1:9" ht="24" customHeight="1" thickTop="1" thickBot="1">
      <c r="A85" s="63" t="s">
        <v>504</v>
      </c>
      <c r="B85" s="757">
        <v>5919.6355050215197</v>
      </c>
      <c r="C85" s="757">
        <v>7546.5017809798273</v>
      </c>
      <c r="D85" s="757">
        <v>7813.7834373177848</v>
      </c>
      <c r="E85" s="757">
        <v>4342.3553411078719</v>
      </c>
      <c r="F85" s="757">
        <v>9056.6542405247819</v>
      </c>
      <c r="G85" s="757">
        <v>1753.5534795918368</v>
      </c>
      <c r="H85" s="757">
        <v>12122.38286297376</v>
      </c>
      <c r="I85" s="757">
        <v>1992.6728192419826</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L2" sqref="L2"/>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509</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494524.84142611187</v>
      </c>
      <c r="C8" s="757">
        <v>603880.97799711814</v>
      </c>
      <c r="D8" s="757">
        <v>742695.05202623899</v>
      </c>
      <c r="E8" s="757">
        <v>925036.3040626822</v>
      </c>
      <c r="F8" s="757">
        <v>1114155.7163965013</v>
      </c>
      <c r="G8" s="757">
        <v>1121265.7454008746</v>
      </c>
      <c r="H8" s="757">
        <v>1290435.2428498543</v>
      </c>
      <c r="I8" s="757">
        <v>1311439.427835277</v>
      </c>
    </row>
    <row r="9" spans="1:9" s="154" customFormat="1" ht="21" customHeight="1" thickTop="1">
      <c r="A9" s="146" t="s">
        <v>9</v>
      </c>
      <c r="B9" s="758">
        <v>58101.43810329985</v>
      </c>
      <c r="C9" s="758">
        <v>89843.762181556187</v>
      </c>
      <c r="D9" s="758">
        <v>69063.715148688047</v>
      </c>
      <c r="E9" s="758">
        <v>133698.72762682216</v>
      </c>
      <c r="F9" s="758">
        <v>33533.274591836729</v>
      </c>
      <c r="G9" s="758">
        <v>35237.790706997082</v>
      </c>
      <c r="H9" s="758">
        <v>67685.977650145767</v>
      </c>
      <c r="I9" s="758">
        <v>42534.224580174923</v>
      </c>
    </row>
    <row r="10" spans="1:9" s="154" customFormat="1" ht="21" customHeight="1">
      <c r="A10" s="146" t="s">
        <v>18</v>
      </c>
      <c r="B10" s="758">
        <v>75242.946698708751</v>
      </c>
      <c r="C10" s="758">
        <v>60798.846815561956</v>
      </c>
      <c r="D10" s="758">
        <v>69123.745450437316</v>
      </c>
      <c r="E10" s="758">
        <v>28667.802183673466</v>
      </c>
      <c r="F10" s="758">
        <v>101196.77944314868</v>
      </c>
      <c r="G10" s="758">
        <v>95479.968325072885</v>
      </c>
      <c r="H10" s="758">
        <v>136922.38649562682</v>
      </c>
      <c r="I10" s="758">
        <v>164272.62773469387</v>
      </c>
    </row>
    <row r="11" spans="1:9" s="154" customFormat="1" ht="21" customHeight="1">
      <c r="A11" s="146" t="s">
        <v>27</v>
      </c>
      <c r="B11" s="758">
        <v>345216.80412625539</v>
      </c>
      <c r="C11" s="758">
        <v>435505.27743515855</v>
      </c>
      <c r="D11" s="758">
        <v>574917.76248104952</v>
      </c>
      <c r="E11" s="758">
        <v>730028.51199999999</v>
      </c>
      <c r="F11" s="758">
        <v>924676.58766909619</v>
      </c>
      <c r="G11" s="758">
        <v>935988.5984052479</v>
      </c>
      <c r="H11" s="758">
        <v>1040015.4908790088</v>
      </c>
      <c r="I11" s="758">
        <v>1049475.0196034985</v>
      </c>
    </row>
    <row r="12" spans="1:9" s="154" customFormat="1" ht="21" customHeight="1">
      <c r="A12" s="147" t="s">
        <v>442</v>
      </c>
      <c r="B12" s="758">
        <v>348146.67566427548</v>
      </c>
      <c r="C12" s="758">
        <v>437225.60750720458</v>
      </c>
      <c r="D12" s="758">
        <v>581022.21656559769</v>
      </c>
      <c r="E12" s="758">
        <v>733774.46866034984</v>
      </c>
      <c r="F12" s="758">
        <v>928068.53046501451</v>
      </c>
      <c r="G12" s="758">
        <v>942325.14333819249</v>
      </c>
      <c r="H12" s="758">
        <v>1049837.7887492711</v>
      </c>
      <c r="I12" s="758">
        <v>1061310.2714868805</v>
      </c>
    </row>
    <row r="13" spans="1:9" s="154" customFormat="1" ht="21" customHeight="1">
      <c r="A13" s="147" t="s">
        <v>443</v>
      </c>
      <c r="B13" s="758">
        <v>347817.74297991395</v>
      </c>
      <c r="C13" s="758">
        <v>436952.54120749276</v>
      </c>
      <c r="D13" s="758">
        <v>580782.1660335277</v>
      </c>
      <c r="E13" s="758">
        <v>733517.70201895048</v>
      </c>
      <c r="F13" s="758">
        <v>927830.52416326536</v>
      </c>
      <c r="G13" s="758">
        <v>941957.04292274045</v>
      </c>
      <c r="H13" s="758">
        <v>1048479.0894227405</v>
      </c>
      <c r="I13" s="758">
        <v>1059732.9022201165</v>
      </c>
    </row>
    <row r="14" spans="1:9" s="154" customFormat="1" ht="21" customHeight="1">
      <c r="A14" s="147" t="s">
        <v>444</v>
      </c>
      <c r="B14" s="758">
        <v>328.93268436154949</v>
      </c>
      <c r="C14" s="758">
        <v>273.06629971181559</v>
      </c>
      <c r="D14" s="758">
        <v>240.05053206997081</v>
      </c>
      <c r="E14" s="758">
        <v>256.76664139941693</v>
      </c>
      <c r="F14" s="758">
        <v>238.00630174927116</v>
      </c>
      <c r="G14" s="758">
        <v>368.10041545189506</v>
      </c>
      <c r="H14" s="758">
        <v>1358.6993265306123</v>
      </c>
      <c r="I14" s="758">
        <v>1577.3692667638484</v>
      </c>
    </row>
    <row r="15" spans="1:9" s="154" customFormat="1" ht="21" customHeight="1">
      <c r="A15" s="147" t="s">
        <v>445</v>
      </c>
      <c r="B15" s="758">
        <v>737.31369153515061</v>
      </c>
      <c r="C15" s="758">
        <v>2683.6062708933719</v>
      </c>
      <c r="D15" s="758">
        <v>3139.9295699708455</v>
      </c>
      <c r="E15" s="758">
        <v>2787.5239985422741</v>
      </c>
      <c r="F15" s="758">
        <v>3424.4938381924198</v>
      </c>
      <c r="G15" s="758">
        <v>3972.4729839650149</v>
      </c>
      <c r="H15" s="758">
        <v>5665.057170553936</v>
      </c>
      <c r="I15" s="758">
        <v>6093.2397099125355</v>
      </c>
    </row>
    <row r="16" spans="1:9" s="154" customFormat="1" ht="21" customHeight="1">
      <c r="A16" s="147" t="s">
        <v>446</v>
      </c>
      <c r="B16" s="758">
        <v>737.31369153515061</v>
      </c>
      <c r="C16" s="758">
        <v>2668.9805403458213</v>
      </c>
      <c r="D16" s="758">
        <v>3113.4195306122451</v>
      </c>
      <c r="E16" s="758">
        <v>2767.9320976676386</v>
      </c>
      <c r="F16" s="758">
        <v>3403.4753746355682</v>
      </c>
      <c r="G16" s="758">
        <v>3958.6252040816321</v>
      </c>
      <c r="H16" s="758">
        <v>5650.1819329446071</v>
      </c>
      <c r="I16" s="758">
        <v>6079.1523513119537</v>
      </c>
    </row>
    <row r="17" spans="1:9" s="154" customFormat="1" ht="21" customHeight="1">
      <c r="A17" s="147" t="s">
        <v>447</v>
      </c>
      <c r="B17" s="758">
        <v>0</v>
      </c>
      <c r="C17" s="758">
        <v>14.625730547550432</v>
      </c>
      <c r="D17" s="758">
        <v>26.510039358600583</v>
      </c>
      <c r="E17" s="758">
        <v>19.59190087463557</v>
      </c>
      <c r="F17" s="758">
        <v>21.018463556851316</v>
      </c>
      <c r="G17" s="758">
        <v>13.847779883381925</v>
      </c>
      <c r="H17" s="758">
        <v>14.875237609329448</v>
      </c>
      <c r="I17" s="758">
        <v>14.087358600583091</v>
      </c>
    </row>
    <row r="18" spans="1:9" s="154" customFormat="1" ht="21" customHeight="1">
      <c r="A18" s="147" t="s">
        <v>448</v>
      </c>
      <c r="B18" s="758">
        <v>2940.3159167862268</v>
      </c>
      <c r="C18" s="758">
        <v>1193.2245720461096</v>
      </c>
      <c r="D18" s="758">
        <v>1387.981224489796</v>
      </c>
      <c r="E18" s="758">
        <v>1742.3783833819243</v>
      </c>
      <c r="F18" s="758">
        <v>2750.9032419825071</v>
      </c>
      <c r="G18" s="758">
        <v>3029.4624037900871</v>
      </c>
      <c r="H18" s="758">
        <v>4534.8791107871721</v>
      </c>
      <c r="I18" s="758">
        <v>5113.1032069970843</v>
      </c>
    </row>
    <row r="19" spans="1:9" s="154" customFormat="1" ht="21" customHeight="1">
      <c r="A19" s="147" t="s">
        <v>449</v>
      </c>
      <c r="B19" s="758">
        <v>2924.801352941176</v>
      </c>
      <c r="C19" s="758">
        <v>1187.1263458213257</v>
      </c>
      <c r="D19" s="758">
        <v>1374.6588250728862</v>
      </c>
      <c r="E19" s="758">
        <v>1727.7567755102041</v>
      </c>
      <c r="F19" s="758">
        <v>2730.8987755102044</v>
      </c>
      <c r="G19" s="758">
        <v>3002.7810204081629</v>
      </c>
      <c r="H19" s="758">
        <v>4489.9331253644314</v>
      </c>
      <c r="I19" s="758">
        <v>5068.3135714285709</v>
      </c>
    </row>
    <row r="20" spans="1:9" s="154" customFormat="1" ht="21" customHeight="1">
      <c r="A20" s="147" t="s">
        <v>450</v>
      </c>
      <c r="B20" s="758">
        <v>15.514563845050215</v>
      </c>
      <c r="C20" s="758">
        <v>6.0982262247838621</v>
      </c>
      <c r="D20" s="758">
        <v>13.32239941690962</v>
      </c>
      <c r="E20" s="758">
        <v>14.621607871720116</v>
      </c>
      <c r="F20" s="758">
        <v>20.004466472303211</v>
      </c>
      <c r="G20" s="758">
        <v>26.681383381924199</v>
      </c>
      <c r="H20" s="758">
        <v>44.945985422740527</v>
      </c>
      <c r="I20" s="758">
        <v>44.789635568513127</v>
      </c>
    </row>
    <row r="21" spans="1:9" s="154" customFormat="1" ht="21" customHeight="1">
      <c r="A21" s="147" t="s">
        <v>40</v>
      </c>
      <c r="B21" s="758">
        <v>4641.9831850789096</v>
      </c>
      <c r="C21" s="758">
        <v>5797.0086469740636</v>
      </c>
      <c r="D21" s="758">
        <v>7658.0367565597662</v>
      </c>
      <c r="E21" s="758">
        <v>9424.6841428571424</v>
      </c>
      <c r="F21" s="758">
        <v>11893.982695335277</v>
      </c>
      <c r="G21" s="758">
        <v>10786.89930174927</v>
      </c>
      <c r="H21" s="758">
        <v>13165.269408163265</v>
      </c>
      <c r="I21" s="758">
        <v>11475.883669096209</v>
      </c>
    </row>
    <row r="22" spans="1:9" s="154" customFormat="1" ht="21" customHeight="1">
      <c r="A22" s="147" t="s">
        <v>451</v>
      </c>
      <c r="B22" s="758">
        <v>-11249.484331420374</v>
      </c>
      <c r="C22" s="758">
        <v>-11394.169561959654</v>
      </c>
      <c r="D22" s="758">
        <v>-18290.401635568513</v>
      </c>
      <c r="E22" s="758">
        <v>-17700.543185131195</v>
      </c>
      <c r="F22" s="758">
        <v>-21461.322571428573</v>
      </c>
      <c r="G22" s="758">
        <v>-24125.379622448982</v>
      </c>
      <c r="H22" s="758">
        <v>-33187.503559766759</v>
      </c>
      <c r="I22" s="758">
        <v>-34517.478469387759</v>
      </c>
    </row>
    <row r="23" spans="1:9" s="154" customFormat="1" ht="21" customHeight="1">
      <c r="A23" s="146" t="s">
        <v>58</v>
      </c>
      <c r="B23" s="758">
        <v>3421.7731262553807</v>
      </c>
      <c r="C23" s="758">
        <v>3698.3634971181559</v>
      </c>
      <c r="D23" s="758">
        <v>6449.6730160349862</v>
      </c>
      <c r="E23" s="758">
        <v>6293.1750102040814</v>
      </c>
      <c r="F23" s="758">
        <v>8636.9039271137026</v>
      </c>
      <c r="G23" s="758">
        <v>8576.7959591836734</v>
      </c>
      <c r="H23" s="758">
        <v>8703.1130043731773</v>
      </c>
      <c r="I23" s="758">
        <v>8229.0271982507275</v>
      </c>
    </row>
    <row r="24" spans="1:9" s="154" customFormat="1" ht="21" customHeight="1">
      <c r="A24" s="146" t="s">
        <v>64</v>
      </c>
      <c r="B24" s="758">
        <v>5.6527977044476332E-2</v>
      </c>
      <c r="C24" s="758">
        <v>3.2708933717579249E-2</v>
      </c>
      <c r="D24" s="758">
        <v>2.9795247813411079</v>
      </c>
      <c r="E24" s="758">
        <v>9.7667638483965018E-3</v>
      </c>
      <c r="F24" s="758">
        <v>8.6005830903790083E-3</v>
      </c>
      <c r="G24" s="758">
        <v>8.6005830903790083E-3</v>
      </c>
      <c r="H24" s="758">
        <v>0.41502478134110787</v>
      </c>
      <c r="I24" s="758">
        <v>0.41502478134110787</v>
      </c>
    </row>
    <row r="25" spans="1:9" s="154" customFormat="1" ht="21" customHeight="1">
      <c r="A25" s="146" t="s">
        <v>452</v>
      </c>
      <c r="B25" s="758">
        <v>545.62623242467714</v>
      </c>
      <c r="C25" s="758">
        <v>543.50037896253605</v>
      </c>
      <c r="D25" s="758">
        <v>5871.0259825072881</v>
      </c>
      <c r="E25" s="758">
        <v>5395.45243877551</v>
      </c>
      <c r="F25" s="758">
        <v>23391.936548104954</v>
      </c>
      <c r="G25" s="758">
        <v>23521.343396501456</v>
      </c>
      <c r="H25" s="758">
        <v>13775.770810495627</v>
      </c>
      <c r="I25" s="758">
        <v>23890.237752186586</v>
      </c>
    </row>
    <row r="26" spans="1:9" s="154" customFormat="1" ht="21" customHeight="1">
      <c r="A26" s="146" t="s">
        <v>75</v>
      </c>
      <c r="B26" s="758">
        <v>9880.494143472024</v>
      </c>
      <c r="C26" s="758">
        <v>11131.027789625359</v>
      </c>
      <c r="D26" s="758">
        <v>14847.454083090381</v>
      </c>
      <c r="E26" s="758">
        <v>17016.096790087464</v>
      </c>
      <c r="F26" s="758">
        <v>18829.593661807579</v>
      </c>
      <c r="G26" s="758">
        <v>18590.066692419827</v>
      </c>
      <c r="H26" s="758">
        <v>19812.419233236153</v>
      </c>
      <c r="I26" s="758">
        <v>19476.078112244897</v>
      </c>
    </row>
    <row r="27" spans="1:9" s="155" customFormat="1" ht="43.5" customHeight="1" thickBot="1">
      <c r="A27" s="148" t="s">
        <v>453</v>
      </c>
      <c r="B27" s="759">
        <v>2115.7024677187947</v>
      </c>
      <c r="C27" s="759">
        <v>2360.1671902017292</v>
      </c>
      <c r="D27" s="759">
        <v>2418.696339650146</v>
      </c>
      <c r="E27" s="759">
        <v>3936.5282463556855</v>
      </c>
      <c r="F27" s="759">
        <v>3890.6319548104962</v>
      </c>
      <c r="G27" s="759">
        <v>3871.1733148688049</v>
      </c>
      <c r="H27" s="759">
        <v>3519.669752186589</v>
      </c>
      <c r="I27" s="759">
        <v>3561.797829446064</v>
      </c>
    </row>
    <row r="28" spans="1:9" ht="24" customHeight="1" thickTop="1" thickBot="1">
      <c r="A28" s="63" t="s">
        <v>454</v>
      </c>
      <c r="B28" s="757">
        <v>455971.01762123388</v>
      </c>
      <c r="C28" s="757">
        <v>559792.7719927954</v>
      </c>
      <c r="D28" s="757">
        <v>689039.93222886289</v>
      </c>
      <c r="E28" s="757">
        <v>853975.71348396502</v>
      </c>
      <c r="F28" s="757">
        <v>1020627.8126559766</v>
      </c>
      <c r="G28" s="757">
        <v>1029691.8745962097</v>
      </c>
      <c r="H28" s="757">
        <v>1174049.5920276968</v>
      </c>
      <c r="I28" s="757">
        <v>1200921.2070291545</v>
      </c>
    </row>
    <row r="29" spans="1:9" s="154" customFormat="1" ht="21" customHeight="1" thickTop="1">
      <c r="A29" s="146" t="s">
        <v>455</v>
      </c>
      <c r="B29" s="758">
        <v>343936.70674175036</v>
      </c>
      <c r="C29" s="758">
        <v>422752.71780259366</v>
      </c>
      <c r="D29" s="758">
        <v>537303.57931341114</v>
      </c>
      <c r="E29" s="758">
        <v>659181.04199416901</v>
      </c>
      <c r="F29" s="758">
        <v>780551.46316326526</v>
      </c>
      <c r="G29" s="758">
        <v>783115.87975510198</v>
      </c>
      <c r="H29" s="758">
        <v>881895.25550874625</v>
      </c>
      <c r="I29" s="758">
        <v>897971.10139067064</v>
      </c>
    </row>
    <row r="30" spans="1:9" s="154" customFormat="1" ht="21" customHeight="1">
      <c r="A30" s="147" t="s">
        <v>456</v>
      </c>
      <c r="B30" s="758">
        <v>838.22369870875173</v>
      </c>
      <c r="C30" s="758">
        <v>600.4473818443804</v>
      </c>
      <c r="D30" s="758">
        <v>512.52769970845486</v>
      </c>
      <c r="E30" s="758">
        <v>594.08270553935859</v>
      </c>
      <c r="F30" s="758">
        <v>447.73577551020406</v>
      </c>
      <c r="G30" s="758">
        <v>635.2337871720116</v>
      </c>
      <c r="H30" s="758">
        <v>361.43803790087463</v>
      </c>
      <c r="I30" s="758">
        <v>719.59997667638481</v>
      </c>
    </row>
    <row r="31" spans="1:9" s="154" customFormat="1" ht="21" customHeight="1">
      <c r="A31" s="147" t="s">
        <v>457</v>
      </c>
      <c r="B31" s="758">
        <v>142302.93535294119</v>
      </c>
      <c r="C31" s="758">
        <v>154646.40937319884</v>
      </c>
      <c r="D31" s="758">
        <v>179713.96230320702</v>
      </c>
      <c r="E31" s="758">
        <v>202151.75440233236</v>
      </c>
      <c r="F31" s="758">
        <v>236922.15331341111</v>
      </c>
      <c r="G31" s="758">
        <v>235379.06398688047</v>
      </c>
      <c r="H31" s="758">
        <v>286092.38834839646</v>
      </c>
      <c r="I31" s="758">
        <v>286360.45912682213</v>
      </c>
    </row>
    <row r="32" spans="1:9" s="154" customFormat="1" ht="21" customHeight="1">
      <c r="A32" s="147" t="s">
        <v>458</v>
      </c>
      <c r="B32" s="758">
        <v>137033.78451936872</v>
      </c>
      <c r="C32" s="758">
        <v>120637.57054899137</v>
      </c>
      <c r="D32" s="758">
        <v>121624.35922011662</v>
      </c>
      <c r="E32" s="758">
        <v>88461.543053935864</v>
      </c>
      <c r="F32" s="758">
        <v>97930.542612244913</v>
      </c>
      <c r="G32" s="758">
        <v>88517.943157434391</v>
      </c>
      <c r="H32" s="758">
        <v>29389.23751166181</v>
      </c>
      <c r="I32" s="758">
        <v>23493.195779883383</v>
      </c>
    </row>
    <row r="33" spans="1:9" s="154" customFormat="1" ht="21" customHeight="1">
      <c r="A33" s="147" t="s">
        <v>459</v>
      </c>
      <c r="B33" s="758">
        <v>2049.0146743185078</v>
      </c>
      <c r="C33" s="758">
        <v>2792.2280734870315</v>
      </c>
      <c r="D33" s="758">
        <v>3894.4278862973761</v>
      </c>
      <c r="E33" s="758">
        <v>3010.6288644314868</v>
      </c>
      <c r="F33" s="758">
        <v>3784.9989329446062</v>
      </c>
      <c r="G33" s="758">
        <v>3831.9336428571428</v>
      </c>
      <c r="H33" s="758">
        <v>3098.4558134110785</v>
      </c>
      <c r="I33" s="758">
        <v>2962.3057944606417</v>
      </c>
    </row>
    <row r="34" spans="1:9" s="154" customFormat="1" ht="21" customHeight="1">
      <c r="A34" s="147" t="s">
        <v>460</v>
      </c>
      <c r="B34" s="758">
        <v>53517.62709756098</v>
      </c>
      <c r="C34" s="758">
        <v>134359.24834005765</v>
      </c>
      <c r="D34" s="758">
        <v>218456.52099562681</v>
      </c>
      <c r="E34" s="758">
        <v>343901.16957434407</v>
      </c>
      <c r="F34" s="758">
        <v>416295.02853061224</v>
      </c>
      <c r="G34" s="758">
        <v>427201.81320699706</v>
      </c>
      <c r="H34" s="758">
        <v>525134.47116472304</v>
      </c>
      <c r="I34" s="758">
        <v>544093.86021137028</v>
      </c>
    </row>
    <row r="35" spans="1:9" s="154" customFormat="1" ht="21" customHeight="1">
      <c r="A35" s="147" t="s">
        <v>461</v>
      </c>
      <c r="B35" s="758">
        <v>8195.1213988522231</v>
      </c>
      <c r="C35" s="758">
        <v>9716.81408501441</v>
      </c>
      <c r="D35" s="758">
        <v>13101.78120845481</v>
      </c>
      <c r="E35" s="758">
        <v>21061.863393586005</v>
      </c>
      <c r="F35" s="758">
        <v>25171.003998542277</v>
      </c>
      <c r="G35" s="758">
        <v>27549.891973760932</v>
      </c>
      <c r="H35" s="758">
        <v>37819.264632653059</v>
      </c>
      <c r="I35" s="758">
        <v>40341.680501457733</v>
      </c>
    </row>
    <row r="36" spans="1:9" s="154" customFormat="1" ht="21" customHeight="1">
      <c r="A36" s="146" t="s">
        <v>462</v>
      </c>
      <c r="B36" s="758">
        <v>176.91218651362982</v>
      </c>
      <c r="C36" s="758">
        <v>169.17940634005765</v>
      </c>
      <c r="D36" s="758">
        <v>443.56208309037908</v>
      </c>
      <c r="E36" s="758">
        <v>628.06554664723035</v>
      </c>
      <c r="F36" s="758">
        <v>806.59944023323624</v>
      </c>
      <c r="G36" s="758">
        <v>275.50605247813411</v>
      </c>
      <c r="H36" s="758">
        <v>357.2019154518951</v>
      </c>
      <c r="I36" s="758">
        <v>483.97123760932942</v>
      </c>
    </row>
    <row r="37" spans="1:9" s="154" customFormat="1" ht="21" customHeight="1">
      <c r="A37" s="146" t="s">
        <v>463</v>
      </c>
      <c r="B37" s="758">
        <v>75978.509424677191</v>
      </c>
      <c r="C37" s="758">
        <v>87751.640491354468</v>
      </c>
      <c r="D37" s="758">
        <v>70602.599638483967</v>
      </c>
      <c r="E37" s="758">
        <v>74265.106344023312</v>
      </c>
      <c r="F37" s="758">
        <v>73007.79747667638</v>
      </c>
      <c r="G37" s="758">
        <v>72781.559994169103</v>
      </c>
      <c r="H37" s="758">
        <v>98779.518591836735</v>
      </c>
      <c r="I37" s="758">
        <v>96451.633548104961</v>
      </c>
    </row>
    <row r="38" spans="1:9" s="154" customFormat="1" ht="21" customHeight="1">
      <c r="A38" s="146" t="s">
        <v>464</v>
      </c>
      <c r="B38" s="758">
        <v>13024.369566714489</v>
      </c>
      <c r="C38" s="758">
        <v>15679.814093659941</v>
      </c>
      <c r="D38" s="758">
        <v>17713.67455393586</v>
      </c>
      <c r="E38" s="758">
        <v>26578.17572594752</v>
      </c>
      <c r="F38" s="758">
        <v>36228.493486880463</v>
      </c>
      <c r="G38" s="758">
        <v>44329.219231778428</v>
      </c>
      <c r="H38" s="758">
        <v>37908.724631195335</v>
      </c>
      <c r="I38" s="758">
        <v>52531.766811953348</v>
      </c>
    </row>
    <row r="39" spans="1:9" s="154" customFormat="1" ht="21" customHeight="1">
      <c r="A39" s="146" t="s">
        <v>129</v>
      </c>
      <c r="B39" s="758">
        <v>9472.5308637015769</v>
      </c>
      <c r="C39" s="758">
        <v>16384.407139769453</v>
      </c>
      <c r="D39" s="758">
        <v>20997.269112244903</v>
      </c>
      <c r="E39" s="758">
        <v>26681.924992711371</v>
      </c>
      <c r="F39" s="758">
        <v>23722.152571428571</v>
      </c>
      <c r="G39" s="758">
        <v>23873.123750728864</v>
      </c>
      <c r="H39" s="758">
        <v>24920.306425655981</v>
      </c>
      <c r="I39" s="758">
        <v>25026.141880466472</v>
      </c>
    </row>
    <row r="40" spans="1:9" s="154" customFormat="1" ht="21" customHeight="1">
      <c r="A40" s="146" t="s">
        <v>135</v>
      </c>
      <c r="B40" s="758">
        <v>0</v>
      </c>
      <c r="C40" s="758">
        <v>0</v>
      </c>
      <c r="D40" s="758">
        <v>25161.321672011658</v>
      </c>
      <c r="E40" s="758">
        <v>50411.443148688049</v>
      </c>
      <c r="F40" s="758">
        <v>74104.429861516037</v>
      </c>
      <c r="G40" s="758">
        <v>74122.772908163257</v>
      </c>
      <c r="H40" s="758">
        <v>98977.000313411074</v>
      </c>
      <c r="I40" s="758">
        <v>99239.026562682222</v>
      </c>
    </row>
    <row r="41" spans="1:9" s="154" customFormat="1" ht="21" customHeight="1">
      <c r="A41" s="146" t="s">
        <v>465</v>
      </c>
      <c r="B41" s="758">
        <v>12361.878340028694</v>
      </c>
      <c r="C41" s="758">
        <v>16326.539010086457</v>
      </c>
      <c r="D41" s="758">
        <v>15958.074871720117</v>
      </c>
      <c r="E41" s="758">
        <v>15463.227947521866</v>
      </c>
      <c r="F41" s="758">
        <v>32206.876655976677</v>
      </c>
      <c r="G41" s="758">
        <v>31193.812903790091</v>
      </c>
      <c r="H41" s="758">
        <v>31211.584641399415</v>
      </c>
      <c r="I41" s="758">
        <v>29217.565597667639</v>
      </c>
    </row>
    <row r="42" spans="1:9" s="155" customFormat="1" ht="43.5" customHeight="1" thickBot="1">
      <c r="A42" s="148" t="s">
        <v>110</v>
      </c>
      <c r="B42" s="759">
        <v>1020.1104978479196</v>
      </c>
      <c r="C42" s="759">
        <v>728.47404899135449</v>
      </c>
      <c r="D42" s="759">
        <v>859.85098396501462</v>
      </c>
      <c r="E42" s="759">
        <v>766.72778425655974</v>
      </c>
      <c r="F42" s="759">
        <v>0</v>
      </c>
      <c r="G42" s="759">
        <v>0</v>
      </c>
      <c r="H42" s="759">
        <v>0</v>
      </c>
      <c r="I42" s="759">
        <v>0</v>
      </c>
    </row>
    <row r="43" spans="1:9" ht="24" customHeight="1" thickTop="1" thickBot="1">
      <c r="A43" s="63" t="s">
        <v>466</v>
      </c>
      <c r="B43" s="757">
        <v>38553.82381061693</v>
      </c>
      <c r="C43" s="757">
        <v>44088.205958213257</v>
      </c>
      <c r="D43" s="757">
        <v>53655.119804664726</v>
      </c>
      <c r="E43" s="757">
        <v>71060.590583090379</v>
      </c>
      <c r="F43" s="757">
        <v>93527.903720116621</v>
      </c>
      <c r="G43" s="757">
        <v>91573.870743440231</v>
      </c>
      <c r="H43" s="757">
        <v>116385.65081049562</v>
      </c>
      <c r="I43" s="757">
        <v>110518.22078571429</v>
      </c>
    </row>
    <row r="44" spans="1:9" s="154" customFormat="1" ht="21" customHeight="1" thickTop="1">
      <c r="A44" s="146" t="s">
        <v>150</v>
      </c>
      <c r="B44" s="758">
        <v>21194.175035868004</v>
      </c>
      <c r="C44" s="758">
        <v>25805.20172910663</v>
      </c>
      <c r="D44" s="758">
        <v>32028.87755102041</v>
      </c>
      <c r="E44" s="758">
        <v>39422.463556851311</v>
      </c>
      <c r="F44" s="758">
        <v>50434.373177842564</v>
      </c>
      <c r="G44" s="758">
        <v>50434.373177842564</v>
      </c>
      <c r="H44" s="758">
        <v>71461.15160349854</v>
      </c>
      <c r="I44" s="758">
        <v>71461.15160349854</v>
      </c>
    </row>
    <row r="45" spans="1:9" s="154" customFormat="1" ht="21" customHeight="1">
      <c r="A45" s="146" t="s">
        <v>154</v>
      </c>
      <c r="B45" s="758">
        <v>185.48063127690099</v>
      </c>
      <c r="C45" s="758">
        <v>243.4487824207493</v>
      </c>
      <c r="D45" s="758">
        <v>246.28783527696794</v>
      </c>
      <c r="E45" s="758">
        <v>5187.4977478134106</v>
      </c>
      <c r="F45" s="758">
        <v>7870.252849854227</v>
      </c>
      <c r="G45" s="758">
        <v>7870.252849854227</v>
      </c>
      <c r="H45" s="758">
        <v>5246.2878352769676</v>
      </c>
      <c r="I45" s="758">
        <v>7246.2878352769676</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5098.3056355810622</v>
      </c>
      <c r="C47" s="758">
        <v>6333.150760806916</v>
      </c>
      <c r="D47" s="758">
        <v>7592.4947930029157</v>
      </c>
      <c r="E47" s="758">
        <v>8971.3845889212826</v>
      </c>
      <c r="F47" s="758">
        <v>10719.314618075801</v>
      </c>
      <c r="G47" s="758">
        <v>29196.489399416907</v>
      </c>
      <c r="H47" s="758">
        <v>13169.710973760932</v>
      </c>
      <c r="I47" s="758">
        <v>28632.558058309038</v>
      </c>
    </row>
    <row r="48" spans="1:9" s="154" customFormat="1" ht="21" customHeight="1">
      <c r="A48" s="146" t="s">
        <v>166</v>
      </c>
      <c r="B48" s="758">
        <v>12075.862507890963</v>
      </c>
      <c r="C48" s="758">
        <v>11706.404685878961</v>
      </c>
      <c r="D48" s="758">
        <v>13787.459625364432</v>
      </c>
      <c r="E48" s="758">
        <v>17479.244689504372</v>
      </c>
      <c r="F48" s="758">
        <v>24503.963074344025</v>
      </c>
      <c r="G48" s="758">
        <v>4072.7553163265302</v>
      </c>
      <c r="H48" s="758">
        <v>26508.500397959178</v>
      </c>
      <c r="I48" s="758">
        <v>3178.2232886297379</v>
      </c>
    </row>
    <row r="49" spans="1:9" s="154" customFormat="1" ht="21" customHeight="1">
      <c r="A49" s="147" t="s">
        <v>468</v>
      </c>
      <c r="B49" s="758">
        <v>0</v>
      </c>
      <c r="C49" s="758">
        <v>0</v>
      </c>
      <c r="D49" s="758">
        <v>0</v>
      </c>
      <c r="E49" s="758">
        <v>0</v>
      </c>
      <c r="F49" s="758">
        <v>0</v>
      </c>
      <c r="G49" s="758">
        <v>1.0932944606413994E-4</v>
      </c>
      <c r="H49" s="758">
        <v>0</v>
      </c>
      <c r="I49" s="758">
        <v>0</v>
      </c>
    </row>
    <row r="50" spans="1:9" s="155" customFormat="1" ht="40.5" customHeight="1" thickBot="1">
      <c r="A50" s="149" t="s">
        <v>469</v>
      </c>
      <c r="B50" s="759">
        <v>12075.862507890963</v>
      </c>
      <c r="C50" s="759">
        <v>11706.404685878961</v>
      </c>
      <c r="D50" s="759">
        <v>13787.459625364432</v>
      </c>
      <c r="E50" s="759">
        <v>17479.244689504372</v>
      </c>
      <c r="F50" s="759">
        <v>24503.963074344025</v>
      </c>
      <c r="G50" s="759">
        <v>4072.7552069970843</v>
      </c>
      <c r="H50" s="759">
        <v>26508.500397959178</v>
      </c>
      <c r="I50" s="759">
        <v>3178.2232886297379</v>
      </c>
    </row>
    <row r="51" spans="1:9" ht="24" customHeight="1" thickTop="1" thickBot="1">
      <c r="A51" s="63" t="s">
        <v>470</v>
      </c>
      <c r="B51" s="757">
        <v>494524.8414318508</v>
      </c>
      <c r="C51" s="757">
        <v>603880.97795100871</v>
      </c>
      <c r="D51" s="757">
        <v>742695.05203352775</v>
      </c>
      <c r="E51" s="757">
        <v>925036.30406705535</v>
      </c>
      <c r="F51" s="757">
        <v>1114155.7163760934</v>
      </c>
      <c r="G51" s="757">
        <v>1121265.7453396502</v>
      </c>
      <c r="H51" s="757">
        <v>1290435.2428381925</v>
      </c>
      <c r="I51" s="757">
        <v>1311439.4278148685</v>
      </c>
    </row>
    <row r="52" spans="1:9" s="154" customFormat="1" ht="24" customHeight="1" thickTop="1">
      <c r="A52" s="150" t="s">
        <v>471</v>
      </c>
      <c r="B52" s="758">
        <v>1104.6434835007174</v>
      </c>
      <c r="C52" s="758">
        <v>868.78049423631126</v>
      </c>
      <c r="D52" s="758">
        <v>292.85574635568508</v>
      </c>
      <c r="E52" s="758">
        <v>235.39876239067058</v>
      </c>
      <c r="F52" s="758">
        <v>400.57261370262387</v>
      </c>
      <c r="G52" s="758">
        <v>355.8869037900875</v>
      </c>
      <c r="H52" s="758">
        <v>147.994055393586</v>
      </c>
      <c r="I52" s="758">
        <v>116.62848542274052</v>
      </c>
    </row>
    <row r="53" spans="1:9" s="155" customFormat="1" ht="21" customHeight="1">
      <c r="A53" s="149" t="s">
        <v>472</v>
      </c>
      <c r="B53" s="759">
        <v>0</v>
      </c>
      <c r="C53" s="759">
        <v>0</v>
      </c>
      <c r="D53" s="759">
        <v>0</v>
      </c>
      <c r="E53" s="759">
        <v>0</v>
      </c>
      <c r="F53" s="759">
        <v>0</v>
      </c>
      <c r="G53" s="759">
        <v>0</v>
      </c>
      <c r="H53" s="759">
        <v>0</v>
      </c>
      <c r="I53" s="759">
        <v>0</v>
      </c>
    </row>
    <row r="54" spans="1:9" s="155" customFormat="1" ht="21" customHeight="1">
      <c r="A54" s="149" t="s">
        <v>473</v>
      </c>
      <c r="B54" s="759">
        <v>1104.6434835007174</v>
      </c>
      <c r="C54" s="759">
        <v>868.78049423631126</v>
      </c>
      <c r="D54" s="759">
        <v>292.85574635568508</v>
      </c>
      <c r="E54" s="759">
        <v>235.39876239067058</v>
      </c>
      <c r="F54" s="759">
        <v>400.57261370262387</v>
      </c>
      <c r="G54" s="759">
        <v>355.8869037900875</v>
      </c>
      <c r="H54" s="759">
        <v>147.994055393586</v>
      </c>
      <c r="I54" s="759">
        <v>116.62848542274052</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0</v>
      </c>
      <c r="C56" s="759">
        <v>0</v>
      </c>
      <c r="D56" s="759">
        <v>0</v>
      </c>
      <c r="E56" s="759">
        <v>0</v>
      </c>
      <c r="F56" s="759">
        <v>0</v>
      </c>
      <c r="G56" s="759">
        <v>0</v>
      </c>
      <c r="H56" s="759">
        <v>0</v>
      </c>
      <c r="I56" s="759">
        <v>0</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621450.14524533716</v>
      </c>
      <c r="C58" s="759">
        <v>678801.62757780985</v>
      </c>
      <c r="D58" s="759">
        <v>815856.28316472308</v>
      </c>
      <c r="E58" s="759">
        <v>864900.57931778417</v>
      </c>
      <c r="F58" s="759">
        <v>973061.90003498539</v>
      </c>
      <c r="G58" s="759">
        <v>981493.11761224491</v>
      </c>
      <c r="H58" s="759">
        <v>1014674.1544008745</v>
      </c>
      <c r="I58" s="759">
        <v>1022735.3951749271</v>
      </c>
    </row>
    <row r="59" spans="1:9" ht="31.5" customHeight="1" thickTop="1" thickBot="1">
      <c r="A59" s="151" t="s">
        <v>478</v>
      </c>
      <c r="B59" s="757"/>
      <c r="C59" s="757"/>
      <c r="D59" s="757"/>
      <c r="E59" s="757"/>
      <c r="F59" s="757"/>
      <c r="G59" s="757"/>
      <c r="H59" s="757"/>
      <c r="I59" s="757"/>
    </row>
    <row r="60" spans="1:9" ht="30" customHeight="1" thickTop="1">
      <c r="A60" s="71" t="s">
        <v>479</v>
      </c>
      <c r="B60" s="760">
        <v>66593.271179340038</v>
      </c>
      <c r="C60" s="760">
        <v>78039.902652737743</v>
      </c>
      <c r="D60" s="760">
        <v>98118.622100583088</v>
      </c>
      <c r="E60" s="760">
        <v>124507.14376384839</v>
      </c>
      <c r="F60" s="760">
        <v>152799.4236399417</v>
      </c>
      <c r="G60" s="760">
        <v>28556.389110787175</v>
      </c>
      <c r="H60" s="760">
        <v>184684.30668513119</v>
      </c>
      <c r="I60" s="760">
        <v>30740.976459183672</v>
      </c>
    </row>
    <row r="61" spans="1:9" ht="21" customHeight="1">
      <c r="A61" s="68" t="s">
        <v>480</v>
      </c>
      <c r="B61" s="760">
        <v>-20990.801032998563</v>
      </c>
      <c r="C61" s="760">
        <v>-15276.354069164265</v>
      </c>
      <c r="D61" s="760">
        <v>-15953.056319241981</v>
      </c>
      <c r="E61" s="760">
        <v>-21313.07134548105</v>
      </c>
      <c r="F61" s="760">
        <v>-25614.526775510207</v>
      </c>
      <c r="G61" s="760">
        <v>-4597.3376472303207</v>
      </c>
      <c r="H61" s="760">
        <v>-32310.731221574344</v>
      </c>
      <c r="I61" s="760">
        <v>-5983.6455495626815</v>
      </c>
    </row>
    <row r="62" spans="1:9" ht="21.75" customHeight="1">
      <c r="A62" s="66" t="s">
        <v>481</v>
      </c>
      <c r="B62" s="760">
        <v>45602.470146341468</v>
      </c>
      <c r="C62" s="760">
        <v>62763.548583573487</v>
      </c>
      <c r="D62" s="760">
        <v>82165.565781341109</v>
      </c>
      <c r="E62" s="760">
        <v>103194.07241836734</v>
      </c>
      <c r="F62" s="760">
        <v>127184.89686443149</v>
      </c>
      <c r="G62" s="760">
        <v>23959.051463556847</v>
      </c>
      <c r="H62" s="760">
        <v>152373.57546355683</v>
      </c>
      <c r="I62" s="760">
        <v>24757.330909620989</v>
      </c>
    </row>
    <row r="63" spans="1:9">
      <c r="A63" s="71" t="s">
        <v>482</v>
      </c>
      <c r="B63" s="760">
        <v>7612.0560473457681</v>
      </c>
      <c r="C63" s="760">
        <v>4150.6685014409222</v>
      </c>
      <c r="D63" s="760">
        <v>5157.4299518950429</v>
      </c>
      <c r="E63" s="760">
        <v>4119.8431443148693</v>
      </c>
      <c r="F63" s="760">
        <v>4069.6284081632648</v>
      </c>
      <c r="G63" s="760">
        <v>512.56514139941692</v>
      </c>
      <c r="H63" s="760">
        <v>4652.5630962099121</v>
      </c>
      <c r="I63" s="760">
        <v>626.84562099125367</v>
      </c>
    </row>
    <row r="64" spans="1:9">
      <c r="A64" s="68" t="s">
        <v>483</v>
      </c>
      <c r="B64" s="760">
        <v>-1628.6689526542323</v>
      </c>
      <c r="C64" s="760">
        <v>-2390.8071757925077</v>
      </c>
      <c r="D64" s="760">
        <v>-2905.8650641399418</v>
      </c>
      <c r="E64" s="760">
        <v>-2960.7030976676383</v>
      </c>
      <c r="F64" s="760">
        <v>-2499.7223556851309</v>
      </c>
      <c r="G64" s="760">
        <v>-499.86779446064139</v>
      </c>
      <c r="H64" s="760">
        <v>-2374.2417478134112</v>
      </c>
      <c r="I64" s="760">
        <v>-825.01343148688045</v>
      </c>
    </row>
    <row r="65" spans="1:9">
      <c r="A65" s="72" t="s">
        <v>484</v>
      </c>
      <c r="B65" s="760">
        <v>51585.857241033009</v>
      </c>
      <c r="C65" s="760">
        <v>64523.409909221897</v>
      </c>
      <c r="D65" s="760">
        <v>84417.130669096208</v>
      </c>
      <c r="E65" s="760">
        <v>104353.21246501457</v>
      </c>
      <c r="F65" s="760">
        <v>128754.80291690961</v>
      </c>
      <c r="G65" s="760">
        <v>23971.748810495625</v>
      </c>
      <c r="H65" s="760">
        <v>154651.89681195334</v>
      </c>
      <c r="I65" s="760">
        <v>24559.163099125366</v>
      </c>
    </row>
    <row r="66" spans="1:9">
      <c r="A66" s="71" t="s">
        <v>485</v>
      </c>
      <c r="B66" s="760">
        <v>7779.8762123385941</v>
      </c>
      <c r="C66" s="760">
        <v>8340.0276311239195</v>
      </c>
      <c r="D66" s="760">
        <v>7982.672881924198</v>
      </c>
      <c r="E66" s="760">
        <v>6103.510218658892</v>
      </c>
      <c r="F66" s="760">
        <v>9399.9852944606409</v>
      </c>
      <c r="G66" s="760">
        <v>634.58235422740529</v>
      </c>
      <c r="H66" s="760">
        <v>4088.8975437317781</v>
      </c>
      <c r="I66" s="760">
        <v>625.81197376093291</v>
      </c>
    </row>
    <row r="67" spans="1:9">
      <c r="A67" s="71" t="s">
        <v>486</v>
      </c>
      <c r="B67" s="760">
        <v>-12230.845401721665</v>
      </c>
      <c r="C67" s="760">
        <v>-17291.300521613834</v>
      </c>
      <c r="D67" s="760">
        <v>-19951.566765306121</v>
      </c>
      <c r="E67" s="760">
        <v>-13664.407900874636</v>
      </c>
      <c r="F67" s="760">
        <v>-11844.509325072886</v>
      </c>
      <c r="G67" s="760">
        <v>-3485.7373673469383</v>
      </c>
      <c r="H67" s="760">
        <v>-19753.514673469388</v>
      </c>
      <c r="I67" s="760">
        <v>-2197.4794985422741</v>
      </c>
    </row>
    <row r="68" spans="1:9">
      <c r="A68" s="66" t="s">
        <v>487</v>
      </c>
      <c r="B68" s="760">
        <v>47134.888051649927</v>
      </c>
      <c r="C68" s="760">
        <v>55572.137018731992</v>
      </c>
      <c r="D68" s="760">
        <v>72448.236785714296</v>
      </c>
      <c r="E68" s="760">
        <v>96792.314782798829</v>
      </c>
      <c r="F68" s="760">
        <v>126310.27888629737</v>
      </c>
      <c r="G68" s="760">
        <v>21120.593797376092</v>
      </c>
      <c r="H68" s="760">
        <v>138987.27968221574</v>
      </c>
      <c r="I68" s="760">
        <v>22987.495574344022</v>
      </c>
    </row>
    <row r="69" spans="1:9">
      <c r="A69" s="68" t="s">
        <v>488</v>
      </c>
      <c r="B69" s="760">
        <v>-31950.956338593976</v>
      </c>
      <c r="C69" s="760">
        <v>-40331.590185878966</v>
      </c>
      <c r="D69" s="760">
        <v>-54502.889444606408</v>
      </c>
      <c r="E69" s="760">
        <v>-69545.950072886306</v>
      </c>
      <c r="F69" s="760">
        <v>-88551.333045189516</v>
      </c>
      <c r="G69" s="760">
        <v>-16596.397620991254</v>
      </c>
      <c r="H69" s="760">
        <v>-91370.849784256556</v>
      </c>
      <c r="I69" s="760">
        <v>-18359.403930029155</v>
      </c>
    </row>
    <row r="70" spans="1:9">
      <c r="A70" s="72" t="s">
        <v>489</v>
      </c>
      <c r="B70" s="760">
        <v>15183.931713055954</v>
      </c>
      <c r="C70" s="760">
        <v>15240.546832853026</v>
      </c>
      <c r="D70" s="760">
        <v>17945.347341107874</v>
      </c>
      <c r="E70" s="760">
        <v>27246.364709912534</v>
      </c>
      <c r="F70" s="760">
        <v>37758.945841107867</v>
      </c>
      <c r="G70" s="760">
        <v>4524.1961763848394</v>
      </c>
      <c r="H70" s="760">
        <v>47616.429897959191</v>
      </c>
      <c r="I70" s="760">
        <v>4628.091644314869</v>
      </c>
    </row>
    <row r="71" spans="1:9">
      <c r="A71" s="72" t="s">
        <v>490</v>
      </c>
      <c r="B71" s="760">
        <v>671.7798292682927</v>
      </c>
      <c r="C71" s="760">
        <v>-1783.626227665706</v>
      </c>
      <c r="D71" s="760">
        <v>-4596.4526457725942</v>
      </c>
      <c r="E71" s="760">
        <v>3.2592638483965017</v>
      </c>
      <c r="F71" s="760">
        <v>2.6458571428571429</v>
      </c>
      <c r="G71" s="760">
        <v>0.34572886297376088</v>
      </c>
      <c r="H71" s="760">
        <v>1.8440510204081633</v>
      </c>
      <c r="I71" s="760">
        <v>0.31639067055393588</v>
      </c>
    </row>
    <row r="72" spans="1:9">
      <c r="A72" s="73" t="s">
        <v>491</v>
      </c>
      <c r="B72" s="760">
        <v>0</v>
      </c>
      <c r="C72" s="760">
        <v>-1826.2085331412104</v>
      </c>
      <c r="D72" s="760">
        <v>-4686.0797172011662</v>
      </c>
      <c r="E72" s="760">
        <v>0</v>
      </c>
      <c r="F72" s="760">
        <v>0</v>
      </c>
      <c r="G72" s="760">
        <v>0</v>
      </c>
      <c r="H72" s="760">
        <v>0</v>
      </c>
      <c r="I72" s="760">
        <v>0</v>
      </c>
    </row>
    <row r="73" spans="1:9">
      <c r="A73" s="73" t="s">
        <v>492</v>
      </c>
      <c r="B73" s="760">
        <v>671.7798292682927</v>
      </c>
      <c r="C73" s="760">
        <v>42.582305475504327</v>
      </c>
      <c r="D73" s="760">
        <v>89.627071428571412</v>
      </c>
      <c r="E73" s="760">
        <v>3.2592638483965017</v>
      </c>
      <c r="F73" s="760">
        <v>2.6458571428571429</v>
      </c>
      <c r="G73" s="760">
        <v>0.34572886297376088</v>
      </c>
      <c r="H73" s="760">
        <v>1.8440510204081633</v>
      </c>
      <c r="I73" s="760">
        <v>0.31639067055393588</v>
      </c>
    </row>
    <row r="74" spans="1:9">
      <c r="A74" s="66" t="s">
        <v>493</v>
      </c>
      <c r="B74" s="760">
        <v>-491.50169440459109</v>
      </c>
      <c r="C74" s="760">
        <v>1736.9690864553315</v>
      </c>
      <c r="D74" s="760">
        <v>4452.6064693877552</v>
      </c>
      <c r="E74" s="760">
        <v>-15.031466472303206</v>
      </c>
      <c r="F74" s="760">
        <v>-11.590596209912539</v>
      </c>
      <c r="G74" s="760">
        <v>-2.0123600583090382</v>
      </c>
      <c r="H74" s="760">
        <v>-10.306819241982508</v>
      </c>
      <c r="I74" s="760">
        <v>-1.3408717201166178</v>
      </c>
    </row>
    <row r="75" spans="1:9">
      <c r="A75" s="66" t="s">
        <v>494</v>
      </c>
      <c r="B75" s="760">
        <v>0</v>
      </c>
      <c r="C75" s="760">
        <v>1824.1845965417867</v>
      </c>
      <c r="D75" s="760">
        <v>4734.0573250728858</v>
      </c>
      <c r="E75" s="760">
        <v>0</v>
      </c>
      <c r="F75" s="760">
        <v>0</v>
      </c>
      <c r="G75" s="760">
        <v>0</v>
      </c>
      <c r="H75" s="760">
        <v>0</v>
      </c>
      <c r="I75" s="760">
        <v>0</v>
      </c>
    </row>
    <row r="76" spans="1:9">
      <c r="A76" s="68" t="s">
        <v>495</v>
      </c>
      <c r="B76" s="760">
        <v>-491.50169440459109</v>
      </c>
      <c r="C76" s="760">
        <v>-87.215510086455339</v>
      </c>
      <c r="D76" s="760">
        <v>-281.45085568513122</v>
      </c>
      <c r="E76" s="760">
        <v>-15.031466472303206</v>
      </c>
      <c r="F76" s="760">
        <v>-11.590596209912539</v>
      </c>
      <c r="G76" s="760">
        <v>-2.0123600583090382</v>
      </c>
      <c r="H76" s="760">
        <v>-10.306819241982508</v>
      </c>
      <c r="I76" s="760">
        <v>-1.3408717201166178</v>
      </c>
    </row>
    <row r="77" spans="1:9">
      <c r="A77" s="66" t="s">
        <v>496</v>
      </c>
      <c r="B77" s="760">
        <v>15364.209847919656</v>
      </c>
      <c r="C77" s="760">
        <v>15193.889691642651</v>
      </c>
      <c r="D77" s="760">
        <v>17801.501164723031</v>
      </c>
      <c r="E77" s="760">
        <v>27234.592507288631</v>
      </c>
      <c r="F77" s="760">
        <v>37750.001102040813</v>
      </c>
      <c r="G77" s="760">
        <v>4522.5295451895045</v>
      </c>
      <c r="H77" s="760">
        <v>47607.967129737604</v>
      </c>
      <c r="I77" s="760">
        <v>4627.0671632653057</v>
      </c>
    </row>
    <row r="78" spans="1:9">
      <c r="A78" s="74" t="s">
        <v>497</v>
      </c>
      <c r="B78" s="760">
        <v>0</v>
      </c>
      <c r="C78" s="760">
        <v>0</v>
      </c>
      <c r="D78" s="760">
        <v>0</v>
      </c>
      <c r="E78" s="760">
        <v>0</v>
      </c>
      <c r="F78" s="760">
        <v>0</v>
      </c>
      <c r="G78" s="760">
        <v>0</v>
      </c>
      <c r="H78" s="760">
        <v>0</v>
      </c>
      <c r="I78" s="760">
        <v>0</v>
      </c>
    </row>
    <row r="79" spans="1:9">
      <c r="A79" s="72" t="s">
        <v>498</v>
      </c>
      <c r="B79" s="760">
        <v>15364.209847919656</v>
      </c>
      <c r="C79" s="760">
        <v>15193.889691642651</v>
      </c>
      <c r="D79" s="760">
        <v>17801.501164723031</v>
      </c>
      <c r="E79" s="760">
        <v>27234.592507288631</v>
      </c>
      <c r="F79" s="760">
        <v>37750.001102040813</v>
      </c>
      <c r="G79" s="760">
        <v>4522.5295451895045</v>
      </c>
      <c r="H79" s="760">
        <v>47607.967129737604</v>
      </c>
      <c r="I79" s="760">
        <v>4627.0671632653057</v>
      </c>
    </row>
    <row r="80" spans="1:9">
      <c r="A80" s="71" t="s">
        <v>499</v>
      </c>
      <c r="B80" s="760">
        <v>0</v>
      </c>
      <c r="C80" s="760">
        <v>0</v>
      </c>
      <c r="D80" s="760">
        <v>-415.09824781341109</v>
      </c>
      <c r="E80" s="760">
        <v>-88.371720116618079</v>
      </c>
      <c r="F80" s="760">
        <v>-50.968513119533526</v>
      </c>
      <c r="G80" s="760">
        <v>0</v>
      </c>
      <c r="H80" s="760">
        <v>-3707.9785714285713</v>
      </c>
      <c r="I80" s="760">
        <v>-8.8438775510204071</v>
      </c>
    </row>
    <row r="81" spans="1:9" ht="21" customHeight="1">
      <c r="A81" s="66" t="s">
        <v>500</v>
      </c>
      <c r="B81" s="760">
        <v>15364.209847919656</v>
      </c>
      <c r="C81" s="760">
        <v>15193.889691642651</v>
      </c>
      <c r="D81" s="760">
        <v>17386.402916909621</v>
      </c>
      <c r="E81" s="760">
        <v>27146.220787172009</v>
      </c>
      <c r="F81" s="760">
        <v>37699.032588921284</v>
      </c>
      <c r="G81" s="760">
        <v>4522.5295451895045</v>
      </c>
      <c r="H81" s="760">
        <v>43899.988558309044</v>
      </c>
      <c r="I81" s="760">
        <v>4618.2232857142853</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15364.209847919656</v>
      </c>
      <c r="C83" s="760">
        <v>15193.889691642651</v>
      </c>
      <c r="D83" s="760">
        <v>17386.402916909621</v>
      </c>
      <c r="E83" s="760">
        <v>27146.220787172009</v>
      </c>
      <c r="F83" s="760">
        <v>37699.032588921284</v>
      </c>
      <c r="G83" s="760">
        <v>4522.5295451895045</v>
      </c>
      <c r="H83" s="760">
        <v>43899.988558309044</v>
      </c>
      <c r="I83" s="760">
        <v>4618.2232857142853</v>
      </c>
    </row>
    <row r="84" spans="1:9" ht="18" customHeight="1" thickBot="1">
      <c r="A84" s="71" t="s">
        <v>503</v>
      </c>
      <c r="B84" s="760">
        <v>-3288.347345767575</v>
      </c>
      <c r="C84" s="760">
        <v>-3487.4850172910665</v>
      </c>
      <c r="D84" s="760">
        <v>-3598.9432944606415</v>
      </c>
      <c r="E84" s="760">
        <v>-9666.976093294461</v>
      </c>
      <c r="F84" s="760">
        <v>-13195.069533527696</v>
      </c>
      <c r="G84" s="760">
        <v>-449.77434402332364</v>
      </c>
      <c r="H84" s="760">
        <v>-17391.488192419823</v>
      </c>
      <c r="I84" s="760">
        <v>-1440</v>
      </c>
    </row>
    <row r="85" spans="1:9" ht="24" customHeight="1" thickTop="1" thickBot="1">
      <c r="A85" s="63" t="s">
        <v>504</v>
      </c>
      <c r="B85" s="757">
        <v>12075.86250215208</v>
      </c>
      <c r="C85" s="757">
        <v>11706.404674351585</v>
      </c>
      <c r="D85" s="757">
        <v>13787.45962244898</v>
      </c>
      <c r="E85" s="757">
        <v>17479.24469387755</v>
      </c>
      <c r="F85" s="757">
        <v>24503.963055393586</v>
      </c>
      <c r="G85" s="757">
        <v>4072.7552011661805</v>
      </c>
      <c r="H85" s="757">
        <v>26508.500365889213</v>
      </c>
      <c r="I85" s="757">
        <v>3178.2232857142853</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L6" sqref="L6"/>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1502</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21258.090654232426</v>
      </c>
      <c r="C8" s="757">
        <v>23718.996243515849</v>
      </c>
      <c r="D8" s="757">
        <v>23701.89173760933</v>
      </c>
      <c r="E8" s="757">
        <v>27120.748443148688</v>
      </c>
      <c r="F8" s="757">
        <v>27729.269307580173</v>
      </c>
      <c r="G8" s="757">
        <v>28008.578953352771</v>
      </c>
      <c r="H8" s="757">
        <v>25775.026658892129</v>
      </c>
      <c r="I8" s="757">
        <v>28394.560807580176</v>
      </c>
    </row>
    <row r="9" spans="1:9" s="154" customFormat="1" ht="21" customHeight="1" thickTop="1">
      <c r="A9" s="146" t="s">
        <v>9</v>
      </c>
      <c r="B9" s="758">
        <v>7280.1469253945479</v>
      </c>
      <c r="C9" s="758">
        <v>8492.5801527377516</v>
      </c>
      <c r="D9" s="758">
        <v>6191.7559956268224</v>
      </c>
      <c r="E9" s="758">
        <v>7868.4660597667644</v>
      </c>
      <c r="F9" s="758">
        <v>10274.846670553936</v>
      </c>
      <c r="G9" s="758">
        <v>8933.6140830903787</v>
      </c>
      <c r="H9" s="758">
        <v>7821.1680160349861</v>
      </c>
      <c r="I9" s="758">
        <v>8143.7869008746356</v>
      </c>
    </row>
    <row r="10" spans="1:9" s="154" customFormat="1" ht="21" customHeight="1">
      <c r="A10" s="146" t="s">
        <v>18</v>
      </c>
      <c r="B10" s="758">
        <v>2908.5091850789099</v>
      </c>
      <c r="C10" s="758">
        <v>2423.0846282420753</v>
      </c>
      <c r="D10" s="758">
        <v>1448.0122930029156</v>
      </c>
      <c r="E10" s="758">
        <v>4166.6632915451892</v>
      </c>
      <c r="F10" s="758">
        <v>3273.8517930029152</v>
      </c>
      <c r="G10" s="758">
        <v>4540.6398090379007</v>
      </c>
      <c r="H10" s="758">
        <v>2406.3963760932947</v>
      </c>
      <c r="I10" s="758">
        <v>3921.2622317784253</v>
      </c>
    </row>
    <row r="11" spans="1:9" s="154" customFormat="1" ht="21" customHeight="1">
      <c r="A11" s="146" t="s">
        <v>27</v>
      </c>
      <c r="B11" s="758">
        <v>10408.530690100431</v>
      </c>
      <c r="C11" s="758">
        <v>12198.910886167147</v>
      </c>
      <c r="D11" s="758">
        <v>14491.482606413994</v>
      </c>
      <c r="E11" s="758">
        <v>14459.493495626823</v>
      </c>
      <c r="F11" s="758">
        <v>13548.98025510204</v>
      </c>
      <c r="G11" s="758">
        <v>13898.74397084548</v>
      </c>
      <c r="H11" s="758">
        <v>14972.956125364432</v>
      </c>
      <c r="I11" s="758">
        <v>14698.908575801748</v>
      </c>
    </row>
    <row r="12" spans="1:9" s="154" customFormat="1" ht="21" customHeight="1">
      <c r="A12" s="147" t="s">
        <v>442</v>
      </c>
      <c r="B12" s="758">
        <v>9287.9654332855098</v>
      </c>
      <c r="C12" s="758">
        <v>11117.812687319885</v>
      </c>
      <c r="D12" s="758">
        <v>14463.48716909621</v>
      </c>
      <c r="E12" s="758">
        <v>14558.448317784256</v>
      </c>
      <c r="F12" s="758">
        <v>13666.903246355685</v>
      </c>
      <c r="G12" s="758">
        <v>13915.176157434402</v>
      </c>
      <c r="H12" s="758">
        <v>14949.815327988339</v>
      </c>
      <c r="I12" s="758">
        <v>14605.754986880465</v>
      </c>
    </row>
    <row r="13" spans="1:9" s="154" customFormat="1" ht="21" customHeight="1">
      <c r="A13" s="147" t="s">
        <v>443</v>
      </c>
      <c r="B13" s="758">
        <v>9259.7354332855084</v>
      </c>
      <c r="C13" s="758">
        <v>11009.679347262248</v>
      </c>
      <c r="D13" s="758">
        <v>14463.48716909621</v>
      </c>
      <c r="E13" s="758">
        <v>14513.948317784256</v>
      </c>
      <c r="F13" s="758">
        <v>13626.903246355685</v>
      </c>
      <c r="G13" s="758">
        <v>13915.176157434402</v>
      </c>
      <c r="H13" s="758">
        <v>14949.815327988339</v>
      </c>
      <c r="I13" s="758">
        <v>14605.754986880465</v>
      </c>
    </row>
    <row r="14" spans="1:9" s="154" customFormat="1" ht="21" customHeight="1">
      <c r="A14" s="147" t="s">
        <v>444</v>
      </c>
      <c r="B14" s="758">
        <v>28.23</v>
      </c>
      <c r="C14" s="758">
        <v>108.13334005763689</v>
      </c>
      <c r="D14" s="758">
        <v>0</v>
      </c>
      <c r="E14" s="758">
        <v>44.5</v>
      </c>
      <c r="F14" s="758">
        <v>40</v>
      </c>
      <c r="G14" s="758">
        <v>0</v>
      </c>
      <c r="H14" s="758">
        <v>0</v>
      </c>
      <c r="I14" s="758">
        <v>0</v>
      </c>
    </row>
    <row r="15" spans="1:9" s="154" customFormat="1" ht="21" customHeight="1">
      <c r="A15" s="147" t="s">
        <v>445</v>
      </c>
      <c r="B15" s="758">
        <v>0</v>
      </c>
      <c r="C15" s="758">
        <v>0</v>
      </c>
      <c r="D15" s="758">
        <v>49</v>
      </c>
      <c r="E15" s="758">
        <v>17</v>
      </c>
      <c r="F15" s="758">
        <v>18.171858600583089</v>
      </c>
      <c r="G15" s="758">
        <v>45.612263848396502</v>
      </c>
      <c r="H15" s="758">
        <v>1.6645670553935858</v>
      </c>
      <c r="I15" s="758">
        <v>0.17086880466472304</v>
      </c>
    </row>
    <row r="16" spans="1:9" s="154" customFormat="1" ht="21" customHeight="1">
      <c r="A16" s="147" t="s">
        <v>446</v>
      </c>
      <c r="B16" s="758">
        <v>0</v>
      </c>
      <c r="C16" s="758">
        <v>0</v>
      </c>
      <c r="D16" s="758">
        <v>49</v>
      </c>
      <c r="E16" s="758">
        <v>17</v>
      </c>
      <c r="F16" s="758">
        <v>18.171858600583089</v>
      </c>
      <c r="G16" s="758">
        <v>5.6122638483965011</v>
      </c>
      <c r="H16" s="758">
        <v>1.6645670553935858</v>
      </c>
      <c r="I16" s="758">
        <v>0.17086880466472304</v>
      </c>
    </row>
    <row r="17" spans="1:9" s="154" customFormat="1" ht="21" customHeight="1">
      <c r="A17" s="147" t="s">
        <v>447</v>
      </c>
      <c r="B17" s="758">
        <v>0</v>
      </c>
      <c r="C17" s="758">
        <v>0</v>
      </c>
      <c r="D17" s="758">
        <v>0</v>
      </c>
      <c r="E17" s="758">
        <v>0</v>
      </c>
      <c r="F17" s="758">
        <v>0</v>
      </c>
      <c r="G17" s="758">
        <v>40</v>
      </c>
      <c r="H17" s="758">
        <v>0</v>
      </c>
      <c r="I17" s="758">
        <v>0</v>
      </c>
    </row>
    <row r="18" spans="1:9" s="154" customFormat="1" ht="21" customHeight="1">
      <c r="A18" s="147" t="s">
        <v>448</v>
      </c>
      <c r="B18" s="758">
        <v>3063.6553687230994</v>
      </c>
      <c r="C18" s="758">
        <v>2595.9043198847266</v>
      </c>
      <c r="D18" s="758">
        <v>15.946979591836735</v>
      </c>
      <c r="E18" s="758">
        <v>16.649999999999999</v>
      </c>
      <c r="F18" s="758">
        <v>1.5901574344023321</v>
      </c>
      <c r="G18" s="758">
        <v>0</v>
      </c>
      <c r="H18" s="758">
        <v>40.937185131195335</v>
      </c>
      <c r="I18" s="758">
        <v>40</v>
      </c>
    </row>
    <row r="19" spans="1:9" s="154" customFormat="1" ht="21" customHeight="1">
      <c r="A19" s="147" t="s">
        <v>449</v>
      </c>
      <c r="B19" s="758">
        <v>1923.9862381635583</v>
      </c>
      <c r="C19" s="758">
        <v>1624.6767406340057</v>
      </c>
      <c r="D19" s="758">
        <v>6.3679693877551014</v>
      </c>
      <c r="E19" s="758">
        <v>0</v>
      </c>
      <c r="F19" s="758">
        <v>1.5901574344023321</v>
      </c>
      <c r="G19" s="758">
        <v>0</v>
      </c>
      <c r="H19" s="758">
        <v>0.93718513119533531</v>
      </c>
      <c r="I19" s="758">
        <v>0</v>
      </c>
    </row>
    <row r="20" spans="1:9" s="154" customFormat="1" ht="21" customHeight="1">
      <c r="A20" s="147" t="s">
        <v>450</v>
      </c>
      <c r="B20" s="758">
        <v>1139.6691305595409</v>
      </c>
      <c r="C20" s="758">
        <v>971.22757925072051</v>
      </c>
      <c r="D20" s="758">
        <v>9.5790102040816318</v>
      </c>
      <c r="E20" s="758">
        <v>16.649999999999999</v>
      </c>
      <c r="F20" s="758">
        <v>0</v>
      </c>
      <c r="G20" s="758">
        <v>0</v>
      </c>
      <c r="H20" s="758">
        <v>40</v>
      </c>
      <c r="I20" s="758">
        <v>40</v>
      </c>
    </row>
    <row r="21" spans="1:9" s="154" customFormat="1" ht="21" customHeight="1">
      <c r="A21" s="147" t="s">
        <v>40</v>
      </c>
      <c r="B21" s="758">
        <v>126.21953945480631</v>
      </c>
      <c r="C21" s="758">
        <v>117.96417002881844</v>
      </c>
      <c r="D21" s="758">
        <v>169.41945772594752</v>
      </c>
      <c r="E21" s="758">
        <v>161.43802623906706</v>
      </c>
      <c r="F21" s="758">
        <v>145.05181486880466</v>
      </c>
      <c r="G21" s="758">
        <v>207.82412682215744</v>
      </c>
      <c r="H21" s="758">
        <v>144.45472157434403</v>
      </c>
      <c r="I21" s="758">
        <v>194.13647521865889</v>
      </c>
    </row>
    <row r="22" spans="1:9" s="154" customFormat="1" ht="21" customHeight="1">
      <c r="A22" s="147" t="s">
        <v>451</v>
      </c>
      <c r="B22" s="758">
        <v>-2069.3096513629844</v>
      </c>
      <c r="C22" s="758">
        <v>-1632.7702910662824</v>
      </c>
      <c r="D22" s="758">
        <v>-206.37100000000001</v>
      </c>
      <c r="E22" s="758">
        <v>-294.04284839650143</v>
      </c>
      <c r="F22" s="758">
        <v>-282.7368221574344</v>
      </c>
      <c r="G22" s="758">
        <v>-269.86857725947522</v>
      </c>
      <c r="H22" s="758">
        <v>-163.91567638483966</v>
      </c>
      <c r="I22" s="758">
        <v>-141.1537551020408</v>
      </c>
    </row>
    <row r="23" spans="1:9" s="154" customFormat="1" ht="21" customHeight="1">
      <c r="A23" s="146" t="s">
        <v>58</v>
      </c>
      <c r="B23" s="758">
        <v>17.998348637015784</v>
      </c>
      <c r="C23" s="758">
        <v>37.460979827089339</v>
      </c>
      <c r="D23" s="758">
        <v>33.542794460641403</v>
      </c>
      <c r="E23" s="758">
        <v>35.112166180758017</v>
      </c>
      <c r="F23" s="758">
        <v>40.548381924198253</v>
      </c>
      <c r="G23" s="758">
        <v>55.767760932944611</v>
      </c>
      <c r="H23" s="758">
        <v>38.1019416909621</v>
      </c>
      <c r="I23" s="758">
        <v>87.548686588921285</v>
      </c>
    </row>
    <row r="24" spans="1:9" s="154" customFormat="1" ht="21" customHeight="1">
      <c r="A24" s="146" t="s">
        <v>64</v>
      </c>
      <c r="B24" s="758">
        <v>0</v>
      </c>
      <c r="C24" s="758">
        <v>1.8731988472622477E-3</v>
      </c>
      <c r="D24" s="758">
        <v>1.6034985422740523E-3</v>
      </c>
      <c r="E24" s="758">
        <v>1.4577259475218659E-3</v>
      </c>
      <c r="F24" s="758">
        <v>1.3119533527696792E-3</v>
      </c>
      <c r="G24" s="758">
        <v>1.3119533527696792E-3</v>
      </c>
      <c r="H24" s="758">
        <v>5.8309037900874635E-4</v>
      </c>
      <c r="I24" s="758">
        <v>5.8309037900874635E-4</v>
      </c>
    </row>
    <row r="25" spans="1:9" s="154" customFormat="1" ht="21" customHeight="1">
      <c r="A25" s="146" t="s">
        <v>452</v>
      </c>
      <c r="B25" s="758">
        <v>28.169999999999998</v>
      </c>
      <c r="C25" s="758">
        <v>28.169999999999998</v>
      </c>
      <c r="D25" s="758">
        <v>1050.2306574344022</v>
      </c>
      <c r="E25" s="758">
        <v>39.910909620991262</v>
      </c>
      <c r="F25" s="758">
        <v>39.918349854227401</v>
      </c>
      <c r="G25" s="758">
        <v>39.919559766763854</v>
      </c>
      <c r="H25" s="758">
        <v>39.925800291545187</v>
      </c>
      <c r="I25" s="758">
        <v>1060.5043381924199</v>
      </c>
    </row>
    <row r="26" spans="1:9" s="154" customFormat="1" ht="21" customHeight="1">
      <c r="A26" s="146" t="s">
        <v>75</v>
      </c>
      <c r="B26" s="758">
        <v>383.10294978479203</v>
      </c>
      <c r="C26" s="758">
        <v>316.67133285302589</v>
      </c>
      <c r="D26" s="758">
        <v>252.97269533527697</v>
      </c>
      <c r="E26" s="758">
        <v>337.99833236151602</v>
      </c>
      <c r="F26" s="758">
        <v>292.63467784256562</v>
      </c>
      <c r="G26" s="758">
        <v>287.29194460641401</v>
      </c>
      <c r="H26" s="758">
        <v>288.36783381924198</v>
      </c>
      <c r="I26" s="758">
        <v>282.18165451895044</v>
      </c>
    </row>
    <row r="27" spans="1:9" s="155" customFormat="1" ht="43.5" customHeight="1" thickBot="1">
      <c r="A27" s="148" t="s">
        <v>453</v>
      </c>
      <c r="B27" s="759">
        <v>231.63255523672882</v>
      </c>
      <c r="C27" s="759">
        <v>222.11639048991356</v>
      </c>
      <c r="D27" s="759">
        <v>233.89309183673473</v>
      </c>
      <c r="E27" s="759">
        <v>213.10273032069972</v>
      </c>
      <c r="F27" s="759">
        <v>258.4878673469388</v>
      </c>
      <c r="G27" s="759">
        <v>252.60051311953353</v>
      </c>
      <c r="H27" s="759">
        <v>208.10998250728863</v>
      </c>
      <c r="I27" s="759">
        <v>200.3678367346939</v>
      </c>
    </row>
    <row r="28" spans="1:9" ht="24" customHeight="1" thickTop="1" thickBot="1">
      <c r="A28" s="63" t="s">
        <v>454</v>
      </c>
      <c r="B28" s="757">
        <v>8406.4429010043059</v>
      </c>
      <c r="C28" s="757">
        <v>10702.520033141211</v>
      </c>
      <c r="D28" s="757">
        <v>10307.684976676384</v>
      </c>
      <c r="E28" s="757">
        <v>13437.873441690963</v>
      </c>
      <c r="F28" s="757">
        <v>13854.077599125365</v>
      </c>
      <c r="G28" s="757">
        <v>14126.837577259475</v>
      </c>
      <c r="H28" s="757">
        <v>11699.723836734693</v>
      </c>
      <c r="I28" s="757">
        <v>14309.881231778425</v>
      </c>
    </row>
    <row r="29" spans="1:9" s="154" customFormat="1" ht="21" customHeight="1" thickTop="1">
      <c r="A29" s="146" t="s">
        <v>455</v>
      </c>
      <c r="B29" s="758">
        <v>7344.6906183644187</v>
      </c>
      <c r="C29" s="758">
        <v>9854.7931051873202</v>
      </c>
      <c r="D29" s="758">
        <v>8970.8554679300287</v>
      </c>
      <c r="E29" s="758">
        <v>8648.6216895043726</v>
      </c>
      <c r="F29" s="758">
        <v>8695.9294752186597</v>
      </c>
      <c r="G29" s="758">
        <v>9608.2205233236145</v>
      </c>
      <c r="H29" s="758">
        <v>9087.8203250728857</v>
      </c>
      <c r="I29" s="758">
        <v>10656.416033527696</v>
      </c>
    </row>
    <row r="30" spans="1:9" s="154" customFormat="1" ht="21" customHeight="1">
      <c r="A30" s="147" t="s">
        <v>456</v>
      </c>
      <c r="B30" s="758">
        <v>3289.2574634146345</v>
      </c>
      <c r="C30" s="758">
        <v>5700.8852132564843</v>
      </c>
      <c r="D30" s="758">
        <v>4310.638279883382</v>
      </c>
      <c r="E30" s="758">
        <v>4804.367498542274</v>
      </c>
      <c r="F30" s="758">
        <v>4587.5419941690961</v>
      </c>
      <c r="G30" s="758">
        <v>5655.4013702623906</v>
      </c>
      <c r="H30" s="758">
        <v>3993.8234620991252</v>
      </c>
      <c r="I30" s="758">
        <v>6136.5127827988335</v>
      </c>
    </row>
    <row r="31" spans="1:9" s="154" customFormat="1" ht="21" customHeight="1">
      <c r="A31" s="147" t="s">
        <v>457</v>
      </c>
      <c r="B31" s="758">
        <v>1671.4443472022956</v>
      </c>
      <c r="C31" s="758">
        <v>2277.2907406340059</v>
      </c>
      <c r="D31" s="758">
        <v>2836.3615947521866</v>
      </c>
      <c r="E31" s="758">
        <v>2460.1248862973757</v>
      </c>
      <c r="F31" s="758">
        <v>2680.6442376093296</v>
      </c>
      <c r="G31" s="758">
        <v>2529.7573032069977</v>
      </c>
      <c r="H31" s="758">
        <v>3299.6243279883383</v>
      </c>
      <c r="I31" s="758">
        <v>2874.5790874635568</v>
      </c>
    </row>
    <row r="32" spans="1:9" s="154" customFormat="1" ht="21" customHeight="1">
      <c r="A32" s="147" t="s">
        <v>458</v>
      </c>
      <c r="B32" s="758">
        <v>1691.2749067431848</v>
      </c>
      <c r="C32" s="758">
        <v>1674.7591426512968</v>
      </c>
      <c r="D32" s="758">
        <v>913.26452186588926</v>
      </c>
      <c r="E32" s="758">
        <v>874.24445772594754</v>
      </c>
      <c r="F32" s="758">
        <v>906.21599271137029</v>
      </c>
      <c r="G32" s="758">
        <v>998.97141982507287</v>
      </c>
      <c r="H32" s="758">
        <v>921.71675655976685</v>
      </c>
      <c r="I32" s="758">
        <v>920.19051603498542</v>
      </c>
    </row>
    <row r="33" spans="1:9" s="154" customFormat="1" ht="21" customHeight="1">
      <c r="A33" s="147" t="s">
        <v>459</v>
      </c>
      <c r="B33" s="758">
        <v>661.15435868005727</v>
      </c>
      <c r="C33" s="758">
        <v>191.88009365994236</v>
      </c>
      <c r="D33" s="758">
        <v>904.95043440233246</v>
      </c>
      <c r="E33" s="758">
        <v>504.03890962099126</v>
      </c>
      <c r="F33" s="758">
        <v>514.43728279883373</v>
      </c>
      <c r="G33" s="758">
        <v>417.52152332361516</v>
      </c>
      <c r="H33" s="758">
        <v>866.81534693877552</v>
      </c>
      <c r="I33" s="758">
        <v>717.51729883381927</v>
      </c>
    </row>
    <row r="34" spans="1:9" s="154" customFormat="1" ht="21" customHeight="1">
      <c r="A34" s="147" t="s">
        <v>460</v>
      </c>
      <c r="B34" s="758">
        <v>0</v>
      </c>
      <c r="C34" s="758">
        <v>0</v>
      </c>
      <c r="D34" s="758">
        <v>0</v>
      </c>
      <c r="E34" s="758">
        <v>0</v>
      </c>
      <c r="F34" s="758">
        <v>0</v>
      </c>
      <c r="G34" s="758">
        <v>0</v>
      </c>
      <c r="H34" s="758">
        <v>0</v>
      </c>
      <c r="I34" s="758">
        <v>0</v>
      </c>
    </row>
    <row r="35" spans="1:9" s="154" customFormat="1" ht="21" customHeight="1">
      <c r="A35" s="147" t="s">
        <v>461</v>
      </c>
      <c r="B35" s="758">
        <v>31.559542324246774</v>
      </c>
      <c r="C35" s="758">
        <v>9.9779149855907772</v>
      </c>
      <c r="D35" s="758">
        <v>5.6406370262390668</v>
      </c>
      <c r="E35" s="758">
        <v>5.8459373177842568</v>
      </c>
      <c r="F35" s="758">
        <v>7.0899679300291547</v>
      </c>
      <c r="G35" s="758">
        <v>6.5689067055393586</v>
      </c>
      <c r="H35" s="758">
        <v>5.8404314868804663</v>
      </c>
      <c r="I35" s="758">
        <v>7.6163483965014578</v>
      </c>
    </row>
    <row r="36" spans="1:9" s="154" customFormat="1" ht="21" customHeight="1">
      <c r="A36" s="146" t="s">
        <v>462</v>
      </c>
      <c r="B36" s="758">
        <v>0</v>
      </c>
      <c r="C36" s="758">
        <v>0</v>
      </c>
      <c r="D36" s="758">
        <v>0</v>
      </c>
      <c r="E36" s="758">
        <v>0</v>
      </c>
      <c r="F36" s="758">
        <v>0</v>
      </c>
      <c r="G36" s="758">
        <v>0</v>
      </c>
      <c r="H36" s="758">
        <v>0</v>
      </c>
      <c r="I36" s="758">
        <v>3.4969387755102041E-2</v>
      </c>
    </row>
    <row r="37" spans="1:9" s="154" customFormat="1" ht="21" customHeight="1">
      <c r="A37" s="146" t="s">
        <v>463</v>
      </c>
      <c r="B37" s="758">
        <v>88.407750358680062</v>
      </c>
      <c r="C37" s="758">
        <v>0</v>
      </c>
      <c r="D37" s="758">
        <v>352.51199999999994</v>
      </c>
      <c r="E37" s="758">
        <v>4000.6933294460641</v>
      </c>
      <c r="F37" s="758">
        <v>4159.9189489795917</v>
      </c>
      <c r="G37" s="758">
        <v>3509.0042303206997</v>
      </c>
      <c r="H37" s="758">
        <v>1570.3158892128281</v>
      </c>
      <c r="I37" s="758">
        <v>2602.4842900874633</v>
      </c>
    </row>
    <row r="38" spans="1:9" s="154" customFormat="1" ht="21" customHeight="1">
      <c r="A38" s="146" t="s">
        <v>464</v>
      </c>
      <c r="B38" s="758">
        <v>848.32423242467723</v>
      </c>
      <c r="C38" s="758">
        <v>590.32958789625366</v>
      </c>
      <c r="D38" s="758">
        <v>613.56373177842568</v>
      </c>
      <c r="E38" s="758">
        <v>399.52170262390666</v>
      </c>
      <c r="F38" s="758">
        <v>465.89410641399417</v>
      </c>
      <c r="G38" s="758">
        <v>484.29622594752186</v>
      </c>
      <c r="H38" s="758">
        <v>506.93705393586004</v>
      </c>
      <c r="I38" s="758">
        <v>514.64438192419823</v>
      </c>
    </row>
    <row r="39" spans="1:9" s="154" customFormat="1" ht="21" customHeight="1">
      <c r="A39" s="146" t="s">
        <v>129</v>
      </c>
      <c r="B39" s="758">
        <v>125.02029985652797</v>
      </c>
      <c r="C39" s="758">
        <v>257.39734005763688</v>
      </c>
      <c r="D39" s="758">
        <v>370.75377696793004</v>
      </c>
      <c r="E39" s="758">
        <v>389.03672011661803</v>
      </c>
      <c r="F39" s="758">
        <v>532.3350685131195</v>
      </c>
      <c r="G39" s="758">
        <v>525.31659766763846</v>
      </c>
      <c r="H39" s="758">
        <v>534.65056851311954</v>
      </c>
      <c r="I39" s="758">
        <v>536.30155685131206</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0</v>
      </c>
      <c r="C41" s="758">
        <v>0</v>
      </c>
      <c r="D41" s="758">
        <v>0</v>
      </c>
      <c r="E41" s="758">
        <v>0</v>
      </c>
      <c r="F41" s="758">
        <v>0</v>
      </c>
      <c r="G41" s="758">
        <v>0</v>
      </c>
      <c r="H41" s="758">
        <v>0</v>
      </c>
      <c r="I41" s="758">
        <v>0</v>
      </c>
    </row>
    <row r="42" spans="1:9" s="155" customFormat="1" ht="43.5" customHeight="1" thickBot="1">
      <c r="A42" s="148" t="s">
        <v>110</v>
      </c>
      <c r="B42" s="759">
        <v>0</v>
      </c>
      <c r="C42" s="759">
        <v>0</v>
      </c>
      <c r="D42" s="759">
        <v>0</v>
      </c>
      <c r="E42" s="759">
        <v>0</v>
      </c>
      <c r="F42" s="759">
        <v>0</v>
      </c>
      <c r="G42" s="759">
        <v>0</v>
      </c>
      <c r="H42" s="759">
        <v>0</v>
      </c>
      <c r="I42" s="759">
        <v>0</v>
      </c>
    </row>
    <row r="43" spans="1:9" ht="24" customHeight="1" thickTop="1" thickBot="1">
      <c r="A43" s="63" t="s">
        <v>466</v>
      </c>
      <c r="B43" s="757">
        <v>12851.647753228121</v>
      </c>
      <c r="C43" s="757">
        <v>13016.476210374642</v>
      </c>
      <c r="D43" s="757">
        <v>13394.206760932944</v>
      </c>
      <c r="E43" s="757">
        <v>13682.875001457727</v>
      </c>
      <c r="F43" s="757">
        <v>13875.191708454809</v>
      </c>
      <c r="G43" s="757">
        <v>13881.741376093294</v>
      </c>
      <c r="H43" s="757">
        <v>14075.302822157433</v>
      </c>
      <c r="I43" s="757">
        <v>14084.679575801749</v>
      </c>
    </row>
    <row r="44" spans="1:9" s="154" customFormat="1" ht="21" customHeight="1" thickTop="1">
      <c r="A44" s="146" t="s">
        <v>150</v>
      </c>
      <c r="B44" s="758">
        <v>13700.145846484935</v>
      </c>
      <c r="C44" s="758">
        <v>13759.368378962536</v>
      </c>
      <c r="D44" s="758">
        <v>13919.82748542274</v>
      </c>
      <c r="E44" s="758">
        <v>13919.82748542274</v>
      </c>
      <c r="F44" s="758">
        <v>13919.82748542274</v>
      </c>
      <c r="G44" s="758">
        <v>13919.82748542274</v>
      </c>
      <c r="H44" s="758">
        <v>13919.82748542274</v>
      </c>
      <c r="I44" s="758">
        <v>13919.82748542274</v>
      </c>
    </row>
    <row r="45" spans="1:9" s="154" customFormat="1" ht="21" customHeight="1">
      <c r="A45" s="146" t="s">
        <v>154</v>
      </c>
      <c r="B45" s="758">
        <v>0</v>
      </c>
      <c r="C45" s="758">
        <v>0</v>
      </c>
      <c r="D45" s="758">
        <v>0</v>
      </c>
      <c r="E45" s="758">
        <v>0</v>
      </c>
      <c r="F45" s="758">
        <v>0</v>
      </c>
      <c r="G45" s="758">
        <v>0</v>
      </c>
      <c r="H45" s="758">
        <v>0</v>
      </c>
      <c r="I45" s="758">
        <v>0</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1570.0388479196556</v>
      </c>
      <c r="C47" s="758">
        <v>1611.7300749279541</v>
      </c>
      <c r="D47" s="758">
        <v>1641.5805728862974</v>
      </c>
      <c r="E47" s="758">
        <v>1664.1740641399417</v>
      </c>
      <c r="F47" s="758">
        <v>1693.0408877551022</v>
      </c>
      <c r="G47" s="758">
        <v>1712.2725583090378</v>
      </c>
      <c r="H47" s="758">
        <v>1712.2725583090378</v>
      </c>
      <c r="I47" s="758">
        <v>1732.283670553936</v>
      </c>
    </row>
    <row r="48" spans="1:9" s="154" customFormat="1" ht="21" customHeight="1">
      <c r="A48" s="146" t="s">
        <v>166</v>
      </c>
      <c r="B48" s="758">
        <v>-2418.5369411764705</v>
      </c>
      <c r="C48" s="758">
        <v>-2354.6222435158502</v>
      </c>
      <c r="D48" s="758">
        <v>-2167.2012973760934</v>
      </c>
      <c r="E48" s="758">
        <v>-1901.1265481049563</v>
      </c>
      <c r="F48" s="758">
        <v>-1737.676664723032</v>
      </c>
      <c r="G48" s="758">
        <v>-1750.3586676384839</v>
      </c>
      <c r="H48" s="758">
        <v>-1556.7972215743439</v>
      </c>
      <c r="I48" s="758">
        <v>-1567.4315801749271</v>
      </c>
    </row>
    <row r="49" spans="1:9" s="154" customFormat="1" ht="21" customHeight="1">
      <c r="A49" s="147" t="s">
        <v>468</v>
      </c>
      <c r="B49" s="758">
        <v>-2766.0777546628406</v>
      </c>
      <c r="C49" s="758">
        <v>-2463.8960288184439</v>
      </c>
      <c r="D49" s="758">
        <v>-2393.1362069970846</v>
      </c>
      <c r="E49" s="758">
        <v>-2189.7947886297375</v>
      </c>
      <c r="F49" s="758">
        <v>-1929.9933717201166</v>
      </c>
      <c r="G49" s="758">
        <v>-1756.908335276968</v>
      </c>
      <c r="H49" s="758">
        <v>-1756.908335276968</v>
      </c>
      <c r="I49" s="758">
        <v>-1576.8083279883383</v>
      </c>
    </row>
    <row r="50" spans="1:9" s="155" customFormat="1" ht="40.5" customHeight="1" thickBot="1">
      <c r="A50" s="149" t="s">
        <v>469</v>
      </c>
      <c r="B50" s="759">
        <v>347.54081348637021</v>
      </c>
      <c r="C50" s="759">
        <v>109.27378530259365</v>
      </c>
      <c r="D50" s="759">
        <v>225.93490962099125</v>
      </c>
      <c r="E50" s="759">
        <v>288.66824052478131</v>
      </c>
      <c r="F50" s="759">
        <v>192.31670699708457</v>
      </c>
      <c r="G50" s="759">
        <v>6.5496676384839647</v>
      </c>
      <c r="H50" s="759">
        <v>200.1111137026239</v>
      </c>
      <c r="I50" s="759">
        <v>9.3767478134110789</v>
      </c>
    </row>
    <row r="51" spans="1:9" ht="24" customHeight="1" thickTop="1" thickBot="1">
      <c r="A51" s="63" t="s">
        <v>470</v>
      </c>
      <c r="B51" s="757">
        <v>21258.090654232426</v>
      </c>
      <c r="C51" s="757">
        <v>23718.996243515849</v>
      </c>
      <c r="D51" s="757">
        <v>23701.89173760933</v>
      </c>
      <c r="E51" s="757">
        <v>27120.748443148688</v>
      </c>
      <c r="F51" s="757">
        <v>27729.269307580173</v>
      </c>
      <c r="G51" s="757">
        <v>28008.578953352771</v>
      </c>
      <c r="H51" s="757">
        <v>25775.026658892129</v>
      </c>
      <c r="I51" s="757">
        <v>28394.560807580176</v>
      </c>
    </row>
    <row r="52" spans="1:9" s="154" customFormat="1" ht="24" customHeight="1" thickTop="1">
      <c r="A52" s="150" t="s">
        <v>471</v>
      </c>
      <c r="B52" s="758">
        <v>2148.907619799139</v>
      </c>
      <c r="C52" s="758">
        <v>8702.2808688760797</v>
      </c>
      <c r="D52" s="758">
        <v>7538.8595655976678</v>
      </c>
      <c r="E52" s="758">
        <v>3045.274976676385</v>
      </c>
      <c r="F52" s="758">
        <v>5521.5648833819241</v>
      </c>
      <c r="G52" s="758">
        <v>4739.8194708454812</v>
      </c>
      <c r="H52" s="758">
        <v>9116.4271953352782</v>
      </c>
      <c r="I52" s="758">
        <v>9298.9899781341101</v>
      </c>
    </row>
    <row r="53" spans="1:9" s="155" customFormat="1" ht="21" customHeight="1">
      <c r="A53" s="149" t="s">
        <v>472</v>
      </c>
      <c r="B53" s="759">
        <v>628.30389956958379</v>
      </c>
      <c r="C53" s="759">
        <v>13.649789625360231</v>
      </c>
      <c r="D53" s="759">
        <v>136.51948979591836</v>
      </c>
      <c r="E53" s="759">
        <v>0</v>
      </c>
      <c r="F53" s="759">
        <v>0</v>
      </c>
      <c r="G53" s="759">
        <v>0</v>
      </c>
      <c r="H53" s="759">
        <v>177.21454956268221</v>
      </c>
      <c r="I53" s="759">
        <v>66.480300291545177</v>
      </c>
    </row>
    <row r="54" spans="1:9" s="155" customFormat="1" ht="21" customHeight="1">
      <c r="A54" s="149" t="s">
        <v>473</v>
      </c>
      <c r="B54" s="759">
        <v>1520.6037202295552</v>
      </c>
      <c r="C54" s="759">
        <v>8688.6310792507193</v>
      </c>
      <c r="D54" s="759">
        <v>7402.3400758017497</v>
      </c>
      <c r="E54" s="759">
        <v>3045.274976676385</v>
      </c>
      <c r="F54" s="759">
        <v>5521.5648833819241</v>
      </c>
      <c r="G54" s="759">
        <v>4739.8194708454812</v>
      </c>
      <c r="H54" s="759">
        <v>8939.2126457725954</v>
      </c>
      <c r="I54" s="759">
        <v>9232.509677842565</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0</v>
      </c>
      <c r="C56" s="759">
        <v>0</v>
      </c>
      <c r="D56" s="759">
        <v>0</v>
      </c>
      <c r="E56" s="759">
        <v>0</v>
      </c>
      <c r="F56" s="759">
        <v>0</v>
      </c>
      <c r="G56" s="759">
        <v>0</v>
      </c>
      <c r="H56" s="759">
        <v>0</v>
      </c>
      <c r="I56" s="759">
        <v>0</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111549.74199569585</v>
      </c>
      <c r="C58" s="759">
        <v>123363.39188760809</v>
      </c>
      <c r="D58" s="759">
        <v>140756.93740524782</v>
      </c>
      <c r="E58" s="759">
        <v>154474.44374635568</v>
      </c>
      <c r="F58" s="759">
        <v>153188.30656851313</v>
      </c>
      <c r="G58" s="759">
        <v>145259.04756851314</v>
      </c>
      <c r="H58" s="759">
        <v>146316.4476122449</v>
      </c>
      <c r="I58" s="759">
        <v>147586.76264723032</v>
      </c>
    </row>
    <row r="59" spans="1:9" ht="31.5" customHeight="1" thickTop="1" thickBot="1">
      <c r="A59" s="151" t="s">
        <v>478</v>
      </c>
      <c r="B59" s="757"/>
      <c r="C59" s="757"/>
      <c r="D59" s="757"/>
      <c r="E59" s="757"/>
      <c r="F59" s="757"/>
      <c r="G59" s="757"/>
      <c r="H59" s="757"/>
      <c r="I59" s="757"/>
    </row>
    <row r="60" spans="1:9" ht="30" customHeight="1" thickTop="1">
      <c r="A60" s="71" t="s">
        <v>479</v>
      </c>
      <c r="B60" s="760">
        <v>859.30376901004297</v>
      </c>
      <c r="C60" s="760">
        <v>848.57280115273784</v>
      </c>
      <c r="D60" s="760">
        <v>956.4180597667638</v>
      </c>
      <c r="E60" s="760">
        <v>1133.3622186588923</v>
      </c>
      <c r="F60" s="760">
        <v>1291.0184067055393</v>
      </c>
      <c r="G60" s="760">
        <v>179.89324344023322</v>
      </c>
      <c r="H60" s="760">
        <v>1257.5262653061225</v>
      </c>
      <c r="I60" s="760">
        <v>191.1841443148688</v>
      </c>
    </row>
    <row r="61" spans="1:9" ht="21" customHeight="1">
      <c r="A61" s="68" t="s">
        <v>480</v>
      </c>
      <c r="B61" s="760">
        <v>-116.82796987087518</v>
      </c>
      <c r="C61" s="760">
        <v>-60.001105187319887</v>
      </c>
      <c r="D61" s="760">
        <v>-22.437205539358601</v>
      </c>
      <c r="E61" s="760">
        <v>-27.393205539358604</v>
      </c>
      <c r="F61" s="760">
        <v>-81.972951895043721</v>
      </c>
      <c r="G61" s="760">
        <v>-12.284481049562681</v>
      </c>
      <c r="H61" s="760">
        <v>-51.925295918367347</v>
      </c>
      <c r="I61" s="760">
        <v>-7.9465335276967934</v>
      </c>
    </row>
    <row r="62" spans="1:9" ht="21.75" customHeight="1">
      <c r="A62" s="66" t="s">
        <v>481</v>
      </c>
      <c r="B62" s="760">
        <v>742.47579913916798</v>
      </c>
      <c r="C62" s="760">
        <v>788.57169596541792</v>
      </c>
      <c r="D62" s="760">
        <v>933.98085422740519</v>
      </c>
      <c r="E62" s="760">
        <v>1105.9690131195334</v>
      </c>
      <c r="F62" s="760">
        <v>1209.0454548104958</v>
      </c>
      <c r="G62" s="760">
        <v>167.60876239067056</v>
      </c>
      <c r="H62" s="760">
        <v>1205.6009693877552</v>
      </c>
      <c r="I62" s="760">
        <v>183.237610787172</v>
      </c>
    </row>
    <row r="63" spans="1:9">
      <c r="A63" s="71" t="s">
        <v>482</v>
      </c>
      <c r="B63" s="760">
        <v>694.32134289813484</v>
      </c>
      <c r="C63" s="760">
        <v>541.02470749279541</v>
      </c>
      <c r="D63" s="760">
        <v>759.59154810495613</v>
      </c>
      <c r="E63" s="760">
        <v>861.9403760932945</v>
      </c>
      <c r="F63" s="760">
        <v>1133.3390860058309</v>
      </c>
      <c r="G63" s="760">
        <v>85.765361516034986</v>
      </c>
      <c r="H63" s="760">
        <v>865.46482215743436</v>
      </c>
      <c r="I63" s="760">
        <v>87.118075801749271</v>
      </c>
    </row>
    <row r="64" spans="1:9">
      <c r="A64" s="68" t="s">
        <v>483</v>
      </c>
      <c r="B64" s="760">
        <v>-130.18176040172165</v>
      </c>
      <c r="C64" s="760">
        <v>-79.823047550432278</v>
      </c>
      <c r="D64" s="760">
        <v>-101.10794460641399</v>
      </c>
      <c r="E64" s="760">
        <v>-87.032164723032068</v>
      </c>
      <c r="F64" s="760">
        <v>-200.72611078717205</v>
      </c>
      <c r="G64" s="760">
        <v>-15.582287172011663</v>
      </c>
      <c r="H64" s="760">
        <v>-117.80217638483965</v>
      </c>
      <c r="I64" s="760">
        <v>-8.4929271137026241</v>
      </c>
    </row>
    <row r="65" spans="1:9">
      <c r="A65" s="72" t="s">
        <v>484</v>
      </c>
      <c r="B65" s="760">
        <v>1306.6153816355811</v>
      </c>
      <c r="C65" s="760">
        <v>1249.7733559077808</v>
      </c>
      <c r="D65" s="760">
        <v>1592.4644577259476</v>
      </c>
      <c r="E65" s="760">
        <v>1880.8772244897959</v>
      </c>
      <c r="F65" s="760">
        <v>2141.6584300291547</v>
      </c>
      <c r="G65" s="760">
        <v>237.79183673469387</v>
      </c>
      <c r="H65" s="760">
        <v>1953.2636151603499</v>
      </c>
      <c r="I65" s="760">
        <v>261.86275947521864</v>
      </c>
    </row>
    <row r="66" spans="1:9">
      <c r="A66" s="71" t="s">
        <v>485</v>
      </c>
      <c r="B66" s="760">
        <v>0</v>
      </c>
      <c r="C66" s="760">
        <v>119.38682708933717</v>
      </c>
      <c r="D66" s="760">
        <v>248.92103206997083</v>
      </c>
      <c r="E66" s="760">
        <v>106.95136297376092</v>
      </c>
      <c r="F66" s="760">
        <v>68.249810495626832</v>
      </c>
      <c r="G66" s="760">
        <v>25.130339650145775</v>
      </c>
      <c r="H66" s="760">
        <v>214.60968658892128</v>
      </c>
      <c r="I66" s="760">
        <v>26.497855685131196</v>
      </c>
    </row>
    <row r="67" spans="1:9">
      <c r="A67" s="71" t="s">
        <v>486</v>
      </c>
      <c r="B67" s="760">
        <v>0</v>
      </c>
      <c r="C67" s="760">
        <v>-152.2925288184438</v>
      </c>
      <c r="D67" s="760">
        <v>-331.73449271137031</v>
      </c>
      <c r="E67" s="760">
        <v>-196.98597521865892</v>
      </c>
      <c r="F67" s="760">
        <v>-149.92470262390668</v>
      </c>
      <c r="G67" s="760">
        <v>-6.8337842565597677</v>
      </c>
      <c r="H67" s="760">
        <v>-91.634037900874645</v>
      </c>
      <c r="I67" s="760">
        <v>-7.9886734693877557</v>
      </c>
    </row>
    <row r="68" spans="1:9">
      <c r="A68" s="66" t="s">
        <v>487</v>
      </c>
      <c r="B68" s="760">
        <v>1306.6153816355811</v>
      </c>
      <c r="C68" s="760">
        <v>1216.8676541786742</v>
      </c>
      <c r="D68" s="760">
        <v>1509.6509970845482</v>
      </c>
      <c r="E68" s="760">
        <v>1790.842612244898</v>
      </c>
      <c r="F68" s="760">
        <v>2059.9835379008746</v>
      </c>
      <c r="G68" s="760">
        <v>256.08839212827991</v>
      </c>
      <c r="H68" s="760">
        <v>2076.2392638483966</v>
      </c>
      <c r="I68" s="760">
        <v>280.3719416909621</v>
      </c>
    </row>
    <row r="69" spans="1:9">
      <c r="A69" s="68" t="s">
        <v>488</v>
      </c>
      <c r="B69" s="760">
        <v>-1062.51562553802</v>
      </c>
      <c r="C69" s="760">
        <v>-1153.7293962536023</v>
      </c>
      <c r="D69" s="760">
        <v>-1284.2456034985423</v>
      </c>
      <c r="E69" s="760">
        <v>-1541.8849373177841</v>
      </c>
      <c r="F69" s="760">
        <v>-2054.7879781341107</v>
      </c>
      <c r="G69" s="760">
        <v>-250.51153644314869</v>
      </c>
      <c r="H69" s="760">
        <v>-1876.6660218658892</v>
      </c>
      <c r="I69" s="760">
        <v>-270.91819533527695</v>
      </c>
    </row>
    <row r="70" spans="1:9">
      <c r="A70" s="72" t="s">
        <v>489</v>
      </c>
      <c r="B70" s="760">
        <v>244.099756097561</v>
      </c>
      <c r="C70" s="760">
        <v>63.138257925072047</v>
      </c>
      <c r="D70" s="760">
        <v>225.40539358600583</v>
      </c>
      <c r="E70" s="760">
        <v>248.95767492711369</v>
      </c>
      <c r="F70" s="760">
        <v>5.1955597667638482</v>
      </c>
      <c r="G70" s="760">
        <v>5.5768556851311955</v>
      </c>
      <c r="H70" s="760">
        <v>199.57324198250728</v>
      </c>
      <c r="I70" s="760">
        <v>9.4537463556851318</v>
      </c>
    </row>
    <row r="71" spans="1:9">
      <c r="A71" s="72" t="s">
        <v>490</v>
      </c>
      <c r="B71" s="760">
        <v>107.27734720229556</v>
      </c>
      <c r="C71" s="760">
        <v>-2.6637348703170027</v>
      </c>
      <c r="D71" s="760">
        <v>-158.17554081632653</v>
      </c>
      <c r="E71" s="760">
        <v>45.57742857142857</v>
      </c>
      <c r="F71" s="760">
        <v>-1.9106137026239067</v>
      </c>
      <c r="G71" s="760">
        <v>-0.31714577259475218</v>
      </c>
      <c r="H71" s="760">
        <v>-0.77327551020408158</v>
      </c>
      <c r="I71" s="760">
        <v>-7.6998542274052492E-2</v>
      </c>
    </row>
    <row r="72" spans="1:9">
      <c r="A72" s="73" t="s">
        <v>491</v>
      </c>
      <c r="B72" s="760">
        <v>70.042527977044472</v>
      </c>
      <c r="C72" s="760">
        <v>-2.6637348703170027</v>
      </c>
      <c r="D72" s="760">
        <v>-158.17554081632653</v>
      </c>
      <c r="E72" s="760">
        <v>45.57742857142857</v>
      </c>
      <c r="F72" s="760">
        <v>-1.9106137026239067</v>
      </c>
      <c r="G72" s="760">
        <v>-0.31714577259475218</v>
      </c>
      <c r="H72" s="760">
        <v>-0.77327551020408158</v>
      </c>
      <c r="I72" s="760">
        <v>-7.6998542274052492E-2</v>
      </c>
    </row>
    <row r="73" spans="1:9">
      <c r="A73" s="73" t="s">
        <v>492</v>
      </c>
      <c r="B73" s="760">
        <v>37.23481922525108</v>
      </c>
      <c r="C73" s="760">
        <v>0</v>
      </c>
      <c r="D73" s="760">
        <v>0</v>
      </c>
      <c r="E73" s="760">
        <v>0</v>
      </c>
      <c r="F73" s="760">
        <v>0</v>
      </c>
      <c r="G73" s="760">
        <v>0</v>
      </c>
      <c r="H73" s="760">
        <v>0</v>
      </c>
      <c r="I73" s="760">
        <v>0</v>
      </c>
    </row>
    <row r="74" spans="1:9">
      <c r="A74" s="66" t="s">
        <v>493</v>
      </c>
      <c r="B74" s="760">
        <v>0</v>
      </c>
      <c r="C74" s="760">
        <v>29.078413544668589</v>
      </c>
      <c r="D74" s="760">
        <v>124.78928134110787</v>
      </c>
      <c r="E74" s="760">
        <v>-21.782329446064143</v>
      </c>
      <c r="F74" s="760">
        <v>-7.4488790087463554</v>
      </c>
      <c r="G74" s="760">
        <v>-0.26210349854227405</v>
      </c>
      <c r="H74" s="760">
        <v>-0.27491399416909623</v>
      </c>
      <c r="I74" s="760">
        <v>0</v>
      </c>
    </row>
    <row r="75" spans="1:9">
      <c r="A75" s="66" t="s">
        <v>494</v>
      </c>
      <c r="B75" s="760">
        <v>0</v>
      </c>
      <c r="C75" s="760">
        <v>29.078413544668589</v>
      </c>
      <c r="D75" s="760">
        <v>124.78928134110787</v>
      </c>
      <c r="E75" s="760">
        <v>-21.782329446064143</v>
      </c>
      <c r="F75" s="760">
        <v>-7.4488790087463554</v>
      </c>
      <c r="G75" s="760">
        <v>-0.26210349854227405</v>
      </c>
      <c r="H75" s="760">
        <v>-0.27491399416909623</v>
      </c>
      <c r="I75" s="760">
        <v>0</v>
      </c>
    </row>
    <row r="76" spans="1:9">
      <c r="A76" s="68" t="s">
        <v>495</v>
      </c>
      <c r="B76" s="760">
        <v>0</v>
      </c>
      <c r="C76" s="760">
        <v>0</v>
      </c>
      <c r="D76" s="760">
        <v>0</v>
      </c>
      <c r="E76" s="760">
        <v>0</v>
      </c>
      <c r="F76" s="760">
        <v>0</v>
      </c>
      <c r="G76" s="760">
        <v>0</v>
      </c>
      <c r="H76" s="760">
        <v>0</v>
      </c>
      <c r="I76" s="760">
        <v>0</v>
      </c>
    </row>
    <row r="77" spans="1:9">
      <c r="A77" s="66" t="s">
        <v>496</v>
      </c>
      <c r="B77" s="760">
        <v>351.37710329985651</v>
      </c>
      <c r="C77" s="760">
        <v>89.552936599423631</v>
      </c>
      <c r="D77" s="760">
        <v>192.01913411078718</v>
      </c>
      <c r="E77" s="760">
        <v>272.75277405247812</v>
      </c>
      <c r="F77" s="760">
        <v>-4.1639329446064144</v>
      </c>
      <c r="G77" s="760">
        <v>4.9976064139941689</v>
      </c>
      <c r="H77" s="760">
        <v>198.52505247813414</v>
      </c>
      <c r="I77" s="760">
        <v>9.3767478134110789</v>
      </c>
    </row>
    <row r="78" spans="1:9">
      <c r="A78" s="74" t="s">
        <v>497</v>
      </c>
      <c r="B78" s="760">
        <v>0</v>
      </c>
      <c r="C78" s="760">
        <v>0</v>
      </c>
      <c r="D78" s="760">
        <v>3.6428571428571428</v>
      </c>
      <c r="E78" s="760">
        <v>0.47132507288629732</v>
      </c>
      <c r="F78" s="760">
        <v>0</v>
      </c>
      <c r="G78" s="760">
        <v>0</v>
      </c>
      <c r="H78" s="760">
        <v>0</v>
      </c>
      <c r="I78" s="760">
        <v>0</v>
      </c>
    </row>
    <row r="79" spans="1:9">
      <c r="A79" s="72" t="s">
        <v>498</v>
      </c>
      <c r="B79" s="760">
        <v>351.37710329985651</v>
      </c>
      <c r="C79" s="760">
        <v>89.552936599423631</v>
      </c>
      <c r="D79" s="760">
        <v>195.66199125364432</v>
      </c>
      <c r="E79" s="760">
        <v>273.22409912536443</v>
      </c>
      <c r="F79" s="760">
        <v>-4.1639329446064144</v>
      </c>
      <c r="G79" s="760">
        <v>4.9976064139941689</v>
      </c>
      <c r="H79" s="760">
        <v>198.52505247813414</v>
      </c>
      <c r="I79" s="760">
        <v>9.3767478134110789</v>
      </c>
    </row>
    <row r="80" spans="1:9">
      <c r="A80" s="71" t="s">
        <v>499</v>
      </c>
      <c r="B80" s="760">
        <v>-3.8362898134863701</v>
      </c>
      <c r="C80" s="760">
        <v>19.720848703170031</v>
      </c>
      <c r="D80" s="760">
        <v>30.272918367346939</v>
      </c>
      <c r="E80" s="760">
        <v>15.44414139941691</v>
      </c>
      <c r="F80" s="760">
        <v>196.48063994169095</v>
      </c>
      <c r="G80" s="760">
        <v>1.552061224489796</v>
      </c>
      <c r="H80" s="760">
        <v>1.5860612244897958</v>
      </c>
      <c r="I80" s="760">
        <v>0</v>
      </c>
    </row>
    <row r="81" spans="1:9" ht="21" customHeight="1">
      <c r="A81" s="66" t="s">
        <v>500</v>
      </c>
      <c r="B81" s="760">
        <v>347.54081348637021</v>
      </c>
      <c r="C81" s="760">
        <v>109.27378530259365</v>
      </c>
      <c r="D81" s="760">
        <v>225.93490962099125</v>
      </c>
      <c r="E81" s="760">
        <v>288.66824052478131</v>
      </c>
      <c r="F81" s="760">
        <v>192.31670699708457</v>
      </c>
      <c r="G81" s="760">
        <v>6.5496676384839647</v>
      </c>
      <c r="H81" s="760">
        <v>200.1111137026239</v>
      </c>
      <c r="I81" s="760">
        <v>9.3767478134110789</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347.54081348637021</v>
      </c>
      <c r="C83" s="760">
        <v>109.27378530259365</v>
      </c>
      <c r="D83" s="760">
        <v>225.93490962099125</v>
      </c>
      <c r="E83" s="760">
        <v>288.66824052478131</v>
      </c>
      <c r="F83" s="760">
        <v>192.31670699708457</v>
      </c>
      <c r="G83" s="760">
        <v>6.5496676384839647</v>
      </c>
      <c r="H83" s="760">
        <v>200.1111137026239</v>
      </c>
      <c r="I83" s="760">
        <v>9.3767478134110789</v>
      </c>
    </row>
    <row r="84" spans="1:9" ht="18" customHeight="1" thickBot="1">
      <c r="A84" s="71" t="s">
        <v>503</v>
      </c>
      <c r="B84" s="760">
        <v>0</v>
      </c>
      <c r="C84" s="760">
        <v>0</v>
      </c>
      <c r="D84" s="760">
        <v>0</v>
      </c>
      <c r="E84" s="760">
        <v>0</v>
      </c>
      <c r="F84" s="760">
        <v>0</v>
      </c>
      <c r="G84" s="760">
        <v>0</v>
      </c>
      <c r="H84" s="760">
        <v>0</v>
      </c>
      <c r="I84" s="760">
        <v>0</v>
      </c>
    </row>
    <row r="85" spans="1:9" ht="24" customHeight="1" thickTop="1" thickBot="1">
      <c r="A85" s="63" t="s">
        <v>504</v>
      </c>
      <c r="B85" s="757">
        <v>347.54081348637021</v>
      </c>
      <c r="C85" s="757">
        <v>109.27378530259365</v>
      </c>
      <c r="D85" s="757">
        <v>225.93490962099125</v>
      </c>
      <c r="E85" s="757">
        <v>288.66824052478131</v>
      </c>
      <c r="F85" s="757">
        <v>192.31670699708457</v>
      </c>
      <c r="G85" s="757">
        <v>6.5496676384839647</v>
      </c>
      <c r="H85" s="757">
        <v>200.1111137026239</v>
      </c>
      <c r="I85" s="757">
        <v>9.3767478134110789</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F13" sqref="F13"/>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510</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20434.968437589669</v>
      </c>
      <c r="C8" s="757">
        <v>37012.399557636891</v>
      </c>
      <c r="D8" s="757">
        <v>67592.078017492706</v>
      </c>
      <c r="E8" s="757">
        <v>67759.998106414001</v>
      </c>
      <c r="F8" s="757">
        <v>65487.364313411083</v>
      </c>
      <c r="G8" s="757">
        <v>82046.125899416904</v>
      </c>
      <c r="H8" s="757">
        <v>67591.256195335285</v>
      </c>
      <c r="I8" s="757">
        <v>66342.030727405247</v>
      </c>
    </row>
    <row r="9" spans="1:9" s="154" customFormat="1" ht="21" customHeight="1" thickTop="1">
      <c r="A9" s="146" t="s">
        <v>9</v>
      </c>
      <c r="B9" s="758">
        <v>12744.36899856528</v>
      </c>
      <c r="C9" s="758">
        <v>25129.052404899136</v>
      </c>
      <c r="D9" s="758">
        <v>40256.20053790087</v>
      </c>
      <c r="E9" s="758">
        <v>38491.936236151603</v>
      </c>
      <c r="F9" s="758">
        <v>35524.087600583087</v>
      </c>
      <c r="G9" s="758">
        <v>51556.708600583093</v>
      </c>
      <c r="H9" s="758">
        <v>29477.900362973764</v>
      </c>
      <c r="I9" s="758">
        <v>28038.045518950436</v>
      </c>
    </row>
    <row r="10" spans="1:9" s="154" customFormat="1" ht="21" customHeight="1">
      <c r="A10" s="146" t="s">
        <v>18</v>
      </c>
      <c r="B10" s="758">
        <v>711.11623385939743</v>
      </c>
      <c r="C10" s="758">
        <v>390.94477809798269</v>
      </c>
      <c r="D10" s="758">
        <v>9981.3031953352784</v>
      </c>
      <c r="E10" s="758">
        <v>3094.5723717201163</v>
      </c>
      <c r="F10" s="758">
        <v>7202.4729810495628</v>
      </c>
      <c r="G10" s="758">
        <v>7379.1236326530607</v>
      </c>
      <c r="H10" s="758">
        <v>8006.3742084548103</v>
      </c>
      <c r="I10" s="758">
        <v>11624.048915451896</v>
      </c>
    </row>
    <row r="11" spans="1:9" s="154" customFormat="1" ht="21" customHeight="1">
      <c r="A11" s="146" t="s">
        <v>27</v>
      </c>
      <c r="B11" s="758">
        <v>3201.1046814921087</v>
      </c>
      <c r="C11" s="758">
        <v>3772.2237017291063</v>
      </c>
      <c r="D11" s="758">
        <v>16689.636892128281</v>
      </c>
      <c r="E11" s="758">
        <v>22808.519712827987</v>
      </c>
      <c r="F11" s="758">
        <v>19886.649992711369</v>
      </c>
      <c r="G11" s="758">
        <v>20154.157142857144</v>
      </c>
      <c r="H11" s="758">
        <v>27321.548377551022</v>
      </c>
      <c r="I11" s="758">
        <v>23953.100151603499</v>
      </c>
    </row>
    <row r="12" spans="1:9" s="154" customFormat="1" ht="21" customHeight="1">
      <c r="A12" s="147" t="s">
        <v>442</v>
      </c>
      <c r="B12" s="758">
        <v>3223.9203199426111</v>
      </c>
      <c r="C12" s="758">
        <v>3765.7180590778094</v>
      </c>
      <c r="D12" s="758">
        <v>16797.372861516036</v>
      </c>
      <c r="E12" s="758">
        <v>22839.19097084548</v>
      </c>
      <c r="F12" s="758">
        <v>19878.302476676385</v>
      </c>
      <c r="G12" s="758">
        <v>20121.813607871718</v>
      </c>
      <c r="H12" s="758">
        <v>27197.878896501457</v>
      </c>
      <c r="I12" s="758">
        <v>23814.926379008746</v>
      </c>
    </row>
    <row r="13" spans="1:9" s="154" customFormat="1" ht="21" customHeight="1">
      <c r="A13" s="147" t="s">
        <v>443</v>
      </c>
      <c r="B13" s="758">
        <v>3223.9203199426111</v>
      </c>
      <c r="C13" s="758">
        <v>3765.7180590778094</v>
      </c>
      <c r="D13" s="758">
        <v>16797.372861516036</v>
      </c>
      <c r="E13" s="758">
        <v>22839.19097084548</v>
      </c>
      <c r="F13" s="758">
        <v>19878.302476676385</v>
      </c>
      <c r="G13" s="758">
        <v>20121.813607871718</v>
      </c>
      <c r="H13" s="758">
        <v>27197.878896501457</v>
      </c>
      <c r="I13" s="758">
        <v>23814.926379008746</v>
      </c>
    </row>
    <row r="14" spans="1:9" s="154" customFormat="1" ht="21" customHeight="1">
      <c r="A14" s="147" t="s">
        <v>444</v>
      </c>
      <c r="B14" s="758">
        <v>0</v>
      </c>
      <c r="C14" s="758">
        <v>0</v>
      </c>
      <c r="D14" s="758">
        <v>0</v>
      </c>
      <c r="E14" s="758">
        <v>0</v>
      </c>
      <c r="F14" s="758">
        <v>0</v>
      </c>
      <c r="G14" s="758">
        <v>0</v>
      </c>
      <c r="H14" s="758">
        <v>0</v>
      </c>
      <c r="I14" s="758">
        <v>0</v>
      </c>
    </row>
    <row r="15" spans="1:9" s="154" customFormat="1" ht="21" customHeight="1">
      <c r="A15" s="147" t="s">
        <v>445</v>
      </c>
      <c r="B15" s="758">
        <v>0</v>
      </c>
      <c r="C15" s="758">
        <v>0</v>
      </c>
      <c r="D15" s="758">
        <v>0</v>
      </c>
      <c r="E15" s="758">
        <v>0</v>
      </c>
      <c r="F15" s="758">
        <v>0</v>
      </c>
      <c r="G15" s="758">
        <v>0</v>
      </c>
      <c r="H15" s="758">
        <v>0</v>
      </c>
      <c r="I15" s="758">
        <v>0</v>
      </c>
    </row>
    <row r="16" spans="1:9" s="154" customFormat="1" ht="21" customHeight="1">
      <c r="A16" s="147" t="s">
        <v>446</v>
      </c>
      <c r="B16" s="758">
        <v>0</v>
      </c>
      <c r="C16" s="758">
        <v>0</v>
      </c>
      <c r="D16" s="758">
        <v>0</v>
      </c>
      <c r="E16" s="758">
        <v>0</v>
      </c>
      <c r="F16" s="758">
        <v>0</v>
      </c>
      <c r="G16" s="758">
        <v>0</v>
      </c>
      <c r="H16" s="758">
        <v>0</v>
      </c>
      <c r="I16" s="758">
        <v>0</v>
      </c>
    </row>
    <row r="17" spans="1:9" s="154" customFormat="1" ht="21" customHeight="1">
      <c r="A17" s="147" t="s">
        <v>447</v>
      </c>
      <c r="B17" s="758">
        <v>0</v>
      </c>
      <c r="C17" s="758">
        <v>0</v>
      </c>
      <c r="D17" s="758">
        <v>0</v>
      </c>
      <c r="E17" s="758">
        <v>0</v>
      </c>
      <c r="F17" s="758">
        <v>0</v>
      </c>
      <c r="G17" s="758">
        <v>0</v>
      </c>
      <c r="H17" s="758">
        <v>0</v>
      </c>
      <c r="I17" s="758">
        <v>0</v>
      </c>
    </row>
    <row r="18" spans="1:9" s="154" customFormat="1" ht="21" customHeight="1">
      <c r="A18" s="147" t="s">
        <v>448</v>
      </c>
      <c r="B18" s="758">
        <v>0</v>
      </c>
      <c r="C18" s="758">
        <v>0</v>
      </c>
      <c r="D18" s="758">
        <v>0</v>
      </c>
      <c r="E18" s="758">
        <v>0</v>
      </c>
      <c r="F18" s="758">
        <v>0</v>
      </c>
      <c r="G18" s="758">
        <v>0</v>
      </c>
      <c r="H18" s="758">
        <v>0</v>
      </c>
      <c r="I18" s="758">
        <v>0</v>
      </c>
    </row>
    <row r="19" spans="1:9" s="154" customFormat="1" ht="21" customHeight="1">
      <c r="A19" s="147" t="s">
        <v>449</v>
      </c>
      <c r="B19" s="758">
        <v>0</v>
      </c>
      <c r="C19" s="758">
        <v>0</v>
      </c>
      <c r="D19" s="758">
        <v>0</v>
      </c>
      <c r="E19" s="758">
        <v>0</v>
      </c>
      <c r="F19" s="758">
        <v>0</v>
      </c>
      <c r="G19" s="758">
        <v>0</v>
      </c>
      <c r="H19" s="758">
        <v>0</v>
      </c>
      <c r="I19" s="758">
        <v>0</v>
      </c>
    </row>
    <row r="20" spans="1:9" s="154" customFormat="1" ht="21" customHeight="1">
      <c r="A20" s="147" t="s">
        <v>450</v>
      </c>
      <c r="B20" s="758">
        <v>0</v>
      </c>
      <c r="C20" s="758">
        <v>0</v>
      </c>
      <c r="D20" s="758">
        <v>0</v>
      </c>
      <c r="E20" s="758">
        <v>0</v>
      </c>
      <c r="F20" s="758">
        <v>0</v>
      </c>
      <c r="G20" s="758">
        <v>0</v>
      </c>
      <c r="H20" s="758">
        <v>0</v>
      </c>
      <c r="I20" s="758">
        <v>0</v>
      </c>
    </row>
    <row r="21" spans="1:9" s="154" customFormat="1" ht="21" customHeight="1">
      <c r="A21" s="147" t="s">
        <v>40</v>
      </c>
      <c r="B21" s="758">
        <v>14.361220946915353</v>
      </c>
      <c r="C21" s="758">
        <v>6.539324207492796</v>
      </c>
      <c r="D21" s="758">
        <v>82.392986880466481</v>
      </c>
      <c r="E21" s="758">
        <v>131.43754373177842</v>
      </c>
      <c r="F21" s="758">
        <v>236.83202623906706</v>
      </c>
      <c r="G21" s="758">
        <v>259.14108600583091</v>
      </c>
      <c r="H21" s="758">
        <v>310.73097521865895</v>
      </c>
      <c r="I21" s="758">
        <v>308.90130612244894</v>
      </c>
    </row>
    <row r="22" spans="1:9" s="154" customFormat="1" ht="21" customHeight="1">
      <c r="A22" s="147" t="s">
        <v>451</v>
      </c>
      <c r="B22" s="758">
        <v>-37.176859397417502</v>
      </c>
      <c r="C22" s="758">
        <v>-3.3681556195965419E-2</v>
      </c>
      <c r="D22" s="758">
        <v>-190.12895626822154</v>
      </c>
      <c r="E22" s="758">
        <v>-162.10880174927112</v>
      </c>
      <c r="F22" s="758">
        <v>-228.48451020408163</v>
      </c>
      <c r="G22" s="758">
        <v>-226.79755102040815</v>
      </c>
      <c r="H22" s="758">
        <v>-187.06149416909622</v>
      </c>
      <c r="I22" s="758">
        <v>-170.72753352769678</v>
      </c>
    </row>
    <row r="23" spans="1:9" s="154" customFormat="1" ht="21" customHeight="1">
      <c r="A23" s="146" t="s">
        <v>58</v>
      </c>
      <c r="B23" s="758">
        <v>172.94314490674319</v>
      </c>
      <c r="C23" s="758">
        <v>25.183523054755042</v>
      </c>
      <c r="D23" s="758">
        <v>365.27861224489794</v>
      </c>
      <c r="E23" s="758">
        <v>939.04681778425663</v>
      </c>
      <c r="F23" s="758">
        <v>741.42476967930031</v>
      </c>
      <c r="G23" s="758">
        <v>886.17744460641393</v>
      </c>
      <c r="H23" s="758">
        <v>446.02076676384837</v>
      </c>
      <c r="I23" s="758">
        <v>437.40683090379008</v>
      </c>
    </row>
    <row r="24" spans="1:9" s="154" customFormat="1" ht="21" customHeight="1">
      <c r="A24" s="146" t="s">
        <v>64</v>
      </c>
      <c r="B24" s="758">
        <v>1.2478106169296985</v>
      </c>
      <c r="C24" s="758">
        <v>1.9763804034582133</v>
      </c>
      <c r="D24" s="758">
        <v>1.3687623906705537</v>
      </c>
      <c r="E24" s="758">
        <v>0.12939212827988339</v>
      </c>
      <c r="F24" s="758">
        <v>0.40357580174927116</v>
      </c>
      <c r="G24" s="758">
        <v>0.40357580174927116</v>
      </c>
      <c r="H24" s="758">
        <v>0.75123906705539356</v>
      </c>
      <c r="I24" s="758">
        <v>0.53137609329446056</v>
      </c>
    </row>
    <row r="25" spans="1:9" s="154" customFormat="1" ht="21" customHeight="1">
      <c r="A25" s="146" t="s">
        <v>452</v>
      </c>
      <c r="B25" s="758">
        <v>3519.5003515064564</v>
      </c>
      <c r="C25" s="758">
        <v>7321.3430677233428</v>
      </c>
      <c r="D25" s="758">
        <v>1.3890000000000002</v>
      </c>
      <c r="E25" s="758">
        <v>1979.5767084548106</v>
      </c>
      <c r="F25" s="758">
        <v>1206.9328090379011</v>
      </c>
      <c r="G25" s="758">
        <v>1180.217890670554</v>
      </c>
      <c r="H25" s="758">
        <v>1621.3546107871721</v>
      </c>
      <c r="I25" s="758">
        <v>1587.5375408163263</v>
      </c>
    </row>
    <row r="26" spans="1:9" s="154" customFormat="1" ht="21" customHeight="1">
      <c r="A26" s="146" t="s">
        <v>75</v>
      </c>
      <c r="B26" s="758">
        <v>81.723153515064553</v>
      </c>
      <c r="C26" s="758">
        <v>143.24428386167148</v>
      </c>
      <c r="D26" s="758">
        <v>137.55018367346938</v>
      </c>
      <c r="E26" s="758">
        <v>120.83696064139941</v>
      </c>
      <c r="F26" s="758">
        <v>738.8715043731778</v>
      </c>
      <c r="G26" s="758">
        <v>722.01471865889209</v>
      </c>
      <c r="H26" s="758">
        <v>617.71691690962098</v>
      </c>
      <c r="I26" s="758">
        <v>609.73783236151598</v>
      </c>
    </row>
    <row r="27" spans="1:9" s="155" customFormat="1" ht="43.5" customHeight="1" thickBot="1">
      <c r="A27" s="148" t="s">
        <v>453</v>
      </c>
      <c r="B27" s="759">
        <v>2.9640631276901006</v>
      </c>
      <c r="C27" s="759">
        <v>228.43141786743516</v>
      </c>
      <c r="D27" s="759">
        <v>159.35083381924198</v>
      </c>
      <c r="E27" s="759">
        <v>325.37990962099127</v>
      </c>
      <c r="F27" s="759">
        <v>186.52108017492714</v>
      </c>
      <c r="G27" s="759">
        <v>167.32289358600585</v>
      </c>
      <c r="H27" s="759">
        <v>99.589712827988336</v>
      </c>
      <c r="I27" s="759">
        <v>91.6225612244898</v>
      </c>
    </row>
    <row r="28" spans="1:9" ht="24" customHeight="1" thickTop="1" thickBot="1">
      <c r="A28" s="63" t="s">
        <v>454</v>
      </c>
      <c r="B28" s="757">
        <v>4902.9562553802007</v>
      </c>
      <c r="C28" s="757">
        <v>18831.965207492798</v>
      </c>
      <c r="D28" s="757">
        <v>46298.762553935856</v>
      </c>
      <c r="E28" s="757">
        <v>43622.195603498541</v>
      </c>
      <c r="F28" s="757">
        <v>38600.789769679293</v>
      </c>
      <c r="G28" s="757">
        <v>54415.385294460641</v>
      </c>
      <c r="H28" s="757">
        <v>39126.753151603501</v>
      </c>
      <c r="I28" s="757">
        <v>37787.305177842565</v>
      </c>
    </row>
    <row r="29" spans="1:9" s="154" customFormat="1" ht="21" customHeight="1" thickTop="1">
      <c r="A29" s="146" t="s">
        <v>455</v>
      </c>
      <c r="B29" s="758">
        <v>4201.7585796269732</v>
      </c>
      <c r="C29" s="758">
        <v>18151.445521613834</v>
      </c>
      <c r="D29" s="758">
        <v>43768.02222740525</v>
      </c>
      <c r="E29" s="758">
        <v>40305.362543731775</v>
      </c>
      <c r="F29" s="758">
        <v>18208.404864431486</v>
      </c>
      <c r="G29" s="758">
        <v>40180.620037900873</v>
      </c>
      <c r="H29" s="758">
        <v>23822.811065597671</v>
      </c>
      <c r="I29" s="758">
        <v>16090.095857142856</v>
      </c>
    </row>
    <row r="30" spans="1:9" s="154" customFormat="1" ht="21" customHeight="1">
      <c r="A30" s="147" t="s">
        <v>456</v>
      </c>
      <c r="B30" s="758">
        <v>2382.7804390243905</v>
      </c>
      <c r="C30" s="758">
        <v>17331.847479827091</v>
      </c>
      <c r="D30" s="758">
        <v>40043.301413994166</v>
      </c>
      <c r="E30" s="758">
        <v>34528.554629737606</v>
      </c>
      <c r="F30" s="758">
        <v>14741.174896501459</v>
      </c>
      <c r="G30" s="758">
        <v>36448.296091836739</v>
      </c>
      <c r="H30" s="758">
        <v>17017.234475218658</v>
      </c>
      <c r="I30" s="758">
        <v>8448.7603338192421</v>
      </c>
    </row>
    <row r="31" spans="1:9" s="154" customFormat="1" ht="21" customHeight="1">
      <c r="A31" s="147" t="s">
        <v>457</v>
      </c>
      <c r="B31" s="758">
        <v>1634.9295279770445</v>
      </c>
      <c r="C31" s="758">
        <v>682.73909798270881</v>
      </c>
      <c r="D31" s="758">
        <v>897.08925218658885</v>
      </c>
      <c r="E31" s="758">
        <v>1295.6222827988336</v>
      </c>
      <c r="F31" s="758">
        <v>2211.2958323615162</v>
      </c>
      <c r="G31" s="758">
        <v>2457.272220116618</v>
      </c>
      <c r="H31" s="758">
        <v>1396.1449431486883</v>
      </c>
      <c r="I31" s="758">
        <v>2222.4714227405252</v>
      </c>
    </row>
    <row r="32" spans="1:9" s="154" customFormat="1" ht="21" customHeight="1">
      <c r="A32" s="147" t="s">
        <v>458</v>
      </c>
      <c r="B32" s="758">
        <v>166.35220086083214</v>
      </c>
      <c r="C32" s="758">
        <v>126.74262103746398</v>
      </c>
      <c r="D32" s="758">
        <v>121.07647959183673</v>
      </c>
      <c r="E32" s="758">
        <v>64.287150145772586</v>
      </c>
      <c r="F32" s="758">
        <v>64.485960641399416</v>
      </c>
      <c r="G32" s="758">
        <v>64.502530612244897</v>
      </c>
      <c r="H32" s="758">
        <v>55.455379008746355</v>
      </c>
      <c r="I32" s="758">
        <v>55.469450437317782</v>
      </c>
    </row>
    <row r="33" spans="1:9" s="154" customFormat="1" ht="21" customHeight="1">
      <c r="A33" s="147" t="s">
        <v>459</v>
      </c>
      <c r="B33" s="758">
        <v>15.965292682926828</v>
      </c>
      <c r="C33" s="758">
        <v>9.3623328530259347</v>
      </c>
      <c r="D33" s="758">
        <v>2704.9049912536443</v>
      </c>
      <c r="E33" s="758">
        <v>4414.9060379008752</v>
      </c>
      <c r="F33" s="758">
        <v>1191.3213352769678</v>
      </c>
      <c r="G33" s="758">
        <v>1208.9502099125366</v>
      </c>
      <c r="H33" s="758">
        <v>272.68113411078718</v>
      </c>
      <c r="I33" s="758">
        <v>273.72570408163267</v>
      </c>
    </row>
    <row r="34" spans="1:9" s="154" customFormat="1" ht="21" customHeight="1">
      <c r="A34" s="147" t="s">
        <v>460</v>
      </c>
      <c r="B34" s="758">
        <v>0</v>
      </c>
      <c r="C34" s="758">
        <v>0</v>
      </c>
      <c r="D34" s="758">
        <v>0</v>
      </c>
      <c r="E34" s="758">
        <v>0</v>
      </c>
      <c r="F34" s="758">
        <v>0</v>
      </c>
      <c r="G34" s="758">
        <v>0</v>
      </c>
      <c r="H34" s="758">
        <v>5075.4899708454814</v>
      </c>
      <c r="I34" s="758">
        <v>5075.4899708454814</v>
      </c>
    </row>
    <row r="35" spans="1:9" s="154" customFormat="1" ht="21" customHeight="1">
      <c r="A35" s="147" t="s">
        <v>461</v>
      </c>
      <c r="B35" s="758">
        <v>1.7311190817790529</v>
      </c>
      <c r="C35" s="758">
        <v>0.7539899135446686</v>
      </c>
      <c r="D35" s="758">
        <v>1.6500903790087464</v>
      </c>
      <c r="E35" s="758">
        <v>1.9924431486880467</v>
      </c>
      <c r="F35" s="758">
        <v>0.12683965014577259</v>
      </c>
      <c r="G35" s="758">
        <v>1.5989854227405249</v>
      </c>
      <c r="H35" s="758">
        <v>5.8051632653061223</v>
      </c>
      <c r="I35" s="758">
        <v>14.178975218658891</v>
      </c>
    </row>
    <row r="36" spans="1:9" s="154" customFormat="1" ht="21" customHeight="1">
      <c r="A36" s="146" t="s">
        <v>462</v>
      </c>
      <c r="B36" s="758">
        <v>0</v>
      </c>
      <c r="C36" s="758">
        <v>0</v>
      </c>
      <c r="D36" s="758">
        <v>0</v>
      </c>
      <c r="E36" s="758">
        <v>0</v>
      </c>
      <c r="F36" s="758">
        <v>0</v>
      </c>
      <c r="G36" s="758">
        <v>0</v>
      </c>
      <c r="H36" s="758">
        <v>0</v>
      </c>
      <c r="I36" s="758">
        <v>0</v>
      </c>
    </row>
    <row r="37" spans="1:9" s="154" customFormat="1" ht="21" customHeight="1">
      <c r="A37" s="146" t="s">
        <v>463</v>
      </c>
      <c r="B37" s="758">
        <v>1.4907245337159254</v>
      </c>
      <c r="C37" s="758">
        <v>1.490808357348703</v>
      </c>
      <c r="D37" s="758">
        <v>1124.5282827988337</v>
      </c>
      <c r="E37" s="758">
        <v>95.852717201166186</v>
      </c>
      <c r="F37" s="758">
        <v>16468.404619533525</v>
      </c>
      <c r="G37" s="758">
        <v>9443.6334067055395</v>
      </c>
      <c r="H37" s="758">
        <v>11923.546329446062</v>
      </c>
      <c r="I37" s="758">
        <v>18489.97324781341</v>
      </c>
    </row>
    <row r="38" spans="1:9" s="154" customFormat="1" ht="21" customHeight="1">
      <c r="A38" s="146" t="s">
        <v>464</v>
      </c>
      <c r="B38" s="758">
        <v>527.55061692969866</v>
      </c>
      <c r="C38" s="758">
        <v>472.83985734870316</v>
      </c>
      <c r="D38" s="758">
        <v>867.23241690962095</v>
      </c>
      <c r="E38" s="758">
        <v>2414.908527696793</v>
      </c>
      <c r="F38" s="758">
        <v>2988.0858483965017</v>
      </c>
      <c r="G38" s="758">
        <v>3979.9108586005827</v>
      </c>
      <c r="H38" s="758">
        <v>2390.172476676385</v>
      </c>
      <c r="I38" s="758">
        <v>2309.1552040816323</v>
      </c>
    </row>
    <row r="39" spans="1:9" s="154" customFormat="1" ht="21" customHeight="1">
      <c r="A39" s="146" t="s">
        <v>129</v>
      </c>
      <c r="B39" s="758">
        <v>172.15633428981346</v>
      </c>
      <c r="C39" s="758">
        <v>206.18902017291066</v>
      </c>
      <c r="D39" s="758">
        <v>538.97962682215746</v>
      </c>
      <c r="E39" s="758">
        <v>806.07181486880461</v>
      </c>
      <c r="F39" s="758">
        <v>935.89443731778431</v>
      </c>
      <c r="G39" s="758">
        <v>811.22099125364423</v>
      </c>
      <c r="H39" s="758">
        <v>990.22327988338191</v>
      </c>
      <c r="I39" s="758">
        <v>898.08086880466465</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0</v>
      </c>
      <c r="C41" s="758">
        <v>0</v>
      </c>
      <c r="D41" s="758">
        <v>0</v>
      </c>
      <c r="E41" s="758">
        <v>0</v>
      </c>
      <c r="F41" s="758">
        <v>0</v>
      </c>
      <c r="G41" s="758">
        <v>0</v>
      </c>
      <c r="H41" s="758">
        <v>0</v>
      </c>
      <c r="I41" s="758">
        <v>0</v>
      </c>
    </row>
    <row r="42" spans="1:9" s="155" customFormat="1" ht="43.5" customHeight="1" thickBot="1">
      <c r="A42" s="148" t="s">
        <v>110</v>
      </c>
      <c r="B42" s="759">
        <v>0</v>
      </c>
      <c r="C42" s="759">
        <v>0</v>
      </c>
      <c r="D42" s="759">
        <v>0</v>
      </c>
      <c r="E42" s="759">
        <v>0</v>
      </c>
      <c r="F42" s="759">
        <v>0</v>
      </c>
      <c r="G42" s="759">
        <v>0</v>
      </c>
      <c r="H42" s="759">
        <v>0</v>
      </c>
      <c r="I42" s="759">
        <v>0</v>
      </c>
    </row>
    <row r="43" spans="1:9" ht="24" customHeight="1" thickTop="1" thickBot="1">
      <c r="A43" s="63" t="s">
        <v>466</v>
      </c>
      <c r="B43" s="757">
        <v>15532.012202295553</v>
      </c>
      <c r="C43" s="757">
        <v>18180.434337175793</v>
      </c>
      <c r="D43" s="757">
        <v>21293.315516034985</v>
      </c>
      <c r="E43" s="757">
        <v>24137.802502915452</v>
      </c>
      <c r="F43" s="757">
        <v>26886.574551020407</v>
      </c>
      <c r="G43" s="757">
        <v>27630.740606413994</v>
      </c>
      <c r="H43" s="757">
        <v>28464.50305685131</v>
      </c>
      <c r="I43" s="757">
        <v>28554.725571428567</v>
      </c>
    </row>
    <row r="44" spans="1:9" s="154" customFormat="1" ht="21" customHeight="1" thickTop="1">
      <c r="A44" s="146" t="s">
        <v>150</v>
      </c>
      <c r="B44" s="758">
        <v>10875.24105738881</v>
      </c>
      <c r="C44" s="758">
        <v>10922.252185878964</v>
      </c>
      <c r="D44" s="758">
        <v>11049.62538921283</v>
      </c>
      <c r="E44" s="758">
        <v>11049.62538921283</v>
      </c>
      <c r="F44" s="758">
        <v>11049.62538921283</v>
      </c>
      <c r="G44" s="758">
        <v>11049.62538921283</v>
      </c>
      <c r="H44" s="758">
        <v>11049.62538921283</v>
      </c>
      <c r="I44" s="758">
        <v>11049.62538921283</v>
      </c>
    </row>
    <row r="45" spans="1:9" s="154" customFormat="1" ht="21" customHeight="1">
      <c r="A45" s="146" t="s">
        <v>154</v>
      </c>
      <c r="B45" s="758">
        <v>2370.754817790531</v>
      </c>
      <c r="C45" s="758">
        <v>3518.8391613832855</v>
      </c>
      <c r="D45" s="758">
        <v>5910.1201311953355</v>
      </c>
      <c r="E45" s="758">
        <v>8520.8981384839644</v>
      </c>
      <c r="F45" s="758">
        <v>11080.936427113702</v>
      </c>
      <c r="G45" s="758">
        <v>11080.936427113702</v>
      </c>
      <c r="H45" s="758">
        <v>12317.883848396501</v>
      </c>
      <c r="I45" s="758">
        <v>12317.883848396501</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1014.9163586800572</v>
      </c>
      <c r="C47" s="758">
        <v>1158.0621181556196</v>
      </c>
      <c r="D47" s="758">
        <v>1432.7055437317783</v>
      </c>
      <c r="E47" s="758">
        <v>1722.7919883381924</v>
      </c>
      <c r="F47" s="758">
        <v>2007.2406865889211</v>
      </c>
      <c r="G47" s="758">
        <v>2007.2406865889211</v>
      </c>
      <c r="H47" s="758">
        <v>2282.1178906705541</v>
      </c>
      <c r="I47" s="758">
        <v>2282.1178906705541</v>
      </c>
    </row>
    <row r="48" spans="1:9" s="154" customFormat="1" ht="21" customHeight="1">
      <c r="A48" s="146" t="s">
        <v>166</v>
      </c>
      <c r="B48" s="758">
        <v>1271.0999684361548</v>
      </c>
      <c r="C48" s="758">
        <v>2581.2808717579251</v>
      </c>
      <c r="D48" s="758">
        <v>2900.8644518950437</v>
      </c>
      <c r="E48" s="758">
        <v>2844.4869868804667</v>
      </c>
      <c r="F48" s="758">
        <v>2748.772048104956</v>
      </c>
      <c r="G48" s="758">
        <v>3492.9381034985427</v>
      </c>
      <c r="H48" s="758">
        <v>2814.8759285714291</v>
      </c>
      <c r="I48" s="758">
        <v>2905.0984431486881</v>
      </c>
    </row>
    <row r="49" spans="1:9" s="154" customFormat="1" ht="21" customHeight="1">
      <c r="A49" s="147" t="s">
        <v>468</v>
      </c>
      <c r="B49" s="758">
        <v>-110.51277618364421</v>
      </c>
      <c r="C49" s="758">
        <v>0</v>
      </c>
      <c r="D49" s="758">
        <v>0</v>
      </c>
      <c r="E49" s="758">
        <v>0</v>
      </c>
      <c r="F49" s="758">
        <v>0</v>
      </c>
      <c r="G49" s="758">
        <v>2748.772048104956</v>
      </c>
      <c r="H49" s="758">
        <v>0</v>
      </c>
      <c r="I49" s="758">
        <v>2814.8759285714291</v>
      </c>
    </row>
    <row r="50" spans="1:9" s="155" customFormat="1" ht="40.5" customHeight="1" thickBot="1">
      <c r="A50" s="149" t="s">
        <v>469</v>
      </c>
      <c r="B50" s="759">
        <v>1381.6127446197991</v>
      </c>
      <c r="C50" s="759">
        <v>2581.2808717579251</v>
      </c>
      <c r="D50" s="759">
        <v>2900.8644518950437</v>
      </c>
      <c r="E50" s="759">
        <v>2844.4869868804667</v>
      </c>
      <c r="F50" s="759">
        <v>2748.772048104956</v>
      </c>
      <c r="G50" s="759">
        <v>744.16605539358591</v>
      </c>
      <c r="H50" s="759">
        <v>2814.8759285714291</v>
      </c>
      <c r="I50" s="759">
        <v>90.22251457725946</v>
      </c>
    </row>
    <row r="51" spans="1:9" ht="24" customHeight="1" thickTop="1" thickBot="1">
      <c r="A51" s="63" t="s">
        <v>470</v>
      </c>
      <c r="B51" s="757">
        <v>20434.968457675757</v>
      </c>
      <c r="C51" s="757">
        <v>37012.399544668588</v>
      </c>
      <c r="D51" s="757">
        <v>67592.078069970841</v>
      </c>
      <c r="E51" s="757">
        <v>67759.998106414001</v>
      </c>
      <c r="F51" s="757">
        <v>65487.364320699708</v>
      </c>
      <c r="G51" s="757">
        <v>82046.125900874613</v>
      </c>
      <c r="H51" s="757">
        <v>67591.256208454797</v>
      </c>
      <c r="I51" s="757">
        <v>66342.030749271144</v>
      </c>
    </row>
    <row r="52" spans="1:9" s="154" customFormat="1" ht="24" customHeight="1" thickTop="1">
      <c r="A52" s="150" t="s">
        <v>471</v>
      </c>
      <c r="B52" s="758">
        <v>3035.8108880918226</v>
      </c>
      <c r="C52" s="758">
        <v>2312.8723112391931</v>
      </c>
      <c r="D52" s="758">
        <v>22182.235551020407</v>
      </c>
      <c r="E52" s="758">
        <v>22566.816978134109</v>
      </c>
      <c r="F52" s="758">
        <v>20732.378658892128</v>
      </c>
      <c r="G52" s="758">
        <v>21148.2095787172</v>
      </c>
      <c r="H52" s="758">
        <v>21391.666189504373</v>
      </c>
      <c r="I52" s="758">
        <v>25916.526018950441</v>
      </c>
    </row>
    <row r="53" spans="1:9" s="155" customFormat="1" ht="21" customHeight="1">
      <c r="A53" s="149" t="s">
        <v>472</v>
      </c>
      <c r="B53" s="759">
        <v>1534.4601004304161</v>
      </c>
      <c r="C53" s="759">
        <v>1084.6435201729107</v>
      </c>
      <c r="D53" s="759">
        <v>1147.274639941691</v>
      </c>
      <c r="E53" s="759">
        <v>8870.80291399417</v>
      </c>
      <c r="F53" s="759">
        <v>6226.5561822157433</v>
      </c>
      <c r="G53" s="759">
        <v>6849.387102040816</v>
      </c>
      <c r="H53" s="759">
        <v>2818.5220641399414</v>
      </c>
      <c r="I53" s="759">
        <v>2824.8139941690961</v>
      </c>
    </row>
    <row r="54" spans="1:9" s="155" customFormat="1" ht="21" customHeight="1">
      <c r="A54" s="149" t="s">
        <v>473</v>
      </c>
      <c r="B54" s="759">
        <v>1501.3507876614062</v>
      </c>
      <c r="C54" s="759">
        <v>1228.2287910662826</v>
      </c>
      <c r="D54" s="759">
        <v>21034.960911078717</v>
      </c>
      <c r="E54" s="759">
        <v>13696.014064139943</v>
      </c>
      <c r="F54" s="759">
        <v>14505.822476676385</v>
      </c>
      <c r="G54" s="759">
        <v>14298.822476676385</v>
      </c>
      <c r="H54" s="759">
        <v>18573.14412536443</v>
      </c>
      <c r="I54" s="759">
        <v>23091.712024781344</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0</v>
      </c>
      <c r="C56" s="759">
        <v>0</v>
      </c>
      <c r="D56" s="759">
        <v>0</v>
      </c>
      <c r="E56" s="759">
        <v>0</v>
      </c>
      <c r="F56" s="759">
        <v>0</v>
      </c>
      <c r="G56" s="759">
        <v>0</v>
      </c>
      <c r="H56" s="759">
        <v>0</v>
      </c>
      <c r="I56" s="759">
        <v>0</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57137.235450502143</v>
      </c>
      <c r="C58" s="759">
        <v>60039.675971181554</v>
      </c>
      <c r="D58" s="759">
        <v>73633.053252186597</v>
      </c>
      <c r="E58" s="759">
        <v>99488.006927113704</v>
      </c>
      <c r="F58" s="759">
        <v>93499.951976676384</v>
      </c>
      <c r="G58" s="759">
        <v>91504.4187303207</v>
      </c>
      <c r="H58" s="759">
        <v>99993.54987317785</v>
      </c>
      <c r="I58" s="759">
        <v>98549.263161807568</v>
      </c>
    </row>
    <row r="59" spans="1:9" ht="31.5" customHeight="1" thickTop="1" thickBot="1">
      <c r="A59" s="151" t="s">
        <v>478</v>
      </c>
      <c r="B59" s="757"/>
      <c r="C59" s="757"/>
      <c r="D59" s="757"/>
      <c r="E59" s="757"/>
      <c r="F59" s="757"/>
      <c r="G59" s="757"/>
      <c r="H59" s="757"/>
      <c r="I59" s="757"/>
    </row>
    <row r="60" spans="1:9" ht="30" customHeight="1" thickTop="1">
      <c r="A60" s="71" t="s">
        <v>479</v>
      </c>
      <c r="B60" s="760">
        <v>735.23158536585368</v>
      </c>
      <c r="C60" s="760">
        <v>503.12181412103746</v>
      </c>
      <c r="D60" s="760">
        <v>663.65174052478142</v>
      </c>
      <c r="E60" s="760">
        <v>1280.1172040816325</v>
      </c>
      <c r="F60" s="760">
        <v>1786.8422930029158</v>
      </c>
      <c r="G60" s="760">
        <v>311.1801734693878</v>
      </c>
      <c r="H60" s="760">
        <v>2171.8368586005831</v>
      </c>
      <c r="I60" s="760">
        <v>284.52704518950441</v>
      </c>
    </row>
    <row r="61" spans="1:9" ht="21" customHeight="1">
      <c r="A61" s="68" t="s">
        <v>480</v>
      </c>
      <c r="B61" s="760">
        <v>-14.987713055954089</v>
      </c>
      <c r="C61" s="760">
        <v>-5.0216325648414983</v>
      </c>
      <c r="D61" s="760">
        <v>-6.0746734693877551</v>
      </c>
      <c r="E61" s="760">
        <v>-36.719325072886299</v>
      </c>
      <c r="F61" s="760">
        <v>-111.09240524781342</v>
      </c>
      <c r="G61" s="760">
        <v>-12.639884839650145</v>
      </c>
      <c r="H61" s="760">
        <v>-137.8618221574344</v>
      </c>
      <c r="I61" s="760">
        <v>-18.619160349854226</v>
      </c>
    </row>
    <row r="62" spans="1:9" ht="21.75" customHeight="1">
      <c r="A62" s="66" t="s">
        <v>481</v>
      </c>
      <c r="B62" s="760">
        <v>720.24387230989964</v>
      </c>
      <c r="C62" s="760">
        <v>498.10018155619593</v>
      </c>
      <c r="D62" s="760">
        <v>657.57706705539351</v>
      </c>
      <c r="E62" s="760">
        <v>1243.397879008746</v>
      </c>
      <c r="F62" s="760">
        <v>1675.749887755102</v>
      </c>
      <c r="G62" s="760">
        <v>298.54028862973757</v>
      </c>
      <c r="H62" s="760">
        <v>2033.9750364431488</v>
      </c>
      <c r="I62" s="760">
        <v>265.90788483965019</v>
      </c>
    </row>
    <row r="63" spans="1:9">
      <c r="A63" s="71" t="s">
        <v>482</v>
      </c>
      <c r="B63" s="760">
        <v>2691.8403486370162</v>
      </c>
      <c r="C63" s="760">
        <v>4523.5307319884723</v>
      </c>
      <c r="D63" s="760">
        <v>5938.3888906705542</v>
      </c>
      <c r="E63" s="760">
        <v>7049.8674723032063</v>
      </c>
      <c r="F63" s="760">
        <v>8021.1835160349865</v>
      </c>
      <c r="G63" s="760">
        <v>1269.151801749271</v>
      </c>
      <c r="H63" s="760">
        <v>7454.7247930029143</v>
      </c>
      <c r="I63" s="760">
        <v>503.26318075801748</v>
      </c>
    </row>
    <row r="64" spans="1:9">
      <c r="A64" s="68" t="s">
        <v>483</v>
      </c>
      <c r="B64" s="760">
        <v>-321.17018938307035</v>
      </c>
      <c r="C64" s="760">
        <v>-451.15637896253605</v>
      </c>
      <c r="D64" s="760">
        <v>-319.05156851311949</v>
      </c>
      <c r="E64" s="760">
        <v>-1032.259444606414</v>
      </c>
      <c r="F64" s="760">
        <v>-826.41806705539364</v>
      </c>
      <c r="G64" s="760">
        <v>-286.36842128279886</v>
      </c>
      <c r="H64" s="760">
        <v>-811.94544314868801</v>
      </c>
      <c r="I64" s="760">
        <v>-166.19012536443151</v>
      </c>
    </row>
    <row r="65" spans="1:9">
      <c r="A65" s="72" t="s">
        <v>484</v>
      </c>
      <c r="B65" s="760">
        <v>3090.9140315638451</v>
      </c>
      <c r="C65" s="760">
        <v>4570.4745345821329</v>
      </c>
      <c r="D65" s="760">
        <v>6276.9143892128277</v>
      </c>
      <c r="E65" s="760">
        <v>7261.0059067055399</v>
      </c>
      <c r="F65" s="760">
        <v>8870.5153367346938</v>
      </c>
      <c r="G65" s="760">
        <v>1281.3236690962099</v>
      </c>
      <c r="H65" s="760">
        <v>8676.7543862973762</v>
      </c>
      <c r="I65" s="760">
        <v>602.98094023323608</v>
      </c>
    </row>
    <row r="66" spans="1:9">
      <c r="A66" s="71" t="s">
        <v>485</v>
      </c>
      <c r="B66" s="760">
        <v>112.21899569583933</v>
      </c>
      <c r="C66" s="760">
        <v>108.88473775216139</v>
      </c>
      <c r="D66" s="760">
        <v>113.25134985422741</v>
      </c>
      <c r="E66" s="760">
        <v>924.04949708454808</v>
      </c>
      <c r="F66" s="760">
        <v>1100.2922507288629</v>
      </c>
      <c r="G66" s="760">
        <v>257.99326822157434</v>
      </c>
      <c r="H66" s="760">
        <v>2112.2935976676386</v>
      </c>
      <c r="I66" s="760">
        <v>140.32823760932945</v>
      </c>
    </row>
    <row r="67" spans="1:9">
      <c r="A67" s="71" t="s">
        <v>486</v>
      </c>
      <c r="B67" s="760">
        <v>-121.96708177905309</v>
      </c>
      <c r="C67" s="760">
        <v>-75.602056195965417</v>
      </c>
      <c r="D67" s="760">
        <v>-633.52771574344013</v>
      </c>
      <c r="E67" s="760">
        <v>-1163.121532069971</v>
      </c>
      <c r="F67" s="760">
        <v>-1296.4905801749271</v>
      </c>
      <c r="G67" s="760">
        <v>-131.63286151603498</v>
      </c>
      <c r="H67" s="760">
        <v>-2125.1994256559769</v>
      </c>
      <c r="I67" s="760">
        <v>-31.851867346938775</v>
      </c>
    </row>
    <row r="68" spans="1:9">
      <c r="A68" s="66" t="s">
        <v>487</v>
      </c>
      <c r="B68" s="760">
        <v>3081.1659454806313</v>
      </c>
      <c r="C68" s="760">
        <v>4603.7572161383287</v>
      </c>
      <c r="D68" s="760">
        <v>5756.638023323615</v>
      </c>
      <c r="E68" s="760">
        <v>7021.9338717201163</v>
      </c>
      <c r="F68" s="760">
        <v>8674.3170072886296</v>
      </c>
      <c r="G68" s="760">
        <v>1407.6840758017493</v>
      </c>
      <c r="H68" s="760">
        <v>8663.8485583090369</v>
      </c>
      <c r="I68" s="760">
        <v>711.45731049562687</v>
      </c>
    </row>
    <row r="69" spans="1:9">
      <c r="A69" s="68" t="s">
        <v>488</v>
      </c>
      <c r="B69" s="760">
        <v>-1666.4460774748925</v>
      </c>
      <c r="C69" s="760">
        <v>-1944.4160547550432</v>
      </c>
      <c r="D69" s="760">
        <v>-2714.9551122448979</v>
      </c>
      <c r="E69" s="760">
        <v>-3136.7595685131196</v>
      </c>
      <c r="F69" s="760">
        <v>-4318.019402332362</v>
      </c>
      <c r="G69" s="760">
        <v>-716.70053498542268</v>
      </c>
      <c r="H69" s="760">
        <v>-4622.7304912536447</v>
      </c>
      <c r="I69" s="760">
        <v>-620.17789358600578</v>
      </c>
    </row>
    <row r="70" spans="1:9">
      <c r="A70" s="72" t="s">
        <v>489</v>
      </c>
      <c r="B70" s="760">
        <v>1414.719868005739</v>
      </c>
      <c r="C70" s="760">
        <v>2659.341161383285</v>
      </c>
      <c r="D70" s="760">
        <v>3041.6829110787171</v>
      </c>
      <c r="E70" s="760">
        <v>3885.1743032069967</v>
      </c>
      <c r="F70" s="760">
        <v>4356.2976049562685</v>
      </c>
      <c r="G70" s="760">
        <v>690.98354081632647</v>
      </c>
      <c r="H70" s="760">
        <v>4041.1180670553936</v>
      </c>
      <c r="I70" s="760">
        <v>91.279416909621006</v>
      </c>
    </row>
    <row r="71" spans="1:9">
      <c r="A71" s="72" t="s">
        <v>490</v>
      </c>
      <c r="B71" s="760">
        <v>-26.933502152080347</v>
      </c>
      <c r="C71" s="760">
        <v>-82.85940057636887</v>
      </c>
      <c r="D71" s="760">
        <v>-249.38686297376091</v>
      </c>
      <c r="E71" s="760">
        <v>-27.154214285714286</v>
      </c>
      <c r="F71" s="760">
        <v>-8.7534081632653056</v>
      </c>
      <c r="G71" s="760">
        <v>-5.7400947521865895</v>
      </c>
      <c r="H71" s="760">
        <v>-36.836053935860058</v>
      </c>
      <c r="I71" s="760">
        <v>-4.0560991253644314</v>
      </c>
    </row>
    <row r="72" spans="1:9">
      <c r="A72" s="73" t="s">
        <v>491</v>
      </c>
      <c r="B72" s="760">
        <v>-26.933502152080347</v>
      </c>
      <c r="C72" s="760">
        <v>-82.85940057636887</v>
      </c>
      <c r="D72" s="760">
        <v>-249.38686297376091</v>
      </c>
      <c r="E72" s="760">
        <v>-27.154214285714286</v>
      </c>
      <c r="F72" s="760">
        <v>-8.7534081632653056</v>
      </c>
      <c r="G72" s="760">
        <v>-5.7400947521865895</v>
      </c>
      <c r="H72" s="760">
        <v>-36.836053935860058</v>
      </c>
      <c r="I72" s="760">
        <v>-4.0560991253644314</v>
      </c>
    </row>
    <row r="73" spans="1:9">
      <c r="A73" s="73" t="s">
        <v>492</v>
      </c>
      <c r="B73" s="760">
        <v>0</v>
      </c>
      <c r="C73" s="760">
        <v>0</v>
      </c>
      <c r="D73" s="760">
        <v>0</v>
      </c>
      <c r="E73" s="760">
        <v>0</v>
      </c>
      <c r="F73" s="760">
        <v>0</v>
      </c>
      <c r="G73" s="760">
        <v>0</v>
      </c>
      <c r="H73" s="760">
        <v>0</v>
      </c>
      <c r="I73" s="760">
        <v>0</v>
      </c>
    </row>
    <row r="74" spans="1:9">
      <c r="A74" s="66" t="s">
        <v>493</v>
      </c>
      <c r="B74" s="760">
        <v>1.6776197991391679</v>
      </c>
      <c r="C74" s="760">
        <v>19.195711815561957</v>
      </c>
      <c r="D74" s="760">
        <v>113.80916034985422</v>
      </c>
      <c r="E74" s="760">
        <v>-5.9715437317784259</v>
      </c>
      <c r="F74" s="760">
        <v>-0.1999198250728863</v>
      </c>
      <c r="G74" s="760">
        <v>2.2153061224489796E-2</v>
      </c>
      <c r="H74" s="760">
        <v>-12.551672011661809</v>
      </c>
      <c r="I74" s="760">
        <v>2.7296384839650147</v>
      </c>
    </row>
    <row r="75" spans="1:9">
      <c r="A75" s="66" t="s">
        <v>494</v>
      </c>
      <c r="B75" s="760">
        <v>1.6776197991391679</v>
      </c>
      <c r="C75" s="760">
        <v>19.195711815561957</v>
      </c>
      <c r="D75" s="760">
        <v>113.80916034985422</v>
      </c>
      <c r="E75" s="760">
        <v>-5.9715437317784259</v>
      </c>
      <c r="F75" s="760">
        <v>-0.1999198250728863</v>
      </c>
      <c r="G75" s="760">
        <v>2.2153061224489796E-2</v>
      </c>
      <c r="H75" s="760">
        <v>-12.551672011661809</v>
      </c>
      <c r="I75" s="760">
        <v>2.7296384839650147</v>
      </c>
    </row>
    <row r="76" spans="1:9">
      <c r="A76" s="68" t="s">
        <v>495</v>
      </c>
      <c r="B76" s="760">
        <v>0</v>
      </c>
      <c r="C76" s="760">
        <v>0</v>
      </c>
      <c r="D76" s="760">
        <v>0</v>
      </c>
      <c r="E76" s="760">
        <v>0</v>
      </c>
      <c r="F76" s="760">
        <v>0</v>
      </c>
      <c r="G76" s="760">
        <v>0</v>
      </c>
      <c r="H76" s="760">
        <v>0</v>
      </c>
      <c r="I76" s="760">
        <v>0</v>
      </c>
    </row>
    <row r="77" spans="1:9">
      <c r="A77" s="66" t="s">
        <v>496</v>
      </c>
      <c r="B77" s="760">
        <v>1389.4639856527979</v>
      </c>
      <c r="C77" s="760">
        <v>2595.6774726224785</v>
      </c>
      <c r="D77" s="760">
        <v>2906.1052084548105</v>
      </c>
      <c r="E77" s="760">
        <v>3852.0485451895042</v>
      </c>
      <c r="F77" s="760">
        <v>4347.3442769679295</v>
      </c>
      <c r="G77" s="760">
        <v>685.26559912536447</v>
      </c>
      <c r="H77" s="760">
        <v>3991.7303411078719</v>
      </c>
      <c r="I77" s="760">
        <v>89.95295626822157</v>
      </c>
    </row>
    <row r="78" spans="1:9">
      <c r="A78" s="74" t="s">
        <v>497</v>
      </c>
      <c r="B78" s="760">
        <v>0</v>
      </c>
      <c r="C78" s="760">
        <v>7.8069164265129679E-2</v>
      </c>
      <c r="D78" s="760">
        <v>1.4564373177842567</v>
      </c>
      <c r="E78" s="760">
        <v>0.43552769679300291</v>
      </c>
      <c r="F78" s="760">
        <v>1.3819402332361517</v>
      </c>
      <c r="G78" s="760">
        <v>0</v>
      </c>
      <c r="H78" s="760">
        <v>3.5984300291545193</v>
      </c>
      <c r="I78" s="760">
        <v>0</v>
      </c>
    </row>
    <row r="79" spans="1:9">
      <c r="A79" s="72" t="s">
        <v>498</v>
      </c>
      <c r="B79" s="760">
        <v>1389.4639856527979</v>
      </c>
      <c r="C79" s="760">
        <v>2595.7555417867438</v>
      </c>
      <c r="D79" s="760">
        <v>2907.5616457725951</v>
      </c>
      <c r="E79" s="760">
        <v>3852.4840728862969</v>
      </c>
      <c r="F79" s="760">
        <v>4348.7262172011669</v>
      </c>
      <c r="G79" s="760">
        <v>685.26559912536447</v>
      </c>
      <c r="H79" s="760">
        <v>3995.3287711370263</v>
      </c>
      <c r="I79" s="760">
        <v>89.95295626822157</v>
      </c>
    </row>
    <row r="80" spans="1:9">
      <c r="A80" s="71" t="s">
        <v>499</v>
      </c>
      <c r="B80" s="760">
        <v>-7.8512410329985656</v>
      </c>
      <c r="C80" s="760">
        <v>-14.474670028818444</v>
      </c>
      <c r="D80" s="760">
        <v>-6.6971938775510198</v>
      </c>
      <c r="E80" s="760">
        <v>-50.523265306122447</v>
      </c>
      <c r="F80" s="760">
        <v>-249.31816326530614</v>
      </c>
      <c r="G80" s="760">
        <v>58.900456268221582</v>
      </c>
      <c r="H80" s="760">
        <v>-92.635787172011661</v>
      </c>
      <c r="I80" s="760">
        <v>0.26955830903790085</v>
      </c>
    </row>
    <row r="81" spans="1:9" ht="21" customHeight="1">
      <c r="A81" s="66" t="s">
        <v>500</v>
      </c>
      <c r="B81" s="760">
        <v>1381.6127446197991</v>
      </c>
      <c r="C81" s="760">
        <v>2581.2808717579251</v>
      </c>
      <c r="D81" s="760">
        <v>2900.8644518950437</v>
      </c>
      <c r="E81" s="760">
        <v>3801.9608075801752</v>
      </c>
      <c r="F81" s="760">
        <v>4099.4080539358602</v>
      </c>
      <c r="G81" s="760">
        <v>744.16605539358591</v>
      </c>
      <c r="H81" s="760">
        <v>3902.6929839650147</v>
      </c>
      <c r="I81" s="760">
        <v>90.22251457725946</v>
      </c>
    </row>
    <row r="82" spans="1:9" ht="21" customHeight="1">
      <c r="A82" s="71" t="s">
        <v>501</v>
      </c>
      <c r="B82" s="760">
        <v>0</v>
      </c>
      <c r="C82" s="760">
        <v>0</v>
      </c>
      <c r="D82" s="760">
        <v>0</v>
      </c>
      <c r="E82" s="760">
        <v>0</v>
      </c>
      <c r="F82" s="760">
        <v>0</v>
      </c>
      <c r="G82" s="760">
        <v>0</v>
      </c>
      <c r="H82" s="760">
        <v>0</v>
      </c>
      <c r="I82" s="760">
        <v>0</v>
      </c>
    </row>
    <row r="83" spans="1:9" ht="21" customHeight="1">
      <c r="A83" s="66" t="s">
        <v>502</v>
      </c>
      <c r="B83" s="760">
        <v>1381.6127446197991</v>
      </c>
      <c r="C83" s="760">
        <v>2581.2808717579251</v>
      </c>
      <c r="D83" s="760">
        <v>2900.8644518950437</v>
      </c>
      <c r="E83" s="760">
        <v>3801.9608075801752</v>
      </c>
      <c r="F83" s="760">
        <v>4099.4080539358602</v>
      </c>
      <c r="G83" s="760">
        <v>744.16605539358591</v>
      </c>
      <c r="H83" s="760">
        <v>3902.6929839650147</v>
      </c>
      <c r="I83" s="760">
        <v>90.22251457725946</v>
      </c>
    </row>
    <row r="84" spans="1:9" ht="18" customHeight="1" thickBot="1">
      <c r="A84" s="71" t="s">
        <v>503</v>
      </c>
      <c r="B84" s="760">
        <v>0</v>
      </c>
      <c r="C84" s="760">
        <v>0</v>
      </c>
      <c r="D84" s="760">
        <v>0</v>
      </c>
      <c r="E84" s="760">
        <v>-957.47382069970843</v>
      </c>
      <c r="F84" s="760">
        <v>-1350.6360058309037</v>
      </c>
      <c r="G84" s="760">
        <v>0</v>
      </c>
      <c r="H84" s="760">
        <v>-1087.8170553935861</v>
      </c>
      <c r="I84" s="760">
        <v>0</v>
      </c>
    </row>
    <row r="85" spans="1:9" ht="24" customHeight="1" thickTop="1" thickBot="1">
      <c r="A85" s="63" t="s">
        <v>504</v>
      </c>
      <c r="B85" s="757">
        <v>1381.6127446197991</v>
      </c>
      <c r="C85" s="757">
        <v>2581.2808717579251</v>
      </c>
      <c r="D85" s="757">
        <v>2900.8644518950437</v>
      </c>
      <c r="E85" s="757">
        <v>2844.4869868804667</v>
      </c>
      <c r="F85" s="757">
        <v>2748.772048104956</v>
      </c>
      <c r="G85" s="757">
        <v>744.16605539358591</v>
      </c>
      <c r="H85" s="757">
        <v>2814.8759285714291</v>
      </c>
      <c r="I85" s="757">
        <v>90.22251457725946</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C6" sqref="C6:I6"/>
    </sheetView>
  </sheetViews>
  <sheetFormatPr defaultRowHeight="18"/>
  <cols>
    <col min="1" max="1" width="132.28515625" style="57" customWidth="1"/>
    <col min="2" max="2" width="31.7109375" style="57" customWidth="1"/>
    <col min="3" max="8" width="16" style="57" customWidth="1"/>
    <col min="9" max="9" width="16" style="75" customWidth="1"/>
    <col min="10" max="256" width="9.140625" style="57"/>
    <col min="257" max="257" width="132.28515625" style="57" customWidth="1"/>
    <col min="258" max="258" width="31.7109375" style="57" customWidth="1"/>
    <col min="259" max="265" width="16" style="57" customWidth="1"/>
    <col min="266" max="512" width="9.140625" style="57"/>
    <col min="513" max="513" width="132.28515625" style="57" customWidth="1"/>
    <col min="514" max="514" width="31.7109375" style="57" customWidth="1"/>
    <col min="515" max="521" width="16" style="57" customWidth="1"/>
    <col min="522" max="768" width="9.140625" style="57"/>
    <col min="769" max="769" width="132.28515625" style="57" customWidth="1"/>
    <col min="770" max="770" width="31.7109375" style="57" customWidth="1"/>
    <col min="771" max="777" width="16" style="57" customWidth="1"/>
    <col min="778" max="1024" width="9.140625" style="57"/>
    <col min="1025" max="1025" width="132.28515625" style="57" customWidth="1"/>
    <col min="1026" max="1026" width="31.7109375" style="57" customWidth="1"/>
    <col min="1027" max="1033" width="16" style="57" customWidth="1"/>
    <col min="1034" max="1280" width="9.140625" style="57"/>
    <col min="1281" max="1281" width="132.28515625" style="57" customWidth="1"/>
    <col min="1282" max="1282" width="31.7109375" style="57" customWidth="1"/>
    <col min="1283" max="1289" width="16" style="57" customWidth="1"/>
    <col min="1290" max="1536" width="9.140625" style="57"/>
    <col min="1537" max="1537" width="132.28515625" style="57" customWidth="1"/>
    <col min="1538" max="1538" width="31.7109375" style="57" customWidth="1"/>
    <col min="1539" max="1545" width="16" style="57" customWidth="1"/>
    <col min="1546" max="1792" width="9.140625" style="57"/>
    <col min="1793" max="1793" width="132.28515625" style="57" customWidth="1"/>
    <col min="1794" max="1794" width="31.7109375" style="57" customWidth="1"/>
    <col min="1795" max="1801" width="16" style="57" customWidth="1"/>
    <col min="1802" max="2048" width="9.140625" style="57"/>
    <col min="2049" max="2049" width="132.28515625" style="57" customWidth="1"/>
    <col min="2050" max="2050" width="31.7109375" style="57" customWidth="1"/>
    <col min="2051" max="2057" width="16" style="57" customWidth="1"/>
    <col min="2058" max="2304" width="9.140625" style="57"/>
    <col min="2305" max="2305" width="132.28515625" style="57" customWidth="1"/>
    <col min="2306" max="2306" width="31.7109375" style="57" customWidth="1"/>
    <col min="2307" max="2313" width="16" style="57" customWidth="1"/>
    <col min="2314" max="2560" width="9.140625" style="57"/>
    <col min="2561" max="2561" width="132.28515625" style="57" customWidth="1"/>
    <col min="2562" max="2562" width="31.7109375" style="57" customWidth="1"/>
    <col min="2563" max="2569" width="16" style="57" customWidth="1"/>
    <col min="2570" max="2816" width="9.140625" style="57"/>
    <col min="2817" max="2817" width="132.28515625" style="57" customWidth="1"/>
    <col min="2818" max="2818" width="31.7109375" style="57" customWidth="1"/>
    <col min="2819" max="2825" width="16" style="57" customWidth="1"/>
    <col min="2826" max="3072" width="9.140625" style="57"/>
    <col min="3073" max="3073" width="132.28515625" style="57" customWidth="1"/>
    <col min="3074" max="3074" width="31.7109375" style="57" customWidth="1"/>
    <col min="3075" max="3081" width="16" style="57" customWidth="1"/>
    <col min="3082" max="3328" width="9.140625" style="57"/>
    <col min="3329" max="3329" width="132.28515625" style="57" customWidth="1"/>
    <col min="3330" max="3330" width="31.7109375" style="57" customWidth="1"/>
    <col min="3331" max="3337" width="16" style="57" customWidth="1"/>
    <col min="3338" max="3584" width="9.140625" style="57"/>
    <col min="3585" max="3585" width="132.28515625" style="57" customWidth="1"/>
    <col min="3586" max="3586" width="31.7109375" style="57" customWidth="1"/>
    <col min="3587" max="3593" width="16" style="57" customWidth="1"/>
    <col min="3594" max="3840" width="9.140625" style="57"/>
    <col min="3841" max="3841" width="132.28515625" style="57" customWidth="1"/>
    <col min="3842" max="3842" width="31.7109375" style="57" customWidth="1"/>
    <col min="3843" max="3849" width="16" style="57" customWidth="1"/>
    <col min="3850" max="4096" width="9.140625" style="57"/>
    <col min="4097" max="4097" width="132.28515625" style="57" customWidth="1"/>
    <col min="4098" max="4098" width="31.7109375" style="57" customWidth="1"/>
    <col min="4099" max="4105" width="16" style="57" customWidth="1"/>
    <col min="4106" max="4352" width="9.140625" style="57"/>
    <col min="4353" max="4353" width="132.28515625" style="57" customWidth="1"/>
    <col min="4354" max="4354" width="31.7109375" style="57" customWidth="1"/>
    <col min="4355" max="4361" width="16" style="57" customWidth="1"/>
    <col min="4362" max="4608" width="9.140625" style="57"/>
    <col min="4609" max="4609" width="132.28515625" style="57" customWidth="1"/>
    <col min="4610" max="4610" width="31.7109375" style="57" customWidth="1"/>
    <col min="4611" max="4617" width="16" style="57" customWidth="1"/>
    <col min="4618" max="4864" width="9.140625" style="57"/>
    <col min="4865" max="4865" width="132.28515625" style="57" customWidth="1"/>
    <col min="4866" max="4866" width="31.7109375" style="57" customWidth="1"/>
    <col min="4867" max="4873" width="16" style="57" customWidth="1"/>
    <col min="4874" max="5120" width="9.140625" style="57"/>
    <col min="5121" max="5121" width="132.28515625" style="57" customWidth="1"/>
    <col min="5122" max="5122" width="31.7109375" style="57" customWidth="1"/>
    <col min="5123" max="5129" width="16" style="57" customWidth="1"/>
    <col min="5130" max="5376" width="9.140625" style="57"/>
    <col min="5377" max="5377" width="132.28515625" style="57" customWidth="1"/>
    <col min="5378" max="5378" width="31.7109375" style="57" customWidth="1"/>
    <col min="5379" max="5385" width="16" style="57" customWidth="1"/>
    <col min="5386" max="5632" width="9.140625" style="57"/>
    <col min="5633" max="5633" width="132.28515625" style="57" customWidth="1"/>
    <col min="5634" max="5634" width="31.7109375" style="57" customWidth="1"/>
    <col min="5635" max="5641" width="16" style="57" customWidth="1"/>
    <col min="5642" max="5888" width="9.140625" style="57"/>
    <col min="5889" max="5889" width="132.28515625" style="57" customWidth="1"/>
    <col min="5890" max="5890" width="31.7109375" style="57" customWidth="1"/>
    <col min="5891" max="5897" width="16" style="57" customWidth="1"/>
    <col min="5898" max="6144" width="9.140625" style="57"/>
    <col min="6145" max="6145" width="132.28515625" style="57" customWidth="1"/>
    <col min="6146" max="6146" width="31.7109375" style="57" customWidth="1"/>
    <col min="6147" max="6153" width="16" style="57" customWidth="1"/>
    <col min="6154" max="6400" width="9.140625" style="57"/>
    <col min="6401" max="6401" width="132.28515625" style="57" customWidth="1"/>
    <col min="6402" max="6402" width="31.7109375" style="57" customWidth="1"/>
    <col min="6403" max="6409" width="16" style="57" customWidth="1"/>
    <col min="6410" max="6656" width="9.140625" style="57"/>
    <col min="6657" max="6657" width="132.28515625" style="57" customWidth="1"/>
    <col min="6658" max="6658" width="31.7109375" style="57" customWidth="1"/>
    <col min="6659" max="6665" width="16" style="57" customWidth="1"/>
    <col min="6666" max="6912" width="9.140625" style="57"/>
    <col min="6913" max="6913" width="132.28515625" style="57" customWidth="1"/>
    <col min="6914" max="6914" width="31.7109375" style="57" customWidth="1"/>
    <col min="6915" max="6921" width="16" style="57" customWidth="1"/>
    <col min="6922" max="7168" width="9.140625" style="57"/>
    <col min="7169" max="7169" width="132.28515625" style="57" customWidth="1"/>
    <col min="7170" max="7170" width="31.7109375" style="57" customWidth="1"/>
    <col min="7171" max="7177" width="16" style="57" customWidth="1"/>
    <col min="7178" max="7424" width="9.140625" style="57"/>
    <col min="7425" max="7425" width="132.28515625" style="57" customWidth="1"/>
    <col min="7426" max="7426" width="31.7109375" style="57" customWidth="1"/>
    <col min="7427" max="7433" width="16" style="57" customWidth="1"/>
    <col min="7434" max="7680" width="9.140625" style="57"/>
    <col min="7681" max="7681" width="132.28515625" style="57" customWidth="1"/>
    <col min="7682" max="7682" width="31.7109375" style="57" customWidth="1"/>
    <col min="7683" max="7689" width="16" style="57" customWidth="1"/>
    <col min="7690" max="7936" width="9.140625" style="57"/>
    <col min="7937" max="7937" width="132.28515625" style="57" customWidth="1"/>
    <col min="7938" max="7938" width="31.7109375" style="57" customWidth="1"/>
    <col min="7939" max="7945" width="16" style="57" customWidth="1"/>
    <col min="7946" max="8192" width="9.140625" style="57"/>
    <col min="8193" max="8193" width="132.28515625" style="57" customWidth="1"/>
    <col min="8194" max="8194" width="31.7109375" style="57" customWidth="1"/>
    <col min="8195" max="8201" width="16" style="57" customWidth="1"/>
    <col min="8202" max="8448" width="9.140625" style="57"/>
    <col min="8449" max="8449" width="132.28515625" style="57" customWidth="1"/>
    <col min="8450" max="8450" width="31.7109375" style="57" customWidth="1"/>
    <col min="8451" max="8457" width="16" style="57" customWidth="1"/>
    <col min="8458" max="8704" width="9.140625" style="57"/>
    <col min="8705" max="8705" width="132.28515625" style="57" customWidth="1"/>
    <col min="8706" max="8706" width="31.7109375" style="57" customWidth="1"/>
    <col min="8707" max="8713" width="16" style="57" customWidth="1"/>
    <col min="8714" max="8960" width="9.140625" style="57"/>
    <col min="8961" max="8961" width="132.28515625" style="57" customWidth="1"/>
    <col min="8962" max="8962" width="31.7109375" style="57" customWidth="1"/>
    <col min="8963" max="8969" width="16" style="57" customWidth="1"/>
    <col min="8970" max="9216" width="9.140625" style="57"/>
    <col min="9217" max="9217" width="132.28515625" style="57" customWidth="1"/>
    <col min="9218" max="9218" width="31.7109375" style="57" customWidth="1"/>
    <col min="9219" max="9225" width="16" style="57" customWidth="1"/>
    <col min="9226" max="9472" width="9.140625" style="57"/>
    <col min="9473" max="9473" width="132.28515625" style="57" customWidth="1"/>
    <col min="9474" max="9474" width="31.7109375" style="57" customWidth="1"/>
    <col min="9475" max="9481" width="16" style="57" customWidth="1"/>
    <col min="9482" max="9728" width="9.140625" style="57"/>
    <col min="9729" max="9729" width="132.28515625" style="57" customWidth="1"/>
    <col min="9730" max="9730" width="31.7109375" style="57" customWidth="1"/>
    <col min="9731" max="9737" width="16" style="57" customWidth="1"/>
    <col min="9738" max="9984" width="9.140625" style="57"/>
    <col min="9985" max="9985" width="132.28515625" style="57" customWidth="1"/>
    <col min="9986" max="9986" width="31.7109375" style="57" customWidth="1"/>
    <col min="9987" max="9993" width="16" style="57" customWidth="1"/>
    <col min="9994" max="10240" width="9.140625" style="57"/>
    <col min="10241" max="10241" width="132.28515625" style="57" customWidth="1"/>
    <col min="10242" max="10242" width="31.7109375" style="57" customWidth="1"/>
    <col min="10243" max="10249" width="16" style="57" customWidth="1"/>
    <col min="10250" max="10496" width="9.140625" style="57"/>
    <col min="10497" max="10497" width="132.28515625" style="57" customWidth="1"/>
    <col min="10498" max="10498" width="31.7109375" style="57" customWidth="1"/>
    <col min="10499" max="10505" width="16" style="57" customWidth="1"/>
    <col min="10506" max="10752" width="9.140625" style="57"/>
    <col min="10753" max="10753" width="132.28515625" style="57" customWidth="1"/>
    <col min="10754" max="10754" width="31.7109375" style="57" customWidth="1"/>
    <col min="10755" max="10761" width="16" style="57" customWidth="1"/>
    <col min="10762" max="11008" width="9.140625" style="57"/>
    <col min="11009" max="11009" width="132.28515625" style="57" customWidth="1"/>
    <col min="11010" max="11010" width="31.7109375" style="57" customWidth="1"/>
    <col min="11011" max="11017" width="16" style="57" customWidth="1"/>
    <col min="11018" max="11264" width="9.140625" style="57"/>
    <col min="11265" max="11265" width="132.28515625" style="57" customWidth="1"/>
    <col min="11266" max="11266" width="31.7109375" style="57" customWidth="1"/>
    <col min="11267" max="11273" width="16" style="57" customWidth="1"/>
    <col min="11274" max="11520" width="9.140625" style="57"/>
    <col min="11521" max="11521" width="132.28515625" style="57" customWidth="1"/>
    <col min="11522" max="11522" width="31.7109375" style="57" customWidth="1"/>
    <col min="11523" max="11529" width="16" style="57" customWidth="1"/>
    <col min="11530" max="11776" width="9.140625" style="57"/>
    <col min="11777" max="11777" width="132.28515625" style="57" customWidth="1"/>
    <col min="11778" max="11778" width="31.7109375" style="57" customWidth="1"/>
    <col min="11779" max="11785" width="16" style="57" customWidth="1"/>
    <col min="11786" max="12032" width="9.140625" style="57"/>
    <col min="12033" max="12033" width="132.28515625" style="57" customWidth="1"/>
    <col min="12034" max="12034" width="31.7109375" style="57" customWidth="1"/>
    <col min="12035" max="12041" width="16" style="57" customWidth="1"/>
    <col min="12042" max="12288" width="9.140625" style="57"/>
    <col min="12289" max="12289" width="132.28515625" style="57" customWidth="1"/>
    <col min="12290" max="12290" width="31.7109375" style="57" customWidth="1"/>
    <col min="12291" max="12297" width="16" style="57" customWidth="1"/>
    <col min="12298" max="12544" width="9.140625" style="57"/>
    <col min="12545" max="12545" width="132.28515625" style="57" customWidth="1"/>
    <col min="12546" max="12546" width="31.7109375" style="57" customWidth="1"/>
    <col min="12547" max="12553" width="16" style="57" customWidth="1"/>
    <col min="12554" max="12800" width="9.140625" style="57"/>
    <col min="12801" max="12801" width="132.28515625" style="57" customWidth="1"/>
    <col min="12802" max="12802" width="31.7109375" style="57" customWidth="1"/>
    <col min="12803" max="12809" width="16" style="57" customWidth="1"/>
    <col min="12810" max="13056" width="9.140625" style="57"/>
    <col min="13057" max="13057" width="132.28515625" style="57" customWidth="1"/>
    <col min="13058" max="13058" width="31.7109375" style="57" customWidth="1"/>
    <col min="13059" max="13065" width="16" style="57" customWidth="1"/>
    <col min="13066" max="13312" width="9.140625" style="57"/>
    <col min="13313" max="13313" width="132.28515625" style="57" customWidth="1"/>
    <col min="13314" max="13314" width="31.7109375" style="57" customWidth="1"/>
    <col min="13315" max="13321" width="16" style="57" customWidth="1"/>
    <col min="13322" max="13568" width="9.140625" style="57"/>
    <col min="13569" max="13569" width="132.28515625" style="57" customWidth="1"/>
    <col min="13570" max="13570" width="31.7109375" style="57" customWidth="1"/>
    <col min="13571" max="13577" width="16" style="57" customWidth="1"/>
    <col min="13578" max="13824" width="9.140625" style="57"/>
    <col min="13825" max="13825" width="132.28515625" style="57" customWidth="1"/>
    <col min="13826" max="13826" width="31.7109375" style="57" customWidth="1"/>
    <col min="13827" max="13833" width="16" style="57" customWidth="1"/>
    <col min="13834" max="14080" width="9.140625" style="57"/>
    <col min="14081" max="14081" width="132.28515625" style="57" customWidth="1"/>
    <col min="14082" max="14082" width="31.7109375" style="57" customWidth="1"/>
    <col min="14083" max="14089" width="16" style="57" customWidth="1"/>
    <col min="14090" max="14336" width="9.140625" style="57"/>
    <col min="14337" max="14337" width="132.28515625" style="57" customWidth="1"/>
    <col min="14338" max="14338" width="31.7109375" style="57" customWidth="1"/>
    <col min="14339" max="14345" width="16" style="57" customWidth="1"/>
    <col min="14346" max="14592" width="9.140625" style="57"/>
    <col min="14593" max="14593" width="132.28515625" style="57" customWidth="1"/>
    <col min="14594" max="14594" width="31.7109375" style="57" customWidth="1"/>
    <col min="14595" max="14601" width="16" style="57" customWidth="1"/>
    <col min="14602" max="14848" width="9.140625" style="57"/>
    <col min="14849" max="14849" width="132.28515625" style="57" customWidth="1"/>
    <col min="14850" max="14850" width="31.7109375" style="57" customWidth="1"/>
    <col min="14851" max="14857" width="16" style="57" customWidth="1"/>
    <col min="14858" max="15104" width="9.140625" style="57"/>
    <col min="15105" max="15105" width="132.28515625" style="57" customWidth="1"/>
    <col min="15106" max="15106" width="31.7109375" style="57" customWidth="1"/>
    <col min="15107" max="15113" width="16" style="57" customWidth="1"/>
    <col min="15114" max="15360" width="9.140625" style="57"/>
    <col min="15361" max="15361" width="132.28515625" style="57" customWidth="1"/>
    <col min="15362" max="15362" width="31.7109375" style="57" customWidth="1"/>
    <col min="15363" max="15369" width="16" style="57" customWidth="1"/>
    <col min="15370" max="15616" width="9.140625" style="57"/>
    <col min="15617" max="15617" width="132.28515625" style="57" customWidth="1"/>
    <col min="15618" max="15618" width="31.7109375" style="57" customWidth="1"/>
    <col min="15619" max="15625" width="16" style="57" customWidth="1"/>
    <col min="15626" max="15872" width="9.140625" style="57"/>
    <col min="15873" max="15873" width="132.28515625" style="57" customWidth="1"/>
    <col min="15874" max="15874" width="31.7109375" style="57" customWidth="1"/>
    <col min="15875" max="15881" width="16" style="57" customWidth="1"/>
    <col min="15882" max="16128" width="9.140625" style="57"/>
    <col min="16129" max="16129" width="132.28515625" style="57" customWidth="1"/>
    <col min="16130" max="16130" width="31.7109375" style="57" customWidth="1"/>
    <col min="16131"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1436</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57" customHeight="1" thickTop="1" thickBot="1">
      <c r="A6" s="684"/>
      <c r="B6" s="994" t="s">
        <v>1330</v>
      </c>
      <c r="C6" s="1176" t="s">
        <v>511</v>
      </c>
      <c r="D6" s="1176"/>
      <c r="E6" s="1176"/>
      <c r="F6" s="1176"/>
      <c r="G6" s="1176"/>
      <c r="H6" s="1176"/>
      <c r="I6" s="1176"/>
    </row>
    <row r="7" spans="1:9" s="60" customFormat="1" ht="49.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398562.7785121951</v>
      </c>
      <c r="C9" s="757">
        <v>520928.9400951009</v>
      </c>
      <c r="D9" s="757">
        <v>728763.82568221574</v>
      </c>
      <c r="E9" s="757">
        <v>967263.20895481051</v>
      </c>
      <c r="F9" s="757">
        <v>1153239.95646793</v>
      </c>
      <c r="G9" s="757">
        <v>1150001.3357682216</v>
      </c>
      <c r="H9" s="757">
        <v>1227695.4119679302</v>
      </c>
      <c r="I9" s="757">
        <v>1254944.8652755104</v>
      </c>
    </row>
    <row r="10" spans="1:9" s="154" customFormat="1" ht="21" customHeight="1" thickTop="1">
      <c r="A10" s="146" t="s">
        <v>9</v>
      </c>
      <c r="B10" s="758">
        <v>42618.647974175037</v>
      </c>
      <c r="C10" s="758">
        <v>65607.023914985592</v>
      </c>
      <c r="D10" s="758">
        <v>107171.6248542274</v>
      </c>
      <c r="E10" s="758">
        <v>120620.57905247813</v>
      </c>
      <c r="F10" s="758">
        <v>126642.85525218658</v>
      </c>
      <c r="G10" s="758">
        <v>90201.180190962099</v>
      </c>
      <c r="H10" s="758">
        <v>110451.37535714287</v>
      </c>
      <c r="I10" s="758">
        <v>110178.04080612244</v>
      </c>
    </row>
    <row r="11" spans="1:9" s="154" customFormat="1" ht="21" customHeight="1">
      <c r="A11" s="146" t="s">
        <v>18</v>
      </c>
      <c r="B11" s="758">
        <v>39202.522450502154</v>
      </c>
      <c r="C11" s="758">
        <v>36352.300855907779</v>
      </c>
      <c r="D11" s="758">
        <v>41985.221032069967</v>
      </c>
      <c r="E11" s="758">
        <v>78069.998209912548</v>
      </c>
      <c r="F11" s="758">
        <v>50781.96954956268</v>
      </c>
      <c r="G11" s="758">
        <v>76839.986096209905</v>
      </c>
      <c r="H11" s="758">
        <v>83352.084078717191</v>
      </c>
      <c r="I11" s="758">
        <v>105278.89685568513</v>
      </c>
    </row>
    <row r="12" spans="1:9" s="154" customFormat="1" ht="21" customHeight="1">
      <c r="A12" s="146" t="s">
        <v>27</v>
      </c>
      <c r="B12" s="758">
        <v>306157.79355667141</v>
      </c>
      <c r="C12" s="758">
        <v>408720.2688717579</v>
      </c>
      <c r="D12" s="758">
        <v>567406.1784008746</v>
      </c>
      <c r="E12" s="758">
        <v>748468.1436195334</v>
      </c>
      <c r="F12" s="758">
        <v>904362.28282944602</v>
      </c>
      <c r="G12" s="758">
        <v>911603.46737172012</v>
      </c>
      <c r="H12" s="758">
        <v>1005098.3627026239</v>
      </c>
      <c r="I12" s="758">
        <v>1000271.0995160351</v>
      </c>
    </row>
    <row r="13" spans="1:9" s="154" customFormat="1" ht="21" customHeight="1">
      <c r="A13" s="147" t="s">
        <v>442</v>
      </c>
      <c r="B13" s="758">
        <v>310663.7179110474</v>
      </c>
      <c r="C13" s="758">
        <v>415533.53408933716</v>
      </c>
      <c r="D13" s="758">
        <v>578477.08296209911</v>
      </c>
      <c r="E13" s="758">
        <v>759595.39945189492</v>
      </c>
      <c r="F13" s="758">
        <v>922678.68521137035</v>
      </c>
      <c r="G13" s="758">
        <v>931345.73339067062</v>
      </c>
      <c r="H13" s="758">
        <v>1028306.9681107872</v>
      </c>
      <c r="I13" s="758">
        <v>1024026.3763892128</v>
      </c>
    </row>
    <row r="14" spans="1:9" s="154" customFormat="1" ht="21" customHeight="1">
      <c r="A14" s="147" t="s">
        <v>443</v>
      </c>
      <c r="B14" s="758">
        <v>309528.86817503581</v>
      </c>
      <c r="C14" s="758">
        <v>414326.43278674351</v>
      </c>
      <c r="D14" s="758">
        <v>576707.86520116625</v>
      </c>
      <c r="E14" s="758">
        <v>757797.80280758021</v>
      </c>
      <c r="F14" s="758">
        <v>920671.60112390679</v>
      </c>
      <c r="G14" s="758">
        <v>929379.50991253648</v>
      </c>
      <c r="H14" s="758">
        <v>1021975.1273061223</v>
      </c>
      <c r="I14" s="758">
        <v>1017943.5574883382</v>
      </c>
    </row>
    <row r="15" spans="1:9" s="154" customFormat="1" ht="21" customHeight="1">
      <c r="A15" s="147" t="s">
        <v>444</v>
      </c>
      <c r="B15" s="758">
        <v>1134.8497360114777</v>
      </c>
      <c r="C15" s="758">
        <v>1207.10130259366</v>
      </c>
      <c r="D15" s="758">
        <v>1769.2177609329444</v>
      </c>
      <c r="E15" s="758">
        <v>1797.5966443148691</v>
      </c>
      <c r="F15" s="758">
        <v>2007.0840874635569</v>
      </c>
      <c r="G15" s="758">
        <v>1966.2234781341108</v>
      </c>
      <c r="H15" s="758">
        <v>6331.8408046647237</v>
      </c>
      <c r="I15" s="758">
        <v>6082.8189008746349</v>
      </c>
    </row>
    <row r="16" spans="1:9" s="154" customFormat="1" ht="21" customHeight="1">
      <c r="A16" s="147" t="s">
        <v>445</v>
      </c>
      <c r="B16" s="758">
        <v>1886.8512238163557</v>
      </c>
      <c r="C16" s="758">
        <v>2005.0969063400576</v>
      </c>
      <c r="D16" s="758">
        <v>2323.7346413994169</v>
      </c>
      <c r="E16" s="758">
        <v>3635.929833819242</v>
      </c>
      <c r="F16" s="758">
        <v>5235.3031690962098</v>
      </c>
      <c r="G16" s="758">
        <v>6585.5425874635566</v>
      </c>
      <c r="H16" s="758">
        <v>7595.9819781341102</v>
      </c>
      <c r="I16" s="758">
        <v>8865.5391078717203</v>
      </c>
    </row>
    <row r="17" spans="1:9" s="154" customFormat="1" ht="21" customHeight="1">
      <c r="A17" s="147" t="s">
        <v>446</v>
      </c>
      <c r="B17" s="758">
        <v>1822.2184691535151</v>
      </c>
      <c r="C17" s="758">
        <v>1924.9519423631123</v>
      </c>
      <c r="D17" s="758">
        <v>2220.0393498542271</v>
      </c>
      <c r="E17" s="758">
        <v>3561.491829446064</v>
      </c>
      <c r="F17" s="758">
        <v>5107.8013790087471</v>
      </c>
      <c r="G17" s="758">
        <v>6424.5273032069963</v>
      </c>
      <c r="H17" s="758">
        <v>7366.1039125364432</v>
      </c>
      <c r="I17" s="758">
        <v>8585.5818148688049</v>
      </c>
    </row>
    <row r="18" spans="1:9" s="154" customFormat="1" ht="21" customHeight="1">
      <c r="A18" s="147" t="s">
        <v>447</v>
      </c>
      <c r="B18" s="758">
        <v>64.632754662840739</v>
      </c>
      <c r="C18" s="758">
        <v>80.144963976945249</v>
      </c>
      <c r="D18" s="758">
        <v>103.69529154518951</v>
      </c>
      <c r="E18" s="758">
        <v>74.438004373177847</v>
      </c>
      <c r="F18" s="758">
        <v>127.50179008746356</v>
      </c>
      <c r="G18" s="758">
        <v>161.0152842565598</v>
      </c>
      <c r="H18" s="758">
        <v>229.87806559766764</v>
      </c>
      <c r="I18" s="758">
        <v>279.95729300291543</v>
      </c>
    </row>
    <row r="19" spans="1:9" s="154" customFormat="1" ht="21" customHeight="1">
      <c r="A19" s="147" t="s">
        <v>448</v>
      </c>
      <c r="B19" s="758">
        <v>989.07066857962695</v>
      </c>
      <c r="C19" s="758">
        <v>941.40257348703176</v>
      </c>
      <c r="D19" s="758">
        <v>1504.3553804664723</v>
      </c>
      <c r="E19" s="758">
        <v>1962.3084562682216</v>
      </c>
      <c r="F19" s="758">
        <v>3997.3343862973761</v>
      </c>
      <c r="G19" s="758">
        <v>4417.1661822157439</v>
      </c>
      <c r="H19" s="758">
        <v>6005.2475787172016</v>
      </c>
      <c r="I19" s="758">
        <v>6448.8359752186589</v>
      </c>
    </row>
    <row r="20" spans="1:9" s="154" customFormat="1" ht="21" customHeight="1">
      <c r="A20" s="147" t="s">
        <v>449</v>
      </c>
      <c r="B20" s="758">
        <v>943.60403156384496</v>
      </c>
      <c r="C20" s="758">
        <v>816.06794956772342</v>
      </c>
      <c r="D20" s="758">
        <v>1317.5668236151605</v>
      </c>
      <c r="E20" s="758">
        <v>1757.5577303206994</v>
      </c>
      <c r="F20" s="758">
        <v>3693.6339300291547</v>
      </c>
      <c r="G20" s="758">
        <v>4087.2462390670553</v>
      </c>
      <c r="H20" s="758">
        <v>5494.70444606414</v>
      </c>
      <c r="I20" s="758">
        <v>5887.3728119533525</v>
      </c>
    </row>
    <row r="21" spans="1:9" s="154" customFormat="1" ht="21" customHeight="1">
      <c r="A21" s="147" t="s">
        <v>450</v>
      </c>
      <c r="B21" s="758">
        <v>45.466637015781927</v>
      </c>
      <c r="C21" s="758">
        <v>125.33462391930837</v>
      </c>
      <c r="D21" s="758">
        <v>186.78855685131197</v>
      </c>
      <c r="E21" s="758">
        <v>204.75072594752186</v>
      </c>
      <c r="F21" s="758">
        <v>303.7004562682215</v>
      </c>
      <c r="G21" s="758">
        <v>329.91994314868805</v>
      </c>
      <c r="H21" s="758">
        <v>510.54313265306121</v>
      </c>
      <c r="I21" s="758">
        <v>561.46316326530609</v>
      </c>
    </row>
    <row r="22" spans="1:9" s="154" customFormat="1" ht="21" customHeight="1">
      <c r="A22" s="147" t="s">
        <v>40</v>
      </c>
      <c r="B22" s="758">
        <v>3600.2223816355809</v>
      </c>
      <c r="C22" s="758">
        <v>4648.4127809798274</v>
      </c>
      <c r="D22" s="758">
        <v>6203.264874635568</v>
      </c>
      <c r="E22" s="758">
        <v>8135.735422740524</v>
      </c>
      <c r="F22" s="758">
        <v>9914.2961020408184</v>
      </c>
      <c r="G22" s="758">
        <v>8808.0059839650148</v>
      </c>
      <c r="H22" s="758">
        <v>10799.474418367347</v>
      </c>
      <c r="I22" s="758">
        <v>9586.5799941690966</v>
      </c>
    </row>
    <row r="23" spans="1:9" s="154" customFormat="1" ht="21" customHeight="1">
      <c r="A23" s="147" t="s">
        <v>451</v>
      </c>
      <c r="B23" s="758">
        <v>-10982.068628407462</v>
      </c>
      <c r="C23" s="758">
        <v>-14408.177478386167</v>
      </c>
      <c r="D23" s="758">
        <v>-21102.259457725944</v>
      </c>
      <c r="E23" s="758">
        <v>-24861.229545189504</v>
      </c>
      <c r="F23" s="758">
        <v>-37463.336039358597</v>
      </c>
      <c r="G23" s="758">
        <v>-39552.980772594761</v>
      </c>
      <c r="H23" s="758">
        <v>-47609.309383381922</v>
      </c>
      <c r="I23" s="758">
        <v>-48656.231950437323</v>
      </c>
    </row>
    <row r="24" spans="1:9" s="154" customFormat="1" ht="21" customHeight="1">
      <c r="A24" s="146" t="s">
        <v>58</v>
      </c>
      <c r="B24" s="758">
        <v>3795.4311606886658</v>
      </c>
      <c r="C24" s="758">
        <v>3139.1322766570606</v>
      </c>
      <c r="D24" s="758">
        <v>3616.7017696793005</v>
      </c>
      <c r="E24" s="758">
        <v>4798.3724562682219</v>
      </c>
      <c r="F24" s="758">
        <v>6062.4734708454807</v>
      </c>
      <c r="G24" s="758">
        <v>5428.6050306122452</v>
      </c>
      <c r="H24" s="758">
        <v>7537.9121895043727</v>
      </c>
      <c r="I24" s="758">
        <v>6806.5109489795923</v>
      </c>
    </row>
    <row r="25" spans="1:9" s="154" customFormat="1" ht="21" customHeight="1">
      <c r="A25" s="146" t="s">
        <v>64</v>
      </c>
      <c r="B25" s="758">
        <v>0</v>
      </c>
      <c r="C25" s="758">
        <v>0</v>
      </c>
      <c r="D25" s="758">
        <v>0</v>
      </c>
      <c r="E25" s="758">
        <v>0</v>
      </c>
      <c r="F25" s="758">
        <v>0</v>
      </c>
      <c r="G25" s="758">
        <v>0</v>
      </c>
      <c r="H25" s="758">
        <v>2.9154518950437317E-4</v>
      </c>
      <c r="I25" s="758">
        <v>2.9154518950437317E-4</v>
      </c>
    </row>
    <row r="26" spans="1:9" s="154" customFormat="1" ht="21" customHeight="1">
      <c r="A26" s="146" t="s">
        <v>452</v>
      </c>
      <c r="B26" s="758">
        <v>55.968797704447638</v>
      </c>
      <c r="C26" s="758">
        <v>59.516345821325643</v>
      </c>
      <c r="D26" s="758">
        <v>79.721274052478122</v>
      </c>
      <c r="E26" s="758">
        <v>90.737309037900857</v>
      </c>
      <c r="F26" s="758">
        <v>49036.691806122457</v>
      </c>
      <c r="G26" s="758">
        <v>49180.335424198245</v>
      </c>
      <c r="H26" s="758">
        <v>4094.1164897959184</v>
      </c>
      <c r="I26" s="758">
        <v>14314.01603644315</v>
      </c>
    </row>
    <row r="27" spans="1:9" s="154" customFormat="1" ht="21" customHeight="1">
      <c r="A27" s="146" t="s">
        <v>75</v>
      </c>
      <c r="B27" s="758">
        <v>5626.7607704447637</v>
      </c>
      <c r="C27" s="758">
        <v>6655.2095590778099</v>
      </c>
      <c r="D27" s="758">
        <v>8129.5568615160355</v>
      </c>
      <c r="E27" s="758">
        <v>11596.107344023323</v>
      </c>
      <c r="F27" s="758">
        <v>12317.303985422741</v>
      </c>
      <c r="G27" s="758">
        <v>12040.359626822159</v>
      </c>
      <c r="H27" s="758">
        <v>11855.070373177843</v>
      </c>
      <c r="I27" s="758">
        <v>11570.648998542274</v>
      </c>
    </row>
    <row r="28" spans="1:9" s="155" customFormat="1" ht="43.5" customHeight="1" thickBot="1">
      <c r="A28" s="148" t="s">
        <v>453</v>
      </c>
      <c r="B28" s="759">
        <v>1105.6538020086084</v>
      </c>
      <c r="C28" s="759">
        <v>395.48827089337175</v>
      </c>
      <c r="D28" s="759">
        <v>374.82148979591835</v>
      </c>
      <c r="E28" s="759">
        <v>3619.2709635568508</v>
      </c>
      <c r="F28" s="759">
        <v>4036.3795743440232</v>
      </c>
      <c r="G28" s="759">
        <v>4707.4020276967931</v>
      </c>
      <c r="H28" s="759">
        <v>5306.4904854227398</v>
      </c>
      <c r="I28" s="759">
        <v>6525.6518221574343</v>
      </c>
    </row>
    <row r="29" spans="1:9" ht="24" customHeight="1" thickTop="1" thickBot="1">
      <c r="A29" s="63" t="s">
        <v>454</v>
      </c>
      <c r="B29" s="757">
        <v>360948.09089383075</v>
      </c>
      <c r="C29" s="757">
        <v>475461.36092074926</v>
      </c>
      <c r="D29" s="757">
        <v>667360.30851457722</v>
      </c>
      <c r="E29" s="757">
        <v>891264.23759475211</v>
      </c>
      <c r="F29" s="757">
        <v>1067497.0826690963</v>
      </c>
      <c r="G29" s="757">
        <v>1064234.6253965015</v>
      </c>
      <c r="H29" s="757">
        <v>1127744.7182536442</v>
      </c>
      <c r="I29" s="757">
        <v>1156095.1637521866</v>
      </c>
    </row>
    <row r="30" spans="1:9" s="154" customFormat="1" ht="21" customHeight="1" thickTop="1">
      <c r="A30" s="146" t="s">
        <v>455</v>
      </c>
      <c r="B30" s="758">
        <v>231260.0386241033</v>
      </c>
      <c r="C30" s="758">
        <v>357045.11503746401</v>
      </c>
      <c r="D30" s="758">
        <v>486357.59916034981</v>
      </c>
      <c r="E30" s="758">
        <v>620845.04063265305</v>
      </c>
      <c r="F30" s="758">
        <v>750258.79603644309</v>
      </c>
      <c r="G30" s="758">
        <v>748637.05664577254</v>
      </c>
      <c r="H30" s="758">
        <v>834567.43219096214</v>
      </c>
      <c r="I30" s="758">
        <v>853186.31324927125</v>
      </c>
    </row>
    <row r="31" spans="1:9" s="154" customFormat="1" ht="21" customHeight="1">
      <c r="A31" s="147" t="s">
        <v>456</v>
      </c>
      <c r="B31" s="758">
        <v>129.1688393113343</v>
      </c>
      <c r="C31" s="758">
        <v>292.39413112391929</v>
      </c>
      <c r="D31" s="758">
        <v>196.04453935860059</v>
      </c>
      <c r="E31" s="758">
        <v>298.61644460641401</v>
      </c>
      <c r="F31" s="758">
        <v>261.82325218658895</v>
      </c>
      <c r="G31" s="758">
        <v>256.68205685131193</v>
      </c>
      <c r="H31" s="758">
        <v>261.15654227405247</v>
      </c>
      <c r="I31" s="758">
        <v>252.31848104956271</v>
      </c>
    </row>
    <row r="32" spans="1:9" s="154" customFormat="1" ht="21" customHeight="1">
      <c r="A32" s="147" t="s">
        <v>457</v>
      </c>
      <c r="B32" s="758">
        <v>102844.78129698709</v>
      </c>
      <c r="C32" s="758">
        <v>131385.9032853026</v>
      </c>
      <c r="D32" s="758">
        <v>176533.65916909624</v>
      </c>
      <c r="E32" s="758">
        <v>227577.96418513116</v>
      </c>
      <c r="F32" s="758">
        <v>294068.70893877553</v>
      </c>
      <c r="G32" s="758">
        <v>295190.58967055398</v>
      </c>
      <c r="H32" s="758">
        <v>344101.80418367346</v>
      </c>
      <c r="I32" s="758">
        <v>349901.86456705537</v>
      </c>
    </row>
    <row r="33" spans="1:9" s="154" customFormat="1" ht="21" customHeight="1">
      <c r="A33" s="147" t="s">
        <v>458</v>
      </c>
      <c r="B33" s="758">
        <v>88978.19223242467</v>
      </c>
      <c r="C33" s="758">
        <v>92675.15498559078</v>
      </c>
      <c r="D33" s="758">
        <v>93677.048435860052</v>
      </c>
      <c r="E33" s="758">
        <v>73900.752269679302</v>
      </c>
      <c r="F33" s="758">
        <v>75732.341511661813</v>
      </c>
      <c r="G33" s="758">
        <v>61838.462849854222</v>
      </c>
      <c r="H33" s="758">
        <v>18191.737069970844</v>
      </c>
      <c r="I33" s="758">
        <v>13504.337444606415</v>
      </c>
    </row>
    <row r="34" spans="1:9" s="154" customFormat="1" ht="21" customHeight="1">
      <c r="A34" s="147" t="s">
        <v>459</v>
      </c>
      <c r="B34" s="758">
        <v>4588.2974992826403</v>
      </c>
      <c r="C34" s="758">
        <v>5210.3078847262241</v>
      </c>
      <c r="D34" s="758">
        <v>5526.0167725947531</v>
      </c>
      <c r="E34" s="758">
        <v>8139.534574344023</v>
      </c>
      <c r="F34" s="758">
        <v>10752.444188046646</v>
      </c>
      <c r="G34" s="758">
        <v>11108.25059329446</v>
      </c>
      <c r="H34" s="758">
        <v>10686.252064139941</v>
      </c>
      <c r="I34" s="758">
        <v>11687.550221574344</v>
      </c>
    </row>
    <row r="35" spans="1:9" s="154" customFormat="1" ht="21" customHeight="1">
      <c r="A35" s="147" t="s">
        <v>460</v>
      </c>
      <c r="B35" s="758">
        <v>30668.972685796271</v>
      </c>
      <c r="C35" s="758">
        <v>121393.1976556196</v>
      </c>
      <c r="D35" s="758">
        <v>200484.34080903791</v>
      </c>
      <c r="E35" s="758">
        <v>293895.44298688049</v>
      </c>
      <c r="F35" s="758">
        <v>350986.72167492716</v>
      </c>
      <c r="G35" s="758">
        <v>360260.89491836732</v>
      </c>
      <c r="H35" s="758">
        <v>435134.84686734696</v>
      </c>
      <c r="I35" s="758">
        <v>450769.42509912536</v>
      </c>
    </row>
    <row r="36" spans="1:9" s="154" customFormat="1" ht="21" customHeight="1">
      <c r="A36" s="147" t="s">
        <v>461</v>
      </c>
      <c r="B36" s="758">
        <v>4050.6260703012913</v>
      </c>
      <c r="C36" s="758">
        <v>6088.1570951008644</v>
      </c>
      <c r="D36" s="758">
        <v>9940.4894344023323</v>
      </c>
      <c r="E36" s="758">
        <v>17032.730172011663</v>
      </c>
      <c r="F36" s="758">
        <v>18456.756470845481</v>
      </c>
      <c r="G36" s="758">
        <v>19982.176556851311</v>
      </c>
      <c r="H36" s="758">
        <v>26191.635463556853</v>
      </c>
      <c r="I36" s="758">
        <v>27070.817435860063</v>
      </c>
    </row>
    <row r="37" spans="1:9" s="154" customFormat="1" ht="21" customHeight="1">
      <c r="A37" s="146" t="s">
        <v>462</v>
      </c>
      <c r="B37" s="758">
        <v>4315.2130315638442</v>
      </c>
      <c r="C37" s="758">
        <v>4586.8014942363116</v>
      </c>
      <c r="D37" s="758">
        <v>996.31492565597659</v>
      </c>
      <c r="E37" s="758">
        <v>776.00334985422739</v>
      </c>
      <c r="F37" s="758">
        <v>692.99937755102042</v>
      </c>
      <c r="G37" s="758">
        <v>272.58290379008747</v>
      </c>
      <c r="H37" s="758">
        <v>380.32608600583092</v>
      </c>
      <c r="I37" s="758">
        <v>651.89799562682208</v>
      </c>
    </row>
    <row r="38" spans="1:9" s="154" customFormat="1" ht="21" customHeight="1">
      <c r="A38" s="146" t="s">
        <v>463</v>
      </c>
      <c r="B38" s="758">
        <v>100135.8907374462</v>
      </c>
      <c r="C38" s="758">
        <v>76873.577804034576</v>
      </c>
      <c r="D38" s="758">
        <v>89881.329739067049</v>
      </c>
      <c r="E38" s="758">
        <v>89280.895947521873</v>
      </c>
      <c r="F38" s="758">
        <v>89052.085393586007</v>
      </c>
      <c r="G38" s="758">
        <v>86188.791607871724</v>
      </c>
      <c r="H38" s="758">
        <v>68045.650947521863</v>
      </c>
      <c r="I38" s="758">
        <v>67795.125706997089</v>
      </c>
    </row>
    <row r="39" spans="1:9" s="154" customFormat="1" ht="21" customHeight="1">
      <c r="A39" s="146" t="s">
        <v>464</v>
      </c>
      <c r="B39" s="758">
        <v>12179.608995695839</v>
      </c>
      <c r="C39" s="758">
        <v>15158.627897694523</v>
      </c>
      <c r="D39" s="758">
        <v>19842.205944606416</v>
      </c>
      <c r="E39" s="758">
        <v>29864.189106413996</v>
      </c>
      <c r="F39" s="758">
        <v>30505.227151603496</v>
      </c>
      <c r="G39" s="758">
        <v>37113.108014577258</v>
      </c>
      <c r="H39" s="758">
        <v>41099.811485422746</v>
      </c>
      <c r="I39" s="758">
        <v>50256.438811953354</v>
      </c>
    </row>
    <row r="40" spans="1:9" s="154" customFormat="1" ht="21" customHeight="1">
      <c r="A40" s="146" t="s">
        <v>129</v>
      </c>
      <c r="B40" s="758">
        <v>7194.1268307030123</v>
      </c>
      <c r="C40" s="758">
        <v>10417.620674351585</v>
      </c>
      <c r="D40" s="758">
        <v>15756.810865889212</v>
      </c>
      <c r="E40" s="758">
        <v>23392.585007288631</v>
      </c>
      <c r="F40" s="758">
        <v>25999.460810495628</v>
      </c>
      <c r="G40" s="758">
        <v>26280.012040816324</v>
      </c>
      <c r="H40" s="758">
        <v>28253.12381632653</v>
      </c>
      <c r="I40" s="758">
        <v>28452.906588921283</v>
      </c>
    </row>
    <row r="41" spans="1:9" s="154" customFormat="1" ht="21" customHeight="1">
      <c r="A41" s="146" t="s">
        <v>135</v>
      </c>
      <c r="B41" s="758">
        <v>0</v>
      </c>
      <c r="C41" s="758">
        <v>0</v>
      </c>
      <c r="D41" s="758">
        <v>43993.35924927114</v>
      </c>
      <c r="E41" s="758">
        <v>80756.940396501464</v>
      </c>
      <c r="F41" s="758">
        <v>102763.45967055394</v>
      </c>
      <c r="G41" s="758">
        <v>103341.91771865888</v>
      </c>
      <c r="H41" s="758">
        <v>98421.946873177832</v>
      </c>
      <c r="I41" s="758">
        <v>99019.233883381938</v>
      </c>
    </row>
    <row r="42" spans="1:9" s="154" customFormat="1" ht="21" customHeight="1">
      <c r="A42" s="146" t="s">
        <v>465</v>
      </c>
      <c r="B42" s="758">
        <v>5132.1133328550932</v>
      </c>
      <c r="C42" s="758">
        <v>10896.321425072047</v>
      </c>
      <c r="D42" s="758">
        <v>10452.158224489796</v>
      </c>
      <c r="E42" s="758">
        <v>20201.856504373176</v>
      </c>
      <c r="F42" s="758">
        <v>19186.113676384837</v>
      </c>
      <c r="G42" s="758">
        <v>18249.462771137027</v>
      </c>
      <c r="H42" s="758">
        <v>25528.159276967926</v>
      </c>
      <c r="I42" s="758">
        <v>24697.404141399416</v>
      </c>
    </row>
    <row r="43" spans="1:9" s="155" customFormat="1" ht="43.5" customHeight="1" thickBot="1">
      <c r="A43" s="148" t="s">
        <v>110</v>
      </c>
      <c r="B43" s="759">
        <v>731.0993414634147</v>
      </c>
      <c r="C43" s="759">
        <v>483.29658789625353</v>
      </c>
      <c r="D43" s="759">
        <v>80.530405247813405</v>
      </c>
      <c r="E43" s="759">
        <v>26146.726650145771</v>
      </c>
      <c r="F43" s="759">
        <v>49038.940552478132</v>
      </c>
      <c r="G43" s="759">
        <v>44151.693693877554</v>
      </c>
      <c r="H43" s="759">
        <v>31448.267577259478</v>
      </c>
      <c r="I43" s="759">
        <v>32035.843374635569</v>
      </c>
    </row>
    <row r="44" spans="1:9" ht="24" customHeight="1" thickTop="1" thickBot="1">
      <c r="A44" s="63" t="s">
        <v>466</v>
      </c>
      <c r="B44" s="757">
        <v>37614.68761836442</v>
      </c>
      <c r="C44" s="757">
        <v>45467.579174351587</v>
      </c>
      <c r="D44" s="757">
        <v>61403.517167638478</v>
      </c>
      <c r="E44" s="757">
        <v>75998.971360058305</v>
      </c>
      <c r="F44" s="757">
        <v>85742.873798833811</v>
      </c>
      <c r="G44" s="757">
        <v>85766.710371720124</v>
      </c>
      <c r="H44" s="757">
        <v>99950.693714285706</v>
      </c>
      <c r="I44" s="757">
        <v>98849.701523323631</v>
      </c>
    </row>
    <row r="45" spans="1:9" s="154" customFormat="1" ht="21" customHeight="1" thickTop="1">
      <c r="A45" s="146" t="s">
        <v>150</v>
      </c>
      <c r="B45" s="758">
        <v>23603.35724533716</v>
      </c>
      <c r="C45" s="758">
        <v>26676.930835734871</v>
      </c>
      <c r="D45" s="758">
        <v>30773.411078717203</v>
      </c>
      <c r="E45" s="758">
        <v>34185.072886297377</v>
      </c>
      <c r="F45" s="758">
        <v>40596.92419825073</v>
      </c>
      <c r="G45" s="758">
        <v>40596.92419825073</v>
      </c>
      <c r="H45" s="758">
        <v>55664.373177842564</v>
      </c>
      <c r="I45" s="758">
        <v>55664.373177842564</v>
      </c>
    </row>
    <row r="46" spans="1:9" s="154" customFormat="1" ht="21" customHeight="1">
      <c r="A46" s="146" t="s">
        <v>154</v>
      </c>
      <c r="B46" s="758">
        <v>74.174252510760411</v>
      </c>
      <c r="C46" s="758">
        <v>91.210452449567725</v>
      </c>
      <c r="D46" s="758">
        <v>5608.3091166180757</v>
      </c>
      <c r="E46" s="758">
        <v>11004.12544314869</v>
      </c>
      <c r="F46" s="758">
        <v>9947.4206997084548</v>
      </c>
      <c r="G46" s="758">
        <v>15084.35947521866</v>
      </c>
      <c r="H46" s="758">
        <v>16.910495626822158</v>
      </c>
      <c r="I46" s="758">
        <v>6149.7676384839651</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7388.3401893830696</v>
      </c>
      <c r="C48" s="758">
        <v>9841.9789178674346</v>
      </c>
      <c r="D48" s="758">
        <v>13519.19259329446</v>
      </c>
      <c r="E48" s="758">
        <v>18099.100625364434</v>
      </c>
      <c r="F48" s="758">
        <v>23091.341793002914</v>
      </c>
      <c r="G48" s="758">
        <v>27882.296444606414</v>
      </c>
      <c r="H48" s="758">
        <v>27882.296444606414</v>
      </c>
      <c r="I48" s="758">
        <v>34400.29099708455</v>
      </c>
    </row>
    <row r="49" spans="1:9" s="154" customFormat="1" ht="21" customHeight="1">
      <c r="A49" s="146" t="s">
        <v>166</v>
      </c>
      <c r="B49" s="758">
        <v>6548.8159311334293</v>
      </c>
      <c r="C49" s="758">
        <v>8857.4589682997121</v>
      </c>
      <c r="D49" s="758">
        <v>11502.604379008748</v>
      </c>
      <c r="E49" s="758">
        <v>12710.672405247815</v>
      </c>
      <c r="F49" s="758">
        <v>12107.187107871719</v>
      </c>
      <c r="G49" s="758">
        <v>2203.1302536443145</v>
      </c>
      <c r="H49" s="758">
        <v>16387.113596209911</v>
      </c>
      <c r="I49" s="758">
        <v>2635.2697099125367</v>
      </c>
    </row>
    <row r="50" spans="1:9" s="154" customFormat="1" ht="21" customHeight="1">
      <c r="A50" s="147" t="s">
        <v>468</v>
      </c>
      <c r="B50" s="758">
        <v>0</v>
      </c>
      <c r="C50" s="758">
        <v>0</v>
      </c>
      <c r="D50" s="758">
        <v>0</v>
      </c>
      <c r="E50" s="758">
        <v>0</v>
      </c>
      <c r="F50" s="758">
        <v>0</v>
      </c>
      <c r="G50" s="758">
        <v>0</v>
      </c>
      <c r="H50" s="758">
        <v>0</v>
      </c>
      <c r="I50" s="758">
        <v>0</v>
      </c>
    </row>
    <row r="51" spans="1:9" s="155" customFormat="1" ht="40.5" customHeight="1" thickBot="1">
      <c r="A51" s="149" t="s">
        <v>469</v>
      </c>
      <c r="B51" s="759">
        <v>6548.8159311334293</v>
      </c>
      <c r="C51" s="759">
        <v>8857.4589682997121</v>
      </c>
      <c r="D51" s="759">
        <v>11502.604379008748</v>
      </c>
      <c r="E51" s="759">
        <v>12710.672405247815</v>
      </c>
      <c r="F51" s="759">
        <v>12107.187107871719</v>
      </c>
      <c r="G51" s="759">
        <v>2203.1302536443145</v>
      </c>
      <c r="H51" s="759">
        <v>16387.113596209911</v>
      </c>
      <c r="I51" s="759">
        <v>2635.2697099125367</v>
      </c>
    </row>
    <row r="52" spans="1:9" ht="24" customHeight="1" thickTop="1" thickBot="1">
      <c r="A52" s="63" t="s">
        <v>470</v>
      </c>
      <c r="B52" s="757">
        <v>398562.7785121951</v>
      </c>
      <c r="C52" s="757">
        <v>520928.9400951009</v>
      </c>
      <c r="D52" s="757">
        <v>728763.82568221574</v>
      </c>
      <c r="E52" s="757">
        <v>967263.20895481051</v>
      </c>
      <c r="F52" s="757">
        <v>1153239.95646793</v>
      </c>
      <c r="G52" s="757">
        <v>1150001.3357682216</v>
      </c>
      <c r="H52" s="757">
        <v>1227695.4119679302</v>
      </c>
      <c r="I52" s="757">
        <v>1254944.8652755104</v>
      </c>
    </row>
    <row r="53" spans="1:9" s="154" customFormat="1" ht="24" customHeight="1" thickTop="1">
      <c r="A53" s="150" t="s">
        <v>471</v>
      </c>
      <c r="B53" s="758">
        <v>0</v>
      </c>
      <c r="C53" s="758">
        <v>1803.0396930835734</v>
      </c>
      <c r="D53" s="758">
        <v>2588.4493075801747</v>
      </c>
      <c r="E53" s="758">
        <v>4638.6525612244895</v>
      </c>
      <c r="F53" s="758">
        <v>6891.9838323615168</v>
      </c>
      <c r="G53" s="758">
        <v>7038.3940029154519</v>
      </c>
      <c r="H53" s="758">
        <v>7955.4379912536433</v>
      </c>
      <c r="I53" s="758">
        <v>7429.496934402332</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0</v>
      </c>
      <c r="C55" s="759">
        <v>1803.0396930835734</v>
      </c>
      <c r="D55" s="759">
        <v>2588.4493075801747</v>
      </c>
      <c r="E55" s="759">
        <v>4638.6525612244895</v>
      </c>
      <c r="F55" s="759">
        <v>6891.9838323615168</v>
      </c>
      <c r="G55" s="759">
        <v>7038.3940029154519</v>
      </c>
      <c r="H55" s="759">
        <v>7955.4379912536433</v>
      </c>
      <c r="I55" s="759">
        <v>7429.496934402332</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0</v>
      </c>
      <c r="D57" s="759">
        <v>0</v>
      </c>
      <c r="E57" s="759">
        <v>0</v>
      </c>
      <c r="F57" s="759">
        <v>0</v>
      </c>
      <c r="G57" s="759">
        <v>0</v>
      </c>
      <c r="H57" s="759">
        <v>0</v>
      </c>
      <c r="I57" s="759">
        <v>0</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539880.31775322813</v>
      </c>
      <c r="C59" s="759">
        <v>860381.43501729111</v>
      </c>
      <c r="D59" s="759">
        <v>1350748.7309241982</v>
      </c>
      <c r="E59" s="759">
        <v>1790158.154833819</v>
      </c>
      <c r="F59" s="759">
        <v>2652564.8737915452</v>
      </c>
      <c r="G59" s="759">
        <v>2682308.1575626824</v>
      </c>
      <c r="H59" s="759">
        <v>2404563.7139781341</v>
      </c>
      <c r="I59" s="759">
        <v>2435106.3127871719</v>
      </c>
    </row>
    <row r="60" spans="1:9" ht="31.5" customHeight="1" thickTop="1" thickBot="1">
      <c r="A60" s="151" t="s">
        <v>478</v>
      </c>
      <c r="B60" s="757"/>
      <c r="C60" s="757"/>
      <c r="D60" s="757"/>
      <c r="E60" s="757"/>
      <c r="F60" s="757"/>
      <c r="G60" s="757"/>
      <c r="H60" s="757"/>
      <c r="I60" s="757"/>
    </row>
    <row r="61" spans="1:9" ht="30" customHeight="1" thickTop="1">
      <c r="A61" s="71" t="s">
        <v>479</v>
      </c>
      <c r="B61" s="760">
        <v>54268.044010043042</v>
      </c>
      <c r="C61" s="760">
        <v>67384.064763688759</v>
      </c>
      <c r="D61" s="760">
        <v>87360.780596209908</v>
      </c>
      <c r="E61" s="760">
        <v>112874.63552040815</v>
      </c>
      <c r="F61" s="760">
        <v>137901.03279154521</v>
      </c>
      <c r="G61" s="760">
        <v>24573.63689067055</v>
      </c>
      <c r="H61" s="760">
        <v>159094.31306851312</v>
      </c>
      <c r="I61" s="760">
        <v>26106.963300291547</v>
      </c>
    </row>
    <row r="62" spans="1:9" ht="21" customHeight="1">
      <c r="A62" s="68" t="s">
        <v>480</v>
      </c>
      <c r="B62" s="760">
        <v>-16824.705304160689</v>
      </c>
      <c r="C62" s="760">
        <v>-14610.524236311241</v>
      </c>
      <c r="D62" s="760">
        <v>-15618.799648688047</v>
      </c>
      <c r="E62" s="760">
        <v>-21554.589911078718</v>
      </c>
      <c r="F62" s="760">
        <v>-26942.178625364431</v>
      </c>
      <c r="G62" s="760">
        <v>-4600.9540947521864</v>
      </c>
      <c r="H62" s="760">
        <v>-30759.058844023322</v>
      </c>
      <c r="I62" s="760">
        <v>-5449.172295918368</v>
      </c>
    </row>
    <row r="63" spans="1:9" ht="21.75" customHeight="1">
      <c r="A63" s="66" t="s">
        <v>481</v>
      </c>
      <c r="B63" s="760">
        <v>37443.338705882357</v>
      </c>
      <c r="C63" s="760">
        <v>52773.540527377518</v>
      </c>
      <c r="D63" s="760">
        <v>71741.980947521864</v>
      </c>
      <c r="E63" s="760">
        <v>91320.045609329449</v>
      </c>
      <c r="F63" s="760">
        <v>110958.85416618077</v>
      </c>
      <c r="G63" s="760">
        <v>19972.682795918365</v>
      </c>
      <c r="H63" s="760">
        <v>128335.25422448979</v>
      </c>
      <c r="I63" s="760">
        <v>20657.791004373175</v>
      </c>
    </row>
    <row r="64" spans="1:9">
      <c r="A64" s="71" t="s">
        <v>482</v>
      </c>
      <c r="B64" s="760">
        <v>6553.9707604017221</v>
      </c>
      <c r="C64" s="760">
        <v>5131.2788688760802</v>
      </c>
      <c r="D64" s="760">
        <v>5240.1852696793003</v>
      </c>
      <c r="E64" s="760">
        <v>6068.508422740525</v>
      </c>
      <c r="F64" s="760">
        <v>7015.2980437317774</v>
      </c>
      <c r="G64" s="760">
        <v>1373.3378760932947</v>
      </c>
      <c r="H64" s="760">
        <v>8601.2188542274052</v>
      </c>
      <c r="I64" s="760">
        <v>1115.4653848396501</v>
      </c>
    </row>
    <row r="65" spans="1:9">
      <c r="A65" s="68" t="s">
        <v>483</v>
      </c>
      <c r="B65" s="760">
        <v>-386.23096987087513</v>
      </c>
      <c r="C65" s="760">
        <v>-273.84223054755046</v>
      </c>
      <c r="D65" s="760">
        <v>-519.25186734693875</v>
      </c>
      <c r="E65" s="760">
        <v>-1314.4266486880467</v>
      </c>
      <c r="F65" s="760">
        <v>-2214.0485276967929</v>
      </c>
      <c r="G65" s="760">
        <v>-585.76760787172009</v>
      </c>
      <c r="H65" s="760">
        <v>-2453.2124810495629</v>
      </c>
      <c r="I65" s="760">
        <v>-434.6261895043732</v>
      </c>
    </row>
    <row r="66" spans="1:9">
      <c r="A66" s="72" t="s">
        <v>484</v>
      </c>
      <c r="B66" s="760">
        <v>43611.078496413196</v>
      </c>
      <c r="C66" s="760">
        <v>57630.977165706048</v>
      </c>
      <c r="D66" s="760">
        <v>76462.91434985424</v>
      </c>
      <c r="E66" s="760">
        <v>96074.127383381929</v>
      </c>
      <c r="F66" s="760">
        <v>115760.10368221575</v>
      </c>
      <c r="G66" s="760">
        <v>20760.253064139943</v>
      </c>
      <c r="H66" s="760">
        <v>134483.26059766763</v>
      </c>
      <c r="I66" s="760">
        <v>21338.630199708452</v>
      </c>
    </row>
    <row r="67" spans="1:9">
      <c r="A67" s="71" t="s">
        <v>485</v>
      </c>
      <c r="B67" s="760">
        <v>2743.1796398852225</v>
      </c>
      <c r="C67" s="760">
        <v>21661.525002881845</v>
      </c>
      <c r="D67" s="760">
        <v>22667.033339650148</v>
      </c>
      <c r="E67" s="760">
        <v>23245.049078717206</v>
      </c>
      <c r="F67" s="760">
        <v>35300.181314868802</v>
      </c>
      <c r="G67" s="760">
        <v>7717.9638454810492</v>
      </c>
      <c r="H67" s="760">
        <v>49158.085905247819</v>
      </c>
      <c r="I67" s="760">
        <v>6694.9888177842558</v>
      </c>
    </row>
    <row r="68" spans="1:9">
      <c r="A68" s="71" t="s">
        <v>486</v>
      </c>
      <c r="B68" s="760">
        <v>-9326.2685710186506</v>
      </c>
      <c r="C68" s="760">
        <v>-30178.559064841498</v>
      </c>
      <c r="D68" s="760">
        <v>-35571.047534985424</v>
      </c>
      <c r="E68" s="760">
        <v>-35740.510268221573</v>
      </c>
      <c r="F68" s="760">
        <v>-51814.119075801747</v>
      </c>
      <c r="G68" s="760">
        <v>-10086.822655976677</v>
      </c>
      <c r="H68" s="760">
        <v>-64482.040259475216</v>
      </c>
      <c r="I68" s="760">
        <v>-8070.4553396501469</v>
      </c>
    </row>
    <row r="69" spans="1:9">
      <c r="A69" s="66" t="s">
        <v>487</v>
      </c>
      <c r="B69" s="760">
        <v>37027.989565279771</v>
      </c>
      <c r="C69" s="760">
        <v>49113.943103746395</v>
      </c>
      <c r="D69" s="760">
        <v>63558.900154518946</v>
      </c>
      <c r="E69" s="760">
        <v>83578.666193877551</v>
      </c>
      <c r="F69" s="760">
        <v>99246.165921282809</v>
      </c>
      <c r="G69" s="760">
        <v>18391.394253644314</v>
      </c>
      <c r="H69" s="760">
        <v>119159.30624344024</v>
      </c>
      <c r="I69" s="760">
        <v>19963.163677842567</v>
      </c>
    </row>
    <row r="70" spans="1:9">
      <c r="A70" s="68" t="s">
        <v>488</v>
      </c>
      <c r="B70" s="760">
        <v>-28508.37213199426</v>
      </c>
      <c r="C70" s="760">
        <v>-36940.322259365996</v>
      </c>
      <c r="D70" s="760">
        <v>-49382.878077259476</v>
      </c>
      <c r="E70" s="760">
        <v>-63864.717243440238</v>
      </c>
      <c r="F70" s="760">
        <v>-80852.415567055374</v>
      </c>
      <c r="G70" s="760">
        <v>-15544.194282798835</v>
      </c>
      <c r="H70" s="760">
        <v>-89521.42149708455</v>
      </c>
      <c r="I70" s="760">
        <v>-16656.184278425655</v>
      </c>
    </row>
    <row r="71" spans="1:9">
      <c r="A71" s="72" t="s">
        <v>489</v>
      </c>
      <c r="B71" s="760">
        <v>8519.6174332855098</v>
      </c>
      <c r="C71" s="760">
        <v>12173.620844380403</v>
      </c>
      <c r="D71" s="760">
        <v>14176.022077259477</v>
      </c>
      <c r="E71" s="760">
        <v>19713.94895043732</v>
      </c>
      <c r="F71" s="760">
        <v>18393.750354227406</v>
      </c>
      <c r="G71" s="760">
        <v>2847.1999708454809</v>
      </c>
      <c r="H71" s="760">
        <v>29637.884746355685</v>
      </c>
      <c r="I71" s="760">
        <v>3306.9793994169095</v>
      </c>
    </row>
    <row r="72" spans="1:9">
      <c r="A72" s="72" t="s">
        <v>490</v>
      </c>
      <c r="B72" s="760">
        <v>171.58702869440461</v>
      </c>
      <c r="C72" s="760">
        <v>-12798.468684438039</v>
      </c>
      <c r="D72" s="760">
        <v>-2195.4325612244897</v>
      </c>
      <c r="E72" s="760">
        <v>46.469749271137019</v>
      </c>
      <c r="F72" s="760">
        <v>54.641581632653065</v>
      </c>
      <c r="G72" s="760">
        <v>10.94177113702624</v>
      </c>
      <c r="H72" s="760">
        <v>62.571154518950436</v>
      </c>
      <c r="I72" s="760">
        <v>9.6616822157434399</v>
      </c>
    </row>
    <row r="73" spans="1:9">
      <c r="A73" s="73" t="s">
        <v>491</v>
      </c>
      <c r="B73" s="760">
        <v>0</v>
      </c>
      <c r="C73" s="760">
        <v>-12810.320396253603</v>
      </c>
      <c r="D73" s="760">
        <v>-2283.4021472303207</v>
      </c>
      <c r="E73" s="760">
        <v>0</v>
      </c>
      <c r="F73" s="760">
        <v>0</v>
      </c>
      <c r="G73" s="760">
        <v>0</v>
      </c>
      <c r="H73" s="760">
        <v>0</v>
      </c>
      <c r="I73" s="760">
        <v>0</v>
      </c>
    </row>
    <row r="74" spans="1:9">
      <c r="A74" s="73" t="s">
        <v>492</v>
      </c>
      <c r="B74" s="760">
        <v>171.58702869440461</v>
      </c>
      <c r="C74" s="760">
        <v>11.851711815561961</v>
      </c>
      <c r="D74" s="760">
        <v>87.969586005830905</v>
      </c>
      <c r="E74" s="760">
        <v>46.469749271137019</v>
      </c>
      <c r="F74" s="760">
        <v>54.641581632653065</v>
      </c>
      <c r="G74" s="760">
        <v>10.94177113702624</v>
      </c>
      <c r="H74" s="760">
        <v>62.571154518950436</v>
      </c>
      <c r="I74" s="760">
        <v>9.6616822157434399</v>
      </c>
    </row>
    <row r="75" spans="1:9">
      <c r="A75" s="66" t="s">
        <v>493</v>
      </c>
      <c r="B75" s="760">
        <v>-158.69986513629843</v>
      </c>
      <c r="C75" s="760">
        <v>12764.856087896254</v>
      </c>
      <c r="D75" s="760">
        <v>2260.6882478134112</v>
      </c>
      <c r="E75" s="760">
        <v>-13.538131195335279</v>
      </c>
      <c r="F75" s="760">
        <v>-16.67680612244898</v>
      </c>
      <c r="G75" s="760">
        <v>-3.9026078717201167</v>
      </c>
      <c r="H75" s="760">
        <v>-24.655870262390668</v>
      </c>
      <c r="I75" s="760">
        <v>-4.7220145772594755</v>
      </c>
    </row>
    <row r="76" spans="1:9">
      <c r="A76" s="66" t="s">
        <v>494</v>
      </c>
      <c r="B76" s="760">
        <v>0</v>
      </c>
      <c r="C76" s="760">
        <v>12770.778025936599</v>
      </c>
      <c r="D76" s="760">
        <v>2285.0409285714286</v>
      </c>
      <c r="E76" s="760">
        <v>0</v>
      </c>
      <c r="F76" s="760">
        <v>0</v>
      </c>
      <c r="G76" s="760">
        <v>0</v>
      </c>
      <c r="H76" s="760">
        <v>0</v>
      </c>
      <c r="I76" s="760">
        <v>0</v>
      </c>
    </row>
    <row r="77" spans="1:9">
      <c r="A77" s="68" t="s">
        <v>495</v>
      </c>
      <c r="B77" s="760">
        <v>-158.69986513629843</v>
      </c>
      <c r="C77" s="760">
        <v>-5.9219380403458217</v>
      </c>
      <c r="D77" s="760">
        <v>-24.352680758017495</v>
      </c>
      <c r="E77" s="760">
        <v>-13.538131195335279</v>
      </c>
      <c r="F77" s="760">
        <v>-16.67680612244898</v>
      </c>
      <c r="G77" s="760">
        <v>-3.9026078717201167</v>
      </c>
      <c r="H77" s="760">
        <v>-24.655870262390668</v>
      </c>
      <c r="I77" s="760">
        <v>-4.7220145772594755</v>
      </c>
    </row>
    <row r="78" spans="1:9">
      <c r="A78" s="66" t="s">
        <v>496</v>
      </c>
      <c r="B78" s="760">
        <v>8532.5045968436152</v>
      </c>
      <c r="C78" s="760">
        <v>12140.008247838618</v>
      </c>
      <c r="D78" s="760">
        <v>14241.277763848395</v>
      </c>
      <c r="E78" s="760">
        <v>19746.880568513116</v>
      </c>
      <c r="F78" s="760">
        <v>18431.715129737611</v>
      </c>
      <c r="G78" s="760">
        <v>2854.2391341107873</v>
      </c>
      <c r="H78" s="760">
        <v>29675.800030612245</v>
      </c>
      <c r="I78" s="760">
        <v>3311.9190670553935</v>
      </c>
    </row>
    <row r="79" spans="1:9">
      <c r="A79" s="74" t="s">
        <v>497</v>
      </c>
      <c r="B79" s="760">
        <v>0</v>
      </c>
      <c r="C79" s="760">
        <v>0</v>
      </c>
      <c r="D79" s="760">
        <v>26.688276967930026</v>
      </c>
      <c r="E79" s="760">
        <v>464.69606413994171</v>
      </c>
      <c r="F79" s="760">
        <v>634.15667201166184</v>
      </c>
      <c r="G79" s="760">
        <v>48.891119533527693</v>
      </c>
      <c r="H79" s="760">
        <v>729.33955393586007</v>
      </c>
      <c r="I79" s="760">
        <v>53.403959183673472</v>
      </c>
    </row>
    <row r="80" spans="1:9">
      <c r="A80" s="72" t="s">
        <v>498</v>
      </c>
      <c r="B80" s="760">
        <v>8532.5045968436152</v>
      </c>
      <c r="C80" s="760">
        <v>12140.008247838618</v>
      </c>
      <c r="D80" s="760">
        <v>14267.966040816327</v>
      </c>
      <c r="E80" s="760">
        <v>20211.576632653057</v>
      </c>
      <c r="F80" s="760">
        <v>19065.871801749272</v>
      </c>
      <c r="G80" s="760">
        <v>2903.1302536443145</v>
      </c>
      <c r="H80" s="760">
        <v>30405.139584548106</v>
      </c>
      <c r="I80" s="760">
        <v>3365.3230262390671</v>
      </c>
    </row>
    <row r="81" spans="1:9">
      <c r="A81" s="71" t="s">
        <v>499</v>
      </c>
      <c r="B81" s="760">
        <v>0</v>
      </c>
      <c r="C81" s="760">
        <v>0</v>
      </c>
      <c r="D81" s="760">
        <v>0</v>
      </c>
      <c r="E81" s="760">
        <v>0</v>
      </c>
      <c r="F81" s="760">
        <v>0</v>
      </c>
      <c r="G81" s="760">
        <v>0</v>
      </c>
      <c r="H81" s="760">
        <v>-1689.7426064139943</v>
      </c>
      <c r="I81" s="760">
        <v>0</v>
      </c>
    </row>
    <row r="82" spans="1:9" ht="21" customHeight="1">
      <c r="A82" s="66" t="s">
        <v>500</v>
      </c>
      <c r="B82" s="760">
        <v>8532.5045968436152</v>
      </c>
      <c r="C82" s="760">
        <v>12140.008247838618</v>
      </c>
      <c r="D82" s="760">
        <v>14267.966040816327</v>
      </c>
      <c r="E82" s="760">
        <v>20211.576632653057</v>
      </c>
      <c r="F82" s="760">
        <v>19065.871801749272</v>
      </c>
      <c r="G82" s="760">
        <v>2903.1302536443145</v>
      </c>
      <c r="H82" s="760">
        <v>28715.396978134111</v>
      </c>
      <c r="I82" s="760">
        <v>3365.3230262390671</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8532.5045968436152</v>
      </c>
      <c r="C84" s="760">
        <v>12140.008247838618</v>
      </c>
      <c r="D84" s="760">
        <v>14267.966040816327</v>
      </c>
      <c r="E84" s="760">
        <v>20211.576632653057</v>
      </c>
      <c r="F84" s="760">
        <v>19065.871801749272</v>
      </c>
      <c r="G84" s="760">
        <v>2903.1302536443145</v>
      </c>
      <c r="H84" s="760">
        <v>28715.396978134111</v>
      </c>
      <c r="I84" s="760">
        <v>3365.3230262390671</v>
      </c>
    </row>
    <row r="85" spans="1:9" ht="18" customHeight="1" thickBot="1">
      <c r="A85" s="71" t="s">
        <v>503</v>
      </c>
      <c r="B85" s="760">
        <v>-1983.6886657101863</v>
      </c>
      <c r="C85" s="760">
        <v>-3282.549279538905</v>
      </c>
      <c r="D85" s="760">
        <v>-2765.3616618075803</v>
      </c>
      <c r="E85" s="760">
        <v>-7500.9042274052481</v>
      </c>
      <c r="F85" s="760">
        <v>-6958.6846938775507</v>
      </c>
      <c r="G85" s="760">
        <v>-700</v>
      </c>
      <c r="H85" s="760">
        <v>-12328.283381924199</v>
      </c>
      <c r="I85" s="760">
        <v>-730.05331632653065</v>
      </c>
    </row>
    <row r="86" spans="1:9" ht="24" customHeight="1" thickTop="1" thickBot="1">
      <c r="A86" s="63" t="s">
        <v>504</v>
      </c>
      <c r="B86" s="757">
        <v>6548.8159311334293</v>
      </c>
      <c r="C86" s="757">
        <v>8857.4589682997121</v>
      </c>
      <c r="D86" s="757">
        <v>11502.604379008748</v>
      </c>
      <c r="E86" s="757">
        <v>12710.672405247815</v>
      </c>
      <c r="F86" s="757">
        <v>12107.187107871719</v>
      </c>
      <c r="G86" s="757">
        <v>2203.1302536443145</v>
      </c>
      <c r="H86" s="757">
        <v>16387.113596209911</v>
      </c>
      <c r="I86" s="757">
        <v>2635.2697099125367</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6">
    <mergeCell ref="C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E6" sqref="E6:I6"/>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512</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43.5" customHeight="1" thickTop="1" thickBot="1">
      <c r="A6" s="684"/>
      <c r="B6" s="1177" t="s">
        <v>1331</v>
      </c>
      <c r="C6" s="1177"/>
      <c r="D6" s="1177"/>
      <c r="E6" s="1176" t="s">
        <v>512</v>
      </c>
      <c r="F6" s="1176"/>
      <c r="G6" s="1176"/>
      <c r="H6" s="1176"/>
      <c r="I6" s="1176"/>
    </row>
    <row r="7" spans="1:9" s="60" customFormat="1" ht="45.7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70747.38806743185</v>
      </c>
      <c r="C9" s="757">
        <v>93233.510592219027</v>
      </c>
      <c r="D9" s="757">
        <v>123667.54036443148</v>
      </c>
      <c r="E9" s="757">
        <v>178146.26113702625</v>
      </c>
      <c r="F9" s="757">
        <v>236528.05579008747</v>
      </c>
      <c r="G9" s="757">
        <v>241591.40836588925</v>
      </c>
      <c r="H9" s="757">
        <v>281984.5799533528</v>
      </c>
      <c r="I9" s="757">
        <v>278478.89115160349</v>
      </c>
    </row>
    <row r="10" spans="1:9" s="154" customFormat="1" ht="21" customHeight="1" thickTop="1">
      <c r="A10" s="146" t="s">
        <v>9</v>
      </c>
      <c r="B10" s="758">
        <v>5965.7427503586796</v>
      </c>
      <c r="C10" s="758">
        <v>11681.135132564841</v>
      </c>
      <c r="D10" s="758">
        <v>9782.2450145772582</v>
      </c>
      <c r="E10" s="758">
        <v>16651.75140233236</v>
      </c>
      <c r="F10" s="758">
        <v>11594.946552478134</v>
      </c>
      <c r="G10" s="758">
        <v>16096.729603498543</v>
      </c>
      <c r="H10" s="758">
        <v>19050.468976676384</v>
      </c>
      <c r="I10" s="758">
        <v>22644.952998542271</v>
      </c>
    </row>
    <row r="11" spans="1:9" s="154" customFormat="1" ht="21" customHeight="1">
      <c r="A11" s="146" t="s">
        <v>18</v>
      </c>
      <c r="B11" s="758">
        <v>5954.3719842180762</v>
      </c>
      <c r="C11" s="758">
        <v>6445.0074409221907</v>
      </c>
      <c r="D11" s="758">
        <v>13549.752779883382</v>
      </c>
      <c r="E11" s="758">
        <v>21482.217344023324</v>
      </c>
      <c r="F11" s="758">
        <v>24524.021290087469</v>
      </c>
      <c r="G11" s="758">
        <v>24576.414081632651</v>
      </c>
      <c r="H11" s="758">
        <v>34920.448877551025</v>
      </c>
      <c r="I11" s="758">
        <v>27449.128564139941</v>
      </c>
    </row>
    <row r="12" spans="1:9" s="154" customFormat="1" ht="21" customHeight="1">
      <c r="A12" s="146" t="s">
        <v>27</v>
      </c>
      <c r="B12" s="758">
        <v>53955.337604017222</v>
      </c>
      <c r="C12" s="758">
        <v>65893.361759366002</v>
      </c>
      <c r="D12" s="758">
        <v>90909.958816326529</v>
      </c>
      <c r="E12" s="758">
        <v>129289.2061516035</v>
      </c>
      <c r="F12" s="758">
        <v>188823.64643440236</v>
      </c>
      <c r="G12" s="758">
        <v>186179.99724344022</v>
      </c>
      <c r="H12" s="758">
        <v>208870.89608892129</v>
      </c>
      <c r="I12" s="758">
        <v>207960.78423323613</v>
      </c>
    </row>
    <row r="13" spans="1:9" s="154" customFormat="1" ht="21" customHeight="1">
      <c r="A13" s="147" t="s">
        <v>442</v>
      </c>
      <c r="B13" s="758">
        <v>53721.111208034432</v>
      </c>
      <c r="C13" s="758">
        <v>65898.611442363122</v>
      </c>
      <c r="D13" s="758">
        <v>90850.143647230303</v>
      </c>
      <c r="E13" s="758">
        <v>128713.74483527697</v>
      </c>
      <c r="F13" s="758">
        <v>187842.92101603499</v>
      </c>
      <c r="G13" s="758">
        <v>184954.29056997085</v>
      </c>
      <c r="H13" s="758">
        <v>207678.11844023326</v>
      </c>
      <c r="I13" s="758">
        <v>206553.93678862971</v>
      </c>
    </row>
    <row r="14" spans="1:9" s="154" customFormat="1" ht="21" customHeight="1">
      <c r="A14" s="147" t="s">
        <v>443</v>
      </c>
      <c r="B14" s="758">
        <v>53146.937672883781</v>
      </c>
      <c r="C14" s="758">
        <v>65397.664407780983</v>
      </c>
      <c r="D14" s="758">
        <v>90432.874451895041</v>
      </c>
      <c r="E14" s="758">
        <v>128138.13459037901</v>
      </c>
      <c r="F14" s="758">
        <v>187163.74398542274</v>
      </c>
      <c r="G14" s="758">
        <v>184339.9073425656</v>
      </c>
      <c r="H14" s="758">
        <v>205164.76289650149</v>
      </c>
      <c r="I14" s="758">
        <v>203737.34050728867</v>
      </c>
    </row>
    <row r="15" spans="1:9" s="154" customFormat="1" ht="21" customHeight="1">
      <c r="A15" s="147" t="s">
        <v>444</v>
      </c>
      <c r="B15" s="758">
        <v>574.17353515064565</v>
      </c>
      <c r="C15" s="758">
        <v>500.94703458213257</v>
      </c>
      <c r="D15" s="758">
        <v>417.26919533527695</v>
      </c>
      <c r="E15" s="758">
        <v>575.61024489795921</v>
      </c>
      <c r="F15" s="758">
        <v>679.17703061224483</v>
      </c>
      <c r="G15" s="758">
        <v>614.38322740524791</v>
      </c>
      <c r="H15" s="758">
        <v>2513.3555437317787</v>
      </c>
      <c r="I15" s="758">
        <v>2816.5962813411074</v>
      </c>
    </row>
    <row r="16" spans="1:9" s="154" customFormat="1" ht="21" customHeight="1">
      <c r="A16" s="147" t="s">
        <v>445</v>
      </c>
      <c r="B16" s="758">
        <v>388.12861406025826</v>
      </c>
      <c r="C16" s="758">
        <v>299.73215994236307</v>
      </c>
      <c r="D16" s="758">
        <v>251.24199271137027</v>
      </c>
      <c r="E16" s="758">
        <v>448.99081632653065</v>
      </c>
      <c r="F16" s="758">
        <v>649.12534693877558</v>
      </c>
      <c r="G16" s="758">
        <v>1014.8922740524781</v>
      </c>
      <c r="H16" s="758">
        <v>1611.8578411078715</v>
      </c>
      <c r="I16" s="758">
        <v>1459.0827900874633</v>
      </c>
    </row>
    <row r="17" spans="1:9" s="154" customFormat="1" ht="21" customHeight="1">
      <c r="A17" s="147" t="s">
        <v>446</v>
      </c>
      <c r="B17" s="758">
        <v>368.46763271162121</v>
      </c>
      <c r="C17" s="758">
        <v>290.12534005763689</v>
      </c>
      <c r="D17" s="758">
        <v>243.55734402332359</v>
      </c>
      <c r="E17" s="758">
        <v>448.99081632653065</v>
      </c>
      <c r="F17" s="758">
        <v>649.12534256559752</v>
      </c>
      <c r="G17" s="758">
        <v>982.2169635568514</v>
      </c>
      <c r="H17" s="758">
        <v>1526.0873454810494</v>
      </c>
      <c r="I17" s="758">
        <v>1349.9899868804664</v>
      </c>
    </row>
    <row r="18" spans="1:9" s="154" customFormat="1" ht="21" customHeight="1">
      <c r="A18" s="147" t="s">
        <v>447</v>
      </c>
      <c r="B18" s="758">
        <v>19.660981348637019</v>
      </c>
      <c r="C18" s="758">
        <v>9.6068198847262245</v>
      </c>
      <c r="D18" s="758">
        <v>7.6846486880466474</v>
      </c>
      <c r="E18" s="758">
        <v>0</v>
      </c>
      <c r="F18" s="758">
        <v>4.3731778425655976E-6</v>
      </c>
      <c r="G18" s="758">
        <v>32.675310495626825</v>
      </c>
      <c r="H18" s="758">
        <v>85.770495626822154</v>
      </c>
      <c r="I18" s="758">
        <v>109.09280320699708</v>
      </c>
    </row>
    <row r="19" spans="1:9" s="154" customFormat="1" ht="21" customHeight="1">
      <c r="A19" s="147" t="s">
        <v>448</v>
      </c>
      <c r="B19" s="758">
        <v>1152.4703773314204</v>
      </c>
      <c r="C19" s="758">
        <v>1617.2245244956771</v>
      </c>
      <c r="D19" s="758">
        <v>1728.9218163265307</v>
      </c>
      <c r="E19" s="758">
        <v>1955.7339956268222</v>
      </c>
      <c r="F19" s="758">
        <v>2377.4730655976678</v>
      </c>
      <c r="G19" s="758">
        <v>2611.9463221574342</v>
      </c>
      <c r="H19" s="758">
        <v>3575.3480830903795</v>
      </c>
      <c r="I19" s="758">
        <v>4635.3437930029158</v>
      </c>
    </row>
    <row r="20" spans="1:9" s="154" customFormat="1" ht="21" customHeight="1">
      <c r="A20" s="147" t="s">
        <v>449</v>
      </c>
      <c r="B20" s="758">
        <v>1021.6026757532283</v>
      </c>
      <c r="C20" s="758">
        <v>1535.7383587896256</v>
      </c>
      <c r="D20" s="758">
        <v>1590.3275860058309</v>
      </c>
      <c r="E20" s="758">
        <v>1862.3134664723034</v>
      </c>
      <c r="F20" s="758">
        <v>2272.6329489795917</v>
      </c>
      <c r="G20" s="758">
        <v>2510.7002609329447</v>
      </c>
      <c r="H20" s="758">
        <v>3473.8260714285716</v>
      </c>
      <c r="I20" s="758">
        <v>4477.7588950437321</v>
      </c>
    </row>
    <row r="21" spans="1:9" s="154" customFormat="1" ht="21" customHeight="1">
      <c r="A21" s="147" t="s">
        <v>450</v>
      </c>
      <c r="B21" s="758">
        <v>130.86770157819225</v>
      </c>
      <c r="C21" s="758">
        <v>81.486165706051878</v>
      </c>
      <c r="D21" s="758">
        <v>138.59423032069972</v>
      </c>
      <c r="E21" s="758">
        <v>93.420529154518945</v>
      </c>
      <c r="F21" s="758">
        <v>104.8401166180758</v>
      </c>
      <c r="G21" s="758">
        <v>101.24606122448979</v>
      </c>
      <c r="H21" s="758">
        <v>101.52201166180758</v>
      </c>
      <c r="I21" s="758">
        <v>157.58489795918365</v>
      </c>
    </row>
    <row r="22" spans="1:9" s="154" customFormat="1" ht="21" customHeight="1">
      <c r="A22" s="147" t="s">
        <v>40</v>
      </c>
      <c r="B22" s="758">
        <v>669.0158708751793</v>
      </c>
      <c r="C22" s="758">
        <v>854.32421757925079</v>
      </c>
      <c r="D22" s="758">
        <v>1162.1637623906706</v>
      </c>
      <c r="E22" s="758">
        <v>1702.9359839650147</v>
      </c>
      <c r="F22" s="758">
        <v>2220.5844081632654</v>
      </c>
      <c r="G22" s="758">
        <v>2077.2962944606415</v>
      </c>
      <c r="H22" s="758">
        <v>2350.7908032069972</v>
      </c>
      <c r="I22" s="758">
        <v>2173.9478688046647</v>
      </c>
    </row>
    <row r="23" spans="1:9" s="154" customFormat="1" ht="21" customHeight="1">
      <c r="A23" s="147" t="s">
        <v>451</v>
      </c>
      <c r="B23" s="758">
        <v>-1975.3884662840746</v>
      </c>
      <c r="C23" s="758">
        <v>-2776.5305850144091</v>
      </c>
      <c r="D23" s="758">
        <v>-3082.512402332361</v>
      </c>
      <c r="E23" s="758">
        <v>-3532.1994795918367</v>
      </c>
      <c r="F23" s="758">
        <v>-4266.4574023323621</v>
      </c>
      <c r="G23" s="758">
        <v>-4478.4282172011663</v>
      </c>
      <c r="H23" s="758">
        <v>-6345.2190787172021</v>
      </c>
      <c r="I23" s="758">
        <v>-6861.5270072886296</v>
      </c>
    </row>
    <row r="24" spans="1:9" s="154" customFormat="1" ht="21" customHeight="1">
      <c r="A24" s="146" t="s">
        <v>58</v>
      </c>
      <c r="B24" s="758">
        <v>476.71800430416067</v>
      </c>
      <c r="C24" s="758">
        <v>671.72574639769448</v>
      </c>
      <c r="D24" s="758">
        <v>1356.2779591836736</v>
      </c>
      <c r="E24" s="758">
        <v>1252.9221836734694</v>
      </c>
      <c r="F24" s="758">
        <v>824.25002915451898</v>
      </c>
      <c r="G24" s="758">
        <v>943.9874650145772</v>
      </c>
      <c r="H24" s="758">
        <v>673.34268950437308</v>
      </c>
      <c r="I24" s="758">
        <v>789.75802478134108</v>
      </c>
    </row>
    <row r="25" spans="1:9" s="154" customFormat="1" ht="21" customHeight="1">
      <c r="A25" s="146" t="s">
        <v>64</v>
      </c>
      <c r="B25" s="758">
        <v>3.2438852223816355</v>
      </c>
      <c r="C25" s="758">
        <v>1.107048991354467</v>
      </c>
      <c r="D25" s="758">
        <v>0.90155102040816326</v>
      </c>
      <c r="E25" s="758">
        <v>3.3527696793002916E-3</v>
      </c>
      <c r="F25" s="758">
        <v>97.364997084548108</v>
      </c>
      <c r="G25" s="758">
        <v>123.65052332361515</v>
      </c>
      <c r="H25" s="758">
        <v>112.71824635568514</v>
      </c>
      <c r="I25" s="758">
        <v>41.307374635568522</v>
      </c>
    </row>
    <row r="26" spans="1:9" s="154" customFormat="1" ht="21" customHeight="1">
      <c r="A26" s="146" t="s">
        <v>452</v>
      </c>
      <c r="B26" s="758">
        <v>1440.195355810617</v>
      </c>
      <c r="C26" s="758">
        <v>5416.6081613832857</v>
      </c>
      <c r="D26" s="758">
        <v>4286.0310116618075</v>
      </c>
      <c r="E26" s="758">
        <v>3899.2783804664723</v>
      </c>
      <c r="F26" s="758">
        <v>4006.7087653061221</v>
      </c>
      <c r="G26" s="758">
        <v>7095.0219008746353</v>
      </c>
      <c r="H26" s="758">
        <v>12328.802330903791</v>
      </c>
      <c r="I26" s="758">
        <v>13010.529368804664</v>
      </c>
    </row>
    <row r="27" spans="1:9" s="154" customFormat="1" ht="21" customHeight="1">
      <c r="A27" s="146" t="s">
        <v>75</v>
      </c>
      <c r="B27" s="758">
        <v>2743.9375839311333</v>
      </c>
      <c r="C27" s="758">
        <v>2884.5617449567726</v>
      </c>
      <c r="D27" s="758">
        <v>3512.8209723032073</v>
      </c>
      <c r="E27" s="758">
        <v>5006.2022638483968</v>
      </c>
      <c r="F27" s="758">
        <v>5336.1626443148689</v>
      </c>
      <c r="G27" s="758">
        <v>5245.2156924198252</v>
      </c>
      <c r="H27" s="758">
        <v>5020.6212215743435</v>
      </c>
      <c r="I27" s="758">
        <v>4908.5750379008741</v>
      </c>
    </row>
    <row r="28" spans="1:9" s="155" customFormat="1" ht="43.5" customHeight="1" thickBot="1">
      <c r="A28" s="148" t="s">
        <v>453</v>
      </c>
      <c r="B28" s="759">
        <v>207.84089956958394</v>
      </c>
      <c r="C28" s="759">
        <v>240.00355763688759</v>
      </c>
      <c r="D28" s="759">
        <v>269.55225947521865</v>
      </c>
      <c r="E28" s="759">
        <v>564.68005830903792</v>
      </c>
      <c r="F28" s="759">
        <v>1320.955077259475</v>
      </c>
      <c r="G28" s="759">
        <v>1330.3918556851315</v>
      </c>
      <c r="H28" s="759">
        <v>1007.2815218658892</v>
      </c>
      <c r="I28" s="759">
        <v>1673.8555495626822</v>
      </c>
    </row>
    <row r="29" spans="1:9" ht="24" customHeight="1" thickTop="1" thickBot="1">
      <c r="A29" s="63" t="s">
        <v>454</v>
      </c>
      <c r="B29" s="757">
        <v>62125.935441893824</v>
      </c>
      <c r="C29" s="757">
        <v>81964.153400576382</v>
      </c>
      <c r="D29" s="757">
        <v>108440.51322157435</v>
      </c>
      <c r="E29" s="757">
        <v>155642.30982798836</v>
      </c>
      <c r="F29" s="757">
        <v>209662.31785276969</v>
      </c>
      <c r="G29" s="757">
        <v>214306.61482798835</v>
      </c>
      <c r="H29" s="757">
        <v>251054.35288483967</v>
      </c>
      <c r="I29" s="757">
        <v>247200.08690233238</v>
      </c>
    </row>
    <row r="30" spans="1:9" s="154" customFormat="1" ht="21" customHeight="1" thickTop="1">
      <c r="A30" s="146" t="s">
        <v>455</v>
      </c>
      <c r="B30" s="758">
        <v>52962.680308464849</v>
      </c>
      <c r="C30" s="758">
        <v>72530.099884726224</v>
      </c>
      <c r="D30" s="758">
        <v>98405.983510204082</v>
      </c>
      <c r="E30" s="758">
        <v>141829.30588629737</v>
      </c>
      <c r="F30" s="758">
        <v>198323.84696501459</v>
      </c>
      <c r="G30" s="758">
        <v>202399.69493586005</v>
      </c>
      <c r="H30" s="758">
        <v>239994.79138629738</v>
      </c>
      <c r="I30" s="758">
        <v>236655.18286880467</v>
      </c>
    </row>
    <row r="31" spans="1:9" s="154" customFormat="1" ht="21" customHeight="1">
      <c r="A31" s="147" t="s">
        <v>456</v>
      </c>
      <c r="B31" s="758">
        <v>445.37291535150649</v>
      </c>
      <c r="C31" s="758">
        <v>417.70719308357349</v>
      </c>
      <c r="D31" s="758">
        <v>591.84745481049561</v>
      </c>
      <c r="E31" s="758">
        <v>37.238212827988342</v>
      </c>
      <c r="F31" s="758">
        <v>4611.5425349854222</v>
      </c>
      <c r="G31" s="758">
        <v>5920.336026239067</v>
      </c>
      <c r="H31" s="758">
        <v>10124.63576239067</v>
      </c>
      <c r="I31" s="758">
        <v>10959.368578717202</v>
      </c>
    </row>
    <row r="32" spans="1:9" s="154" customFormat="1" ht="21" customHeight="1">
      <c r="A32" s="147" t="s">
        <v>457</v>
      </c>
      <c r="B32" s="758">
        <v>22238.26818794835</v>
      </c>
      <c r="C32" s="758">
        <v>19259.311900576369</v>
      </c>
      <c r="D32" s="758">
        <v>25716.009686588921</v>
      </c>
      <c r="E32" s="758">
        <v>32063.04447813411</v>
      </c>
      <c r="F32" s="758">
        <v>45297.151895043731</v>
      </c>
      <c r="G32" s="758">
        <v>44171.037934402331</v>
      </c>
      <c r="H32" s="758">
        <v>49869.348112244901</v>
      </c>
      <c r="I32" s="758">
        <v>49771.715571428576</v>
      </c>
    </row>
    <row r="33" spans="1:9" s="154" customFormat="1" ht="21" customHeight="1">
      <c r="A33" s="147" t="s">
        <v>458</v>
      </c>
      <c r="B33" s="758">
        <v>27852.824971305596</v>
      </c>
      <c r="C33" s="758">
        <v>48760.389891930841</v>
      </c>
      <c r="D33" s="758">
        <v>38703.158310495623</v>
      </c>
      <c r="E33" s="758">
        <v>33410.205577259476</v>
      </c>
      <c r="F33" s="758">
        <v>39419.245886297373</v>
      </c>
      <c r="G33" s="758">
        <v>40116.114529154525</v>
      </c>
      <c r="H33" s="758">
        <v>23204.346591836736</v>
      </c>
      <c r="I33" s="758">
        <v>21154.185699708454</v>
      </c>
    </row>
    <row r="34" spans="1:9" s="154" customFormat="1" ht="21" customHeight="1">
      <c r="A34" s="147" t="s">
        <v>459</v>
      </c>
      <c r="B34" s="758">
        <v>1790.7390086083215</v>
      </c>
      <c r="C34" s="758">
        <v>3136.4558515850144</v>
      </c>
      <c r="D34" s="758">
        <v>4813.2907521865891</v>
      </c>
      <c r="E34" s="758">
        <v>3764.0376836734695</v>
      </c>
      <c r="F34" s="758">
        <v>6977.0966632653062</v>
      </c>
      <c r="G34" s="758">
        <v>9045.0192594752189</v>
      </c>
      <c r="H34" s="758">
        <v>11194.888195335276</v>
      </c>
      <c r="I34" s="758">
        <v>10370.942176384839</v>
      </c>
    </row>
    <row r="35" spans="1:9" s="154" customFormat="1" ht="21" customHeight="1">
      <c r="A35" s="147" t="s">
        <v>460</v>
      </c>
      <c r="B35" s="758">
        <v>0</v>
      </c>
      <c r="C35" s="758">
        <v>0</v>
      </c>
      <c r="D35" s="758">
        <v>26962.466279883382</v>
      </c>
      <c r="E35" s="758">
        <v>69335.945965014573</v>
      </c>
      <c r="F35" s="758">
        <v>95833.661632653064</v>
      </c>
      <c r="G35" s="758">
        <v>96389.502666180764</v>
      </c>
      <c r="H35" s="758">
        <v>135596.83188921283</v>
      </c>
      <c r="I35" s="758">
        <v>133548.30422448981</v>
      </c>
    </row>
    <row r="36" spans="1:9" s="154" customFormat="1" ht="21" customHeight="1">
      <c r="A36" s="147" t="s">
        <v>461</v>
      </c>
      <c r="B36" s="758">
        <v>635.47522525107615</v>
      </c>
      <c r="C36" s="758">
        <v>956.23504755043234</v>
      </c>
      <c r="D36" s="758">
        <v>1619.2110262390672</v>
      </c>
      <c r="E36" s="758">
        <v>3218.8339693877551</v>
      </c>
      <c r="F36" s="758">
        <v>6185.1483527696801</v>
      </c>
      <c r="G36" s="758">
        <v>6757.6845204081637</v>
      </c>
      <c r="H36" s="758">
        <v>10004.740835276967</v>
      </c>
      <c r="I36" s="758">
        <v>10850.666618075802</v>
      </c>
    </row>
    <row r="37" spans="1:9" s="154" customFormat="1" ht="21" customHeight="1">
      <c r="A37" s="146" t="s">
        <v>462</v>
      </c>
      <c r="B37" s="758">
        <v>52.549329985652804</v>
      </c>
      <c r="C37" s="758">
        <v>83.353681556195966</v>
      </c>
      <c r="D37" s="758">
        <v>21.422730320699706</v>
      </c>
      <c r="E37" s="758">
        <v>1.1179110787172011</v>
      </c>
      <c r="F37" s="758">
        <v>1.5960335276967932</v>
      </c>
      <c r="G37" s="758">
        <v>0.5131384839650146</v>
      </c>
      <c r="H37" s="758">
        <v>1.4707172011661809</v>
      </c>
      <c r="I37" s="758">
        <v>2.2920655976676385</v>
      </c>
    </row>
    <row r="38" spans="1:9" s="154" customFormat="1" ht="21" customHeight="1">
      <c r="A38" s="146" t="s">
        <v>463</v>
      </c>
      <c r="B38" s="758">
        <v>6918.1275337159241</v>
      </c>
      <c r="C38" s="758">
        <v>6306.1578083573486</v>
      </c>
      <c r="D38" s="758">
        <v>6047.3462798833807</v>
      </c>
      <c r="E38" s="758">
        <v>8571.3323688046639</v>
      </c>
      <c r="F38" s="758">
        <v>5080.3685495626823</v>
      </c>
      <c r="G38" s="758">
        <v>5255.9160160349848</v>
      </c>
      <c r="H38" s="758">
        <v>3926.9702667638489</v>
      </c>
      <c r="I38" s="758">
        <v>3624.2819927113701</v>
      </c>
    </row>
    <row r="39" spans="1:9" s="154" customFormat="1" ht="21" customHeight="1">
      <c r="A39" s="146" t="s">
        <v>464</v>
      </c>
      <c r="B39" s="758">
        <v>1198.5461893830702</v>
      </c>
      <c r="C39" s="758">
        <v>1781.9923804034581</v>
      </c>
      <c r="D39" s="758">
        <v>2554.469481049563</v>
      </c>
      <c r="E39" s="758">
        <v>3287.7024125364433</v>
      </c>
      <c r="F39" s="758">
        <v>3707.1808163265305</v>
      </c>
      <c r="G39" s="758">
        <v>4173.6536938775516</v>
      </c>
      <c r="H39" s="758">
        <v>4625.3143148688041</v>
      </c>
      <c r="I39" s="758">
        <v>4433.2850816326536</v>
      </c>
    </row>
    <row r="40" spans="1:9" s="154" customFormat="1" ht="21" customHeight="1">
      <c r="A40" s="146" t="s">
        <v>129</v>
      </c>
      <c r="B40" s="758">
        <v>474.98893974175041</v>
      </c>
      <c r="C40" s="758">
        <v>745.28064553314118</v>
      </c>
      <c r="D40" s="758">
        <v>1094.0472201166181</v>
      </c>
      <c r="E40" s="758">
        <v>1636.2822492711371</v>
      </c>
      <c r="F40" s="758">
        <v>2232.7564883381924</v>
      </c>
      <c r="G40" s="758">
        <v>2160.2680437317781</v>
      </c>
      <c r="H40" s="758">
        <v>2289.2371997084547</v>
      </c>
      <c r="I40" s="758">
        <v>2268.4758935860059</v>
      </c>
    </row>
    <row r="41" spans="1:9" s="154" customFormat="1" ht="21" customHeight="1">
      <c r="A41" s="146" t="s">
        <v>135</v>
      </c>
      <c r="B41" s="758">
        <v>0</v>
      </c>
      <c r="C41" s="758">
        <v>0</v>
      </c>
      <c r="D41" s="758">
        <v>0</v>
      </c>
      <c r="E41" s="758">
        <v>0</v>
      </c>
      <c r="F41" s="758">
        <v>0</v>
      </c>
      <c r="G41" s="758">
        <v>0</v>
      </c>
      <c r="H41" s="758">
        <v>0</v>
      </c>
      <c r="I41" s="758">
        <v>0</v>
      </c>
    </row>
    <row r="42" spans="1:9" s="154" customFormat="1" ht="21" customHeight="1">
      <c r="A42" s="146" t="s">
        <v>465</v>
      </c>
      <c r="B42" s="758">
        <v>519.04314060258253</v>
      </c>
      <c r="C42" s="758">
        <v>517.26900000000001</v>
      </c>
      <c r="D42" s="758">
        <v>317.24399999999997</v>
      </c>
      <c r="E42" s="758">
        <v>316.56900000000002</v>
      </c>
      <c r="F42" s="758">
        <v>316.56900000000002</v>
      </c>
      <c r="G42" s="758">
        <v>316.56900000000002</v>
      </c>
      <c r="H42" s="758">
        <v>216.56900000000002</v>
      </c>
      <c r="I42" s="758">
        <v>216.56900000000002</v>
      </c>
    </row>
    <row r="43" spans="1:9" s="155" customFormat="1" ht="43.5" customHeight="1" thickBot="1">
      <c r="A43" s="148" t="s">
        <v>110</v>
      </c>
      <c r="B43" s="759">
        <v>0</v>
      </c>
      <c r="C43" s="759">
        <v>0</v>
      </c>
      <c r="D43" s="759">
        <v>0</v>
      </c>
      <c r="E43" s="759">
        <v>0</v>
      </c>
      <c r="F43" s="759">
        <v>0</v>
      </c>
      <c r="G43" s="759">
        <v>0</v>
      </c>
      <c r="H43" s="759">
        <v>0</v>
      </c>
      <c r="I43" s="759">
        <v>0</v>
      </c>
    </row>
    <row r="44" spans="1:9" ht="24" customHeight="1" thickTop="1" thickBot="1">
      <c r="A44" s="63" t="s">
        <v>466</v>
      </c>
      <c r="B44" s="757">
        <v>8621.4526025824962</v>
      </c>
      <c r="C44" s="757">
        <v>11269.357177233429</v>
      </c>
      <c r="D44" s="757">
        <v>15227.027202623907</v>
      </c>
      <c r="E44" s="757">
        <v>22503.951294460639</v>
      </c>
      <c r="F44" s="757">
        <v>26865.737950437317</v>
      </c>
      <c r="G44" s="757">
        <v>27284.793518950439</v>
      </c>
      <c r="H44" s="757">
        <v>30930.227051020407</v>
      </c>
      <c r="I44" s="757">
        <v>31278.804253644317</v>
      </c>
    </row>
    <row r="45" spans="1:9" s="154" customFormat="1" ht="21" customHeight="1" thickTop="1">
      <c r="A45" s="146" t="s">
        <v>150</v>
      </c>
      <c r="B45" s="758">
        <v>7486.2266857962695</v>
      </c>
      <c r="C45" s="758">
        <v>8331.6570605187317</v>
      </c>
      <c r="D45" s="758">
        <v>10327.609329446062</v>
      </c>
      <c r="E45" s="758">
        <v>10327.609329446062</v>
      </c>
      <c r="F45" s="758">
        <v>24848.498542274054</v>
      </c>
      <c r="G45" s="758">
        <v>24848.498542274054</v>
      </c>
      <c r="H45" s="758">
        <v>25739.66472303207</v>
      </c>
      <c r="I45" s="758">
        <v>25739.66472303207</v>
      </c>
    </row>
    <row r="46" spans="1:9" s="154" customFormat="1" ht="21" customHeight="1">
      <c r="A46" s="146" t="s">
        <v>154</v>
      </c>
      <c r="B46" s="758">
        <v>68.088426111908177</v>
      </c>
      <c r="C46" s="758">
        <v>636.2719466858789</v>
      </c>
      <c r="D46" s="758">
        <v>1486.0403002915452</v>
      </c>
      <c r="E46" s="758">
        <v>6493.3195932944609</v>
      </c>
      <c r="F46" s="758">
        <v>268.87344897959184</v>
      </c>
      <c r="G46" s="758">
        <v>268.87344897959184</v>
      </c>
      <c r="H46" s="758">
        <v>277.79947230320698</v>
      </c>
      <c r="I46" s="758">
        <v>277.79947230320698</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419.75450932568151</v>
      </c>
      <c r="C48" s="758">
        <v>486.58715706051873</v>
      </c>
      <c r="D48" s="758">
        <v>675.8621763848397</v>
      </c>
      <c r="E48" s="758">
        <v>949.61377988338199</v>
      </c>
      <c r="F48" s="758">
        <v>1176.5782536443148</v>
      </c>
      <c r="G48" s="758">
        <v>1176.5782536443148</v>
      </c>
      <c r="H48" s="758">
        <v>1233.7496384839651</v>
      </c>
      <c r="I48" s="758">
        <v>1233.7496384839651</v>
      </c>
    </row>
    <row r="49" spans="1:9" s="154" customFormat="1" ht="21" customHeight="1">
      <c r="A49" s="146" t="s">
        <v>166</v>
      </c>
      <c r="B49" s="758">
        <v>647.38298134863692</v>
      </c>
      <c r="C49" s="758">
        <v>1814.8410129683</v>
      </c>
      <c r="D49" s="758">
        <v>2737.5153965014579</v>
      </c>
      <c r="E49" s="758">
        <v>4733.4085918367355</v>
      </c>
      <c r="F49" s="758">
        <v>571.78770553935863</v>
      </c>
      <c r="G49" s="758">
        <v>990.84327405247814</v>
      </c>
      <c r="H49" s="758">
        <v>3679.0132172011663</v>
      </c>
      <c r="I49" s="758">
        <v>4027.5904198250728</v>
      </c>
    </row>
    <row r="50" spans="1:9" s="154" customFormat="1" ht="21" customHeight="1">
      <c r="A50" s="147" t="s">
        <v>468</v>
      </c>
      <c r="B50" s="758">
        <v>0</v>
      </c>
      <c r="C50" s="758">
        <v>0</v>
      </c>
      <c r="D50" s="758">
        <v>0</v>
      </c>
      <c r="E50" s="758">
        <v>2463.7638483965011</v>
      </c>
      <c r="F50" s="758">
        <v>7.3855685131195323E-2</v>
      </c>
      <c r="G50" s="758">
        <v>571.78770553935863</v>
      </c>
      <c r="H50" s="758">
        <v>7.9877551020408166E-2</v>
      </c>
      <c r="I50" s="758">
        <v>3679.0132434402335</v>
      </c>
    </row>
    <row r="51" spans="1:9" s="155" customFormat="1" ht="40.5" customHeight="1" thickBot="1">
      <c r="A51" s="149" t="s">
        <v>469</v>
      </c>
      <c r="B51" s="759">
        <v>647.38298134863692</v>
      </c>
      <c r="C51" s="759">
        <v>1814.8410129683</v>
      </c>
      <c r="D51" s="759">
        <v>2737.5153965014579</v>
      </c>
      <c r="E51" s="759">
        <v>2269.644743440233</v>
      </c>
      <c r="F51" s="759">
        <v>571.71384985422731</v>
      </c>
      <c r="G51" s="759">
        <v>419.05556851311957</v>
      </c>
      <c r="H51" s="759">
        <v>3678.9333396501456</v>
      </c>
      <c r="I51" s="759">
        <v>348.57717638483967</v>
      </c>
    </row>
    <row r="52" spans="1:9" ht="24" customHeight="1" thickTop="1" thickBot="1">
      <c r="A52" s="63" t="s">
        <v>470</v>
      </c>
      <c r="B52" s="757">
        <v>70747.388044476334</v>
      </c>
      <c r="C52" s="757">
        <v>93233.510577809793</v>
      </c>
      <c r="D52" s="757">
        <v>123667.54042419825</v>
      </c>
      <c r="E52" s="757">
        <v>178146.26112244898</v>
      </c>
      <c r="F52" s="757">
        <v>236528.05580320698</v>
      </c>
      <c r="G52" s="757">
        <v>241591.40834693878</v>
      </c>
      <c r="H52" s="757">
        <v>281984.57993586001</v>
      </c>
      <c r="I52" s="757">
        <v>278478.89115597669</v>
      </c>
    </row>
    <row r="53" spans="1:9" s="154" customFormat="1" ht="24" customHeight="1" thickTop="1">
      <c r="A53" s="150" t="s">
        <v>471</v>
      </c>
      <c r="B53" s="758">
        <v>6992.6571635581058</v>
      </c>
      <c r="C53" s="758">
        <v>11595.234213256483</v>
      </c>
      <c r="D53" s="758">
        <v>10805.243412536445</v>
      </c>
      <c r="E53" s="758">
        <v>9659.5011107871724</v>
      </c>
      <c r="F53" s="758">
        <v>17546.552511661808</v>
      </c>
      <c r="G53" s="758">
        <v>16921.762868804664</v>
      </c>
      <c r="H53" s="758">
        <v>19203.503064139943</v>
      </c>
      <c r="I53" s="758">
        <v>18844.764794460643</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6992.6571635581058</v>
      </c>
      <c r="C55" s="759">
        <v>8194.8166599423639</v>
      </c>
      <c r="D55" s="759">
        <v>5577.3452842565594</v>
      </c>
      <c r="E55" s="759">
        <v>4117.315217201166</v>
      </c>
      <c r="F55" s="759">
        <v>12308.740190962097</v>
      </c>
      <c r="G55" s="759">
        <v>12008.628876093295</v>
      </c>
      <c r="H55" s="759">
        <v>14196.155811953353</v>
      </c>
      <c r="I55" s="759">
        <v>13745.176011661806</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3400.4175533141215</v>
      </c>
      <c r="D57" s="759">
        <v>5227.8981282798832</v>
      </c>
      <c r="E57" s="759">
        <v>5542.1858935860055</v>
      </c>
      <c r="F57" s="759">
        <v>5237.8123206997088</v>
      </c>
      <c r="G57" s="759">
        <v>4913.1339927113704</v>
      </c>
      <c r="H57" s="759">
        <v>5007.3472521865888</v>
      </c>
      <c r="I57" s="759">
        <v>5099.5887827988336</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103246.37124964132</v>
      </c>
      <c r="C59" s="759">
        <v>101266.15824783861</v>
      </c>
      <c r="D59" s="759">
        <v>113635.54086588923</v>
      </c>
      <c r="E59" s="759">
        <v>128285.28080174926</v>
      </c>
      <c r="F59" s="759">
        <v>281597.60382798832</v>
      </c>
      <c r="G59" s="759">
        <v>291655.49428717204</v>
      </c>
      <c r="H59" s="759">
        <v>399257.62874635565</v>
      </c>
      <c r="I59" s="759">
        <v>403166.9730568513</v>
      </c>
    </row>
    <row r="60" spans="1:9" ht="31.5" customHeight="1" thickTop="1" thickBot="1">
      <c r="A60" s="151" t="s">
        <v>478</v>
      </c>
      <c r="B60" s="757"/>
      <c r="C60" s="757"/>
      <c r="D60" s="757"/>
      <c r="E60" s="757"/>
      <c r="F60" s="757"/>
      <c r="G60" s="757"/>
      <c r="H60" s="757"/>
      <c r="I60" s="757"/>
    </row>
    <row r="61" spans="1:9" ht="30" customHeight="1" thickTop="1">
      <c r="A61" s="71" t="s">
        <v>479</v>
      </c>
      <c r="B61" s="760">
        <v>9734.7125437589693</v>
      </c>
      <c r="C61" s="760">
        <v>11288.6479870317</v>
      </c>
      <c r="D61" s="760">
        <v>15699.720033527699</v>
      </c>
      <c r="E61" s="760">
        <v>21675.120413994166</v>
      </c>
      <c r="F61" s="760">
        <v>28060.678113702626</v>
      </c>
      <c r="G61" s="760">
        <v>5026.8563556851313</v>
      </c>
      <c r="H61" s="760">
        <v>32706.573925655979</v>
      </c>
      <c r="I61" s="760">
        <v>5122.3123381924206</v>
      </c>
    </row>
    <row r="62" spans="1:9" ht="21" customHeight="1">
      <c r="A62" s="68" t="s">
        <v>480</v>
      </c>
      <c r="B62" s="760">
        <v>-3302.6177302725969</v>
      </c>
      <c r="C62" s="760">
        <v>-1783.6794351585013</v>
      </c>
      <c r="D62" s="760">
        <v>-2243.1005860058308</v>
      </c>
      <c r="E62" s="760">
        <v>-3460.0535174927109</v>
      </c>
      <c r="F62" s="760">
        <v>-5235.9128411078718</v>
      </c>
      <c r="G62" s="760">
        <v>-928.03960641399419</v>
      </c>
      <c r="H62" s="760">
        <v>-6613.9416078717204</v>
      </c>
      <c r="I62" s="760">
        <v>-1236.5638032069971</v>
      </c>
    </row>
    <row r="63" spans="1:9" ht="21.75" customHeight="1">
      <c r="A63" s="66" t="s">
        <v>481</v>
      </c>
      <c r="B63" s="760">
        <v>6432.0948134863702</v>
      </c>
      <c r="C63" s="760">
        <v>9504.9685518732003</v>
      </c>
      <c r="D63" s="760">
        <v>13456.619447521865</v>
      </c>
      <c r="E63" s="760">
        <v>18215.066896501456</v>
      </c>
      <c r="F63" s="760">
        <v>22824.765272594752</v>
      </c>
      <c r="G63" s="760">
        <v>4098.8167492711364</v>
      </c>
      <c r="H63" s="760">
        <v>26092.632317784257</v>
      </c>
      <c r="I63" s="760">
        <v>3885.7485349854223</v>
      </c>
    </row>
    <row r="64" spans="1:9">
      <c r="A64" s="71" t="s">
        <v>482</v>
      </c>
      <c r="B64" s="760">
        <v>1744.8143644189381</v>
      </c>
      <c r="C64" s="760">
        <v>1392.1721426512968</v>
      </c>
      <c r="D64" s="760">
        <v>936.49308017492706</v>
      </c>
      <c r="E64" s="760">
        <v>1125.8824344023324</v>
      </c>
      <c r="F64" s="760">
        <v>1281.670441690962</v>
      </c>
      <c r="G64" s="760">
        <v>217.17752332361516</v>
      </c>
      <c r="H64" s="760">
        <v>5446.4148148688046</v>
      </c>
      <c r="I64" s="760">
        <v>654.66512244897956</v>
      </c>
    </row>
    <row r="65" spans="1:9">
      <c r="A65" s="68" t="s">
        <v>483</v>
      </c>
      <c r="B65" s="760">
        <v>-508.82477761836446</v>
      </c>
      <c r="C65" s="760">
        <v>-605.71340489913541</v>
      </c>
      <c r="D65" s="760">
        <v>-392.80535860058302</v>
      </c>
      <c r="E65" s="760">
        <v>-603.94544897959179</v>
      </c>
      <c r="F65" s="760">
        <v>-790.24612244897969</v>
      </c>
      <c r="G65" s="760">
        <v>-99.059583090379007</v>
      </c>
      <c r="H65" s="760">
        <v>-744.32903061224499</v>
      </c>
      <c r="I65" s="760">
        <v>-257.77245626822156</v>
      </c>
    </row>
    <row r="66" spans="1:9">
      <c r="A66" s="72" t="s">
        <v>484</v>
      </c>
      <c r="B66" s="760">
        <v>7668.0844002869453</v>
      </c>
      <c r="C66" s="760">
        <v>10291.427289625361</v>
      </c>
      <c r="D66" s="760">
        <v>14000.307169096212</v>
      </c>
      <c r="E66" s="760">
        <v>18737.0038819242</v>
      </c>
      <c r="F66" s="760">
        <v>23316.189591836734</v>
      </c>
      <c r="G66" s="760">
        <v>4216.9346895043727</v>
      </c>
      <c r="H66" s="760">
        <v>30794.718102040817</v>
      </c>
      <c r="I66" s="760">
        <v>4282.6412011661805</v>
      </c>
    </row>
    <row r="67" spans="1:9">
      <c r="A67" s="71" t="s">
        <v>485</v>
      </c>
      <c r="B67" s="760">
        <v>523.66786800573891</v>
      </c>
      <c r="C67" s="760">
        <v>877.44901152737737</v>
      </c>
      <c r="D67" s="760">
        <v>904.11066034985424</v>
      </c>
      <c r="E67" s="760">
        <v>1369.9321209912534</v>
      </c>
      <c r="F67" s="760">
        <v>2052.0031690962101</v>
      </c>
      <c r="G67" s="760">
        <v>1864.5512274052478</v>
      </c>
      <c r="H67" s="760">
        <v>5442.5436166180762</v>
      </c>
      <c r="I67" s="760">
        <v>298.20896501457725</v>
      </c>
    </row>
    <row r="68" spans="1:9">
      <c r="A68" s="71" t="s">
        <v>486</v>
      </c>
      <c r="B68" s="760">
        <v>-1008.1250387374462</v>
      </c>
      <c r="C68" s="760">
        <v>-1837.8860576368875</v>
      </c>
      <c r="D68" s="760">
        <v>-1868.878804664723</v>
      </c>
      <c r="E68" s="760">
        <v>-2897.9377055393588</v>
      </c>
      <c r="F68" s="760">
        <v>-4059.4554110787176</v>
      </c>
      <c r="G68" s="760">
        <v>-2107.2085903790085</v>
      </c>
      <c r="H68" s="760">
        <v>-8470.0604752186591</v>
      </c>
      <c r="I68" s="760">
        <v>-756.30600000000004</v>
      </c>
    </row>
    <row r="69" spans="1:9">
      <c r="A69" s="66" t="s">
        <v>487</v>
      </c>
      <c r="B69" s="760">
        <v>7183.6272295552362</v>
      </c>
      <c r="C69" s="760">
        <v>9330.9902435158492</v>
      </c>
      <c r="D69" s="760">
        <v>13035.539024781341</v>
      </c>
      <c r="E69" s="760">
        <v>17208.998297376093</v>
      </c>
      <c r="F69" s="760">
        <v>21308.737349854229</v>
      </c>
      <c r="G69" s="760">
        <v>3974.2773265306123</v>
      </c>
      <c r="H69" s="760">
        <v>27767.201243440231</v>
      </c>
      <c r="I69" s="760">
        <v>3824.5441661807581</v>
      </c>
    </row>
    <row r="70" spans="1:9">
      <c r="A70" s="68" t="s">
        <v>488</v>
      </c>
      <c r="B70" s="760">
        <v>-6401.3436126255374</v>
      </c>
      <c r="C70" s="760">
        <v>-7195.8751340057634</v>
      </c>
      <c r="D70" s="760">
        <v>-9768.856349854228</v>
      </c>
      <c r="E70" s="760">
        <v>-14333.608320699708</v>
      </c>
      <c r="F70" s="760">
        <v>-20389.03953644315</v>
      </c>
      <c r="G70" s="760">
        <v>-3561.9887055393588</v>
      </c>
      <c r="H70" s="760">
        <v>-24016.56198250729</v>
      </c>
      <c r="I70" s="760">
        <v>-3468.9851545189504</v>
      </c>
    </row>
    <row r="71" spans="1:9">
      <c r="A71" s="72" t="s">
        <v>489</v>
      </c>
      <c r="B71" s="760">
        <v>782.28361692969861</v>
      </c>
      <c r="C71" s="760">
        <v>2135.1151095100863</v>
      </c>
      <c r="D71" s="760">
        <v>3266.6826749271136</v>
      </c>
      <c r="E71" s="760">
        <v>2875.3899766763843</v>
      </c>
      <c r="F71" s="760">
        <v>919.69781341107876</v>
      </c>
      <c r="G71" s="760">
        <v>412.28862099125365</v>
      </c>
      <c r="H71" s="760">
        <v>3750.6392609329441</v>
      </c>
      <c r="I71" s="760">
        <v>355.55901166180757</v>
      </c>
    </row>
    <row r="72" spans="1:9">
      <c r="A72" s="72" t="s">
        <v>490</v>
      </c>
      <c r="B72" s="760">
        <v>106.25944332855092</v>
      </c>
      <c r="C72" s="760">
        <v>-81.785501440922189</v>
      </c>
      <c r="D72" s="760">
        <v>-118.20512244897959</v>
      </c>
      <c r="E72" s="760">
        <v>41.228000000000009</v>
      </c>
      <c r="F72" s="760">
        <v>84.174638483965026</v>
      </c>
      <c r="G72" s="760">
        <v>26.083890670553934</v>
      </c>
      <c r="H72" s="760">
        <v>116.86352623906706</v>
      </c>
      <c r="I72" s="760">
        <v>3.4248411078717198</v>
      </c>
    </row>
    <row r="73" spans="1:9">
      <c r="A73" s="73" t="s">
        <v>491</v>
      </c>
      <c r="B73" s="760">
        <v>13.761852223816355</v>
      </c>
      <c r="C73" s="760">
        <v>-85.807579250720465</v>
      </c>
      <c r="D73" s="760">
        <v>-192.67122448979592</v>
      </c>
      <c r="E73" s="760">
        <v>2.598916909620991</v>
      </c>
      <c r="F73" s="760">
        <v>3.2575976676384841</v>
      </c>
      <c r="G73" s="760">
        <v>7.9406705539358607E-2</v>
      </c>
      <c r="H73" s="760">
        <v>2.1603498542274052E-3</v>
      </c>
      <c r="I73" s="760">
        <v>2.1720116618075802E-4</v>
      </c>
    </row>
    <row r="74" spans="1:9">
      <c r="A74" s="73" t="s">
        <v>492</v>
      </c>
      <c r="B74" s="760">
        <v>92.497591104734582</v>
      </c>
      <c r="C74" s="760">
        <v>4.0220778097982715</v>
      </c>
      <c r="D74" s="760">
        <v>74.466102040816324</v>
      </c>
      <c r="E74" s="760">
        <v>38.629083090379012</v>
      </c>
      <c r="F74" s="760">
        <v>80.917040816326534</v>
      </c>
      <c r="G74" s="760">
        <v>26.004483965014579</v>
      </c>
      <c r="H74" s="760">
        <v>116.86136588921282</v>
      </c>
      <c r="I74" s="760">
        <v>3.4246239067055391</v>
      </c>
    </row>
    <row r="75" spans="1:9">
      <c r="A75" s="66" t="s">
        <v>493</v>
      </c>
      <c r="B75" s="760">
        <v>-41.673794835007172</v>
      </c>
      <c r="C75" s="760">
        <v>88.299811239193076</v>
      </c>
      <c r="D75" s="760">
        <v>192.49608454810493</v>
      </c>
      <c r="E75" s="760">
        <v>-7.2294198250728865</v>
      </c>
      <c r="F75" s="760">
        <v>-5.2290641399416904</v>
      </c>
      <c r="G75" s="760">
        <v>-0.86113119533527693</v>
      </c>
      <c r="H75" s="760">
        <v>-4.7388075801749272</v>
      </c>
      <c r="I75" s="760">
        <v>-0.67932653061224502</v>
      </c>
    </row>
    <row r="76" spans="1:9">
      <c r="A76" s="66" t="s">
        <v>494</v>
      </c>
      <c r="B76" s="760">
        <v>1.5020086083213773E-2</v>
      </c>
      <c r="C76" s="760">
        <v>91.263886167146964</v>
      </c>
      <c r="D76" s="760">
        <v>208.67315160349855</v>
      </c>
      <c r="E76" s="760">
        <v>-5.2542274052478133E-2</v>
      </c>
      <c r="F76" s="760">
        <v>-1.2317784256559766E-3</v>
      </c>
      <c r="G76" s="760">
        <v>1.0495626822157433E-4</v>
      </c>
      <c r="H76" s="760">
        <v>-1.791545189504373E-3</v>
      </c>
      <c r="I76" s="760">
        <v>-3.2069970845481048E-5</v>
      </c>
    </row>
    <row r="77" spans="1:9">
      <c r="A77" s="68" t="s">
        <v>495</v>
      </c>
      <c r="B77" s="760">
        <v>-41.688814921090383</v>
      </c>
      <c r="C77" s="760">
        <v>-2.9640749279538903</v>
      </c>
      <c r="D77" s="760">
        <v>-16.177067055393586</v>
      </c>
      <c r="E77" s="760">
        <v>-7.1768775510204081</v>
      </c>
      <c r="F77" s="760">
        <v>-5.2278323615160351</v>
      </c>
      <c r="G77" s="760">
        <v>-0.86123615160349853</v>
      </c>
      <c r="H77" s="760">
        <v>-4.7370160349854231</v>
      </c>
      <c r="I77" s="760">
        <v>-0.67929446064139942</v>
      </c>
    </row>
    <row r="78" spans="1:9">
      <c r="A78" s="66" t="s">
        <v>496</v>
      </c>
      <c r="B78" s="760">
        <v>846.8692654232425</v>
      </c>
      <c r="C78" s="760">
        <v>2141.6294193083572</v>
      </c>
      <c r="D78" s="760">
        <v>3340.9736370262385</v>
      </c>
      <c r="E78" s="760">
        <v>2909.3885568513119</v>
      </c>
      <c r="F78" s="760">
        <v>998.64338775510191</v>
      </c>
      <c r="G78" s="760">
        <v>437.5113804664723</v>
      </c>
      <c r="H78" s="760">
        <v>3862.7639795918362</v>
      </c>
      <c r="I78" s="760">
        <v>358.304526239067</v>
      </c>
    </row>
    <row r="79" spans="1:9">
      <c r="A79" s="74" t="s">
        <v>497</v>
      </c>
      <c r="B79" s="760">
        <v>0</v>
      </c>
      <c r="C79" s="760">
        <v>0</v>
      </c>
      <c r="D79" s="760">
        <v>0</v>
      </c>
      <c r="E79" s="760">
        <v>0</v>
      </c>
      <c r="F79" s="760">
        <v>0</v>
      </c>
      <c r="G79" s="760">
        <v>0</v>
      </c>
      <c r="H79" s="760">
        <v>0</v>
      </c>
      <c r="I79" s="760">
        <v>0</v>
      </c>
    </row>
    <row r="80" spans="1:9">
      <c r="A80" s="72" t="s">
        <v>498</v>
      </c>
      <c r="B80" s="760">
        <v>846.8692654232425</v>
      </c>
      <c r="C80" s="760">
        <v>2141.6294193083572</v>
      </c>
      <c r="D80" s="760">
        <v>3340.9736370262385</v>
      </c>
      <c r="E80" s="760">
        <v>2909.3885568513119</v>
      </c>
      <c r="F80" s="760">
        <v>998.64338775510191</v>
      </c>
      <c r="G80" s="760">
        <v>437.5113804664723</v>
      </c>
      <c r="H80" s="760">
        <v>3862.7639795918362</v>
      </c>
      <c r="I80" s="760">
        <v>358.304526239067</v>
      </c>
    </row>
    <row r="81" spans="1:9">
      <c r="A81" s="71" t="s">
        <v>499</v>
      </c>
      <c r="B81" s="760">
        <v>-23.637406025824966</v>
      </c>
      <c r="C81" s="760">
        <v>-26.113763688760805</v>
      </c>
      <c r="D81" s="760">
        <v>-64.293670553935868</v>
      </c>
      <c r="E81" s="760">
        <v>-3.9506355685131194</v>
      </c>
      <c r="F81" s="760">
        <v>-134.97851895043732</v>
      </c>
      <c r="G81" s="760">
        <v>-18.455811953352768</v>
      </c>
      <c r="H81" s="760">
        <v>-86.055174927113697</v>
      </c>
      <c r="I81" s="760">
        <v>-9.7273498542274055</v>
      </c>
    </row>
    <row r="82" spans="1:9" ht="21" customHeight="1">
      <c r="A82" s="66" t="s">
        <v>500</v>
      </c>
      <c r="B82" s="760">
        <v>823.23185939741745</v>
      </c>
      <c r="C82" s="760">
        <v>2115.5156556195966</v>
      </c>
      <c r="D82" s="760">
        <v>3276.6799664723035</v>
      </c>
      <c r="E82" s="760">
        <v>2905.4379212827989</v>
      </c>
      <c r="F82" s="760">
        <v>863.66486880466471</v>
      </c>
      <c r="G82" s="760">
        <v>419.05556851311957</v>
      </c>
      <c r="H82" s="760">
        <v>3776.7088046647227</v>
      </c>
      <c r="I82" s="760">
        <v>348.57717638483967</v>
      </c>
    </row>
    <row r="83" spans="1:9" ht="21" customHeight="1">
      <c r="A83" s="71" t="s">
        <v>501</v>
      </c>
      <c r="B83" s="760">
        <v>4.591104734576758E-5</v>
      </c>
      <c r="C83" s="760">
        <v>0</v>
      </c>
      <c r="D83" s="760">
        <v>2.9154518950437319E-6</v>
      </c>
      <c r="E83" s="760">
        <v>-5.8309037900874637E-6</v>
      </c>
      <c r="F83" s="760">
        <v>1.4577259475218659E-6</v>
      </c>
      <c r="G83" s="760">
        <v>0</v>
      </c>
      <c r="H83" s="760">
        <v>0</v>
      </c>
      <c r="I83" s="760">
        <v>0</v>
      </c>
    </row>
    <row r="84" spans="1:9" ht="21" customHeight="1">
      <c r="A84" s="66" t="s">
        <v>502</v>
      </c>
      <c r="B84" s="760">
        <v>823.23190530846489</v>
      </c>
      <c r="C84" s="760">
        <v>2115.5156556195966</v>
      </c>
      <c r="D84" s="760">
        <v>3276.6799693877551</v>
      </c>
      <c r="E84" s="760">
        <v>2905.4379154518952</v>
      </c>
      <c r="F84" s="760">
        <v>863.66487026239065</v>
      </c>
      <c r="G84" s="760">
        <v>419.05556851311957</v>
      </c>
      <c r="H84" s="760">
        <v>3776.7088046647227</v>
      </c>
      <c r="I84" s="760">
        <v>348.57717638483967</v>
      </c>
    </row>
    <row r="85" spans="1:9" ht="18" customHeight="1" thickBot="1">
      <c r="A85" s="71" t="s">
        <v>503</v>
      </c>
      <c r="B85" s="760">
        <v>-175.84892395982783</v>
      </c>
      <c r="C85" s="760">
        <v>-300.67463976945243</v>
      </c>
      <c r="D85" s="760">
        <v>-539.16457288629738</v>
      </c>
      <c r="E85" s="760">
        <v>-635.7931720116618</v>
      </c>
      <c r="F85" s="760">
        <v>-291.95102040816329</v>
      </c>
      <c r="G85" s="760">
        <v>0</v>
      </c>
      <c r="H85" s="760">
        <v>-97.77545189504373</v>
      </c>
      <c r="I85" s="760">
        <v>0</v>
      </c>
    </row>
    <row r="86" spans="1:9" ht="24" customHeight="1" thickTop="1" thickBot="1">
      <c r="A86" s="63" t="s">
        <v>504</v>
      </c>
      <c r="B86" s="757">
        <v>647.38298134863692</v>
      </c>
      <c r="C86" s="757">
        <v>1814.8410158501442</v>
      </c>
      <c r="D86" s="757">
        <v>2737.5153965014579</v>
      </c>
      <c r="E86" s="757">
        <v>2269.644743440233</v>
      </c>
      <c r="F86" s="757">
        <v>571.71384985422731</v>
      </c>
      <c r="G86" s="757">
        <v>419.05556851311957</v>
      </c>
      <c r="H86" s="757">
        <v>3678.9333527696795</v>
      </c>
      <c r="I86" s="757">
        <v>348.57717638483967</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B6:D6"/>
    <mergeCell ref="E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E7" sqref="E7"/>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1284</v>
      </c>
      <c r="B3" s="1174"/>
      <c r="C3" s="1174"/>
      <c r="D3" s="1174"/>
      <c r="E3" s="1174"/>
      <c r="F3" s="1174"/>
      <c r="G3" s="1174"/>
      <c r="H3" s="1174"/>
      <c r="I3" s="1174"/>
    </row>
    <row r="4" spans="1:9" ht="43.5" customHeight="1">
      <c r="A4" s="1175" t="s">
        <v>435</v>
      </c>
      <c r="B4" s="1175"/>
      <c r="C4" s="1175"/>
      <c r="D4" s="1175"/>
      <c r="E4" s="1175"/>
      <c r="F4" s="1175"/>
      <c r="G4" s="1175"/>
      <c r="H4" s="1175"/>
      <c r="I4" s="1175"/>
    </row>
    <row r="5" spans="1:9" ht="24" customHeight="1" thickBot="1">
      <c r="A5" s="1178"/>
      <c r="B5" s="1178"/>
      <c r="C5" s="1178"/>
      <c r="D5" s="1178"/>
      <c r="E5" s="1178"/>
      <c r="F5" s="1178"/>
      <c r="G5" s="1178"/>
      <c r="H5" s="1178"/>
      <c r="I5" s="1178"/>
    </row>
    <row r="6" spans="1:9" ht="42" customHeight="1" thickTop="1" thickBot="1">
      <c r="A6" s="995"/>
      <c r="B6" s="1176" t="s">
        <v>1332</v>
      </c>
      <c r="C6" s="1176"/>
      <c r="D6" s="1176"/>
      <c r="E6" s="1176"/>
      <c r="F6" s="1176"/>
      <c r="G6" s="1176"/>
      <c r="H6" s="1176" t="s">
        <v>1273</v>
      </c>
      <c r="I6" s="1176"/>
    </row>
    <row r="7" spans="1:9" s="60" customFormat="1" ht="48.7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87752.164098995694</v>
      </c>
      <c r="C9" s="757">
        <v>164550.05438184441</v>
      </c>
      <c r="D9" s="757">
        <v>292243.80494606413</v>
      </c>
      <c r="E9" s="757">
        <v>499334.1912434402</v>
      </c>
      <c r="F9" s="757">
        <v>723486.36201603501</v>
      </c>
      <c r="G9" s="757">
        <v>877865.66558746353</v>
      </c>
      <c r="H9" s="757">
        <v>1010028.3519023324</v>
      </c>
      <c r="I9" s="757">
        <v>982104.89668804652</v>
      </c>
    </row>
    <row r="10" spans="1:9" s="154" customFormat="1" ht="21" customHeight="1" thickTop="1">
      <c r="A10" s="146" t="s">
        <v>9</v>
      </c>
      <c r="B10" s="758">
        <v>31907.959197991397</v>
      </c>
      <c r="C10" s="758">
        <v>42986.154351585014</v>
      </c>
      <c r="D10" s="758">
        <v>84398.105530612258</v>
      </c>
      <c r="E10" s="758">
        <v>132417.32095189503</v>
      </c>
      <c r="F10" s="758">
        <v>83814.983460641393</v>
      </c>
      <c r="G10" s="758">
        <v>64574.656371720113</v>
      </c>
      <c r="H10" s="758">
        <v>36619.190185131192</v>
      </c>
      <c r="I10" s="758">
        <v>80064.772893586007</v>
      </c>
    </row>
    <row r="11" spans="1:9" s="154" customFormat="1" ht="21" customHeight="1">
      <c r="A11" s="146" t="s">
        <v>18</v>
      </c>
      <c r="B11" s="758">
        <v>8377.6534935437594</v>
      </c>
      <c r="C11" s="758">
        <v>16817.928400576369</v>
      </c>
      <c r="D11" s="758">
        <v>18577.752753644316</v>
      </c>
      <c r="E11" s="758">
        <v>30669.630087463556</v>
      </c>
      <c r="F11" s="758">
        <v>167681.61003206996</v>
      </c>
      <c r="G11" s="758">
        <v>251907.20245918367</v>
      </c>
      <c r="H11" s="758">
        <v>241413.30476967929</v>
      </c>
      <c r="I11" s="758">
        <v>180558.32023760932</v>
      </c>
    </row>
    <row r="12" spans="1:9" s="154" customFormat="1" ht="21" customHeight="1">
      <c r="A12" s="146" t="s">
        <v>27</v>
      </c>
      <c r="B12" s="758">
        <v>42961.473763271162</v>
      </c>
      <c r="C12" s="758">
        <v>96566.979708933708</v>
      </c>
      <c r="D12" s="758">
        <v>175161.37340087464</v>
      </c>
      <c r="E12" s="758">
        <v>306714.85530466476</v>
      </c>
      <c r="F12" s="758">
        <v>392562.29421282804</v>
      </c>
      <c r="G12" s="758">
        <v>416700.39758746349</v>
      </c>
      <c r="H12" s="758">
        <v>570316.19635860063</v>
      </c>
      <c r="I12" s="758">
        <v>575618.69756559771</v>
      </c>
    </row>
    <row r="13" spans="1:9" s="154" customFormat="1" ht="21" customHeight="1">
      <c r="A13" s="147" t="s">
        <v>442</v>
      </c>
      <c r="B13" s="758">
        <v>43102.250123385944</v>
      </c>
      <c r="C13" s="758">
        <v>96242.255623919307</v>
      </c>
      <c r="D13" s="758">
        <v>174071.58504227406</v>
      </c>
      <c r="E13" s="758">
        <v>307941.78380174929</v>
      </c>
      <c r="F13" s="758">
        <v>394227.41059329448</v>
      </c>
      <c r="G13" s="758">
        <v>418381.00296501454</v>
      </c>
      <c r="H13" s="758">
        <v>570136.7213542274</v>
      </c>
      <c r="I13" s="758">
        <v>574964.71197813412</v>
      </c>
    </row>
    <row r="14" spans="1:9" s="154" customFormat="1" ht="21" customHeight="1">
      <c r="A14" s="147" t="s">
        <v>443</v>
      </c>
      <c r="B14" s="758">
        <v>42841.570873744618</v>
      </c>
      <c r="C14" s="758">
        <v>95942.670649855907</v>
      </c>
      <c r="D14" s="758">
        <v>173808.89117346937</v>
      </c>
      <c r="E14" s="758">
        <v>307413.70197376097</v>
      </c>
      <c r="F14" s="758">
        <v>393551.30616180762</v>
      </c>
      <c r="G14" s="758">
        <v>417689.04335422738</v>
      </c>
      <c r="H14" s="758">
        <v>568762.76308600581</v>
      </c>
      <c r="I14" s="758">
        <v>573302.16753352771</v>
      </c>
    </row>
    <row r="15" spans="1:9" s="154" customFormat="1" ht="21" customHeight="1">
      <c r="A15" s="147" t="s">
        <v>444</v>
      </c>
      <c r="B15" s="758">
        <v>260.67924964131998</v>
      </c>
      <c r="C15" s="758">
        <v>299.58497406340058</v>
      </c>
      <c r="D15" s="758">
        <v>262.6938688046647</v>
      </c>
      <c r="E15" s="758">
        <v>528.08182798833809</v>
      </c>
      <c r="F15" s="758">
        <v>676.10443148688046</v>
      </c>
      <c r="G15" s="758">
        <v>691.95961078717198</v>
      </c>
      <c r="H15" s="758">
        <v>1373.9582682215746</v>
      </c>
      <c r="I15" s="758">
        <v>1662.5444446064141</v>
      </c>
    </row>
    <row r="16" spans="1:9" s="154" customFormat="1" ht="21" customHeight="1">
      <c r="A16" s="147" t="s">
        <v>445</v>
      </c>
      <c r="B16" s="758">
        <v>90.378226685796264</v>
      </c>
      <c r="C16" s="758">
        <v>89.20815850144092</v>
      </c>
      <c r="D16" s="758">
        <v>198.10484985422741</v>
      </c>
      <c r="E16" s="758">
        <v>587.99377551020405</v>
      </c>
      <c r="F16" s="758">
        <v>633.37574344023324</v>
      </c>
      <c r="G16" s="758">
        <v>1354.6080262390672</v>
      </c>
      <c r="H16" s="758">
        <v>650.82272303206992</v>
      </c>
      <c r="I16" s="758">
        <v>1180.1537609329446</v>
      </c>
    </row>
    <row r="17" spans="1:9" s="154" customFormat="1" ht="21" customHeight="1">
      <c r="A17" s="147" t="s">
        <v>446</v>
      </c>
      <c r="B17" s="758">
        <v>89.721074605451946</v>
      </c>
      <c r="C17" s="758">
        <v>86.465008645533146</v>
      </c>
      <c r="D17" s="758">
        <v>195.98653644314868</v>
      </c>
      <c r="E17" s="758">
        <v>587.47011224489802</v>
      </c>
      <c r="F17" s="758">
        <v>626.36553061224492</v>
      </c>
      <c r="G17" s="758">
        <v>1345.0861676384841</v>
      </c>
      <c r="H17" s="758">
        <v>646.88073323615163</v>
      </c>
      <c r="I17" s="758">
        <v>1170.6703804664721</v>
      </c>
    </row>
    <row r="18" spans="1:9" s="154" customFormat="1" ht="21" customHeight="1">
      <c r="A18" s="147" t="s">
        <v>447</v>
      </c>
      <c r="B18" s="758">
        <v>0.65715208034433292</v>
      </c>
      <c r="C18" s="758">
        <v>2.7431498559077809</v>
      </c>
      <c r="D18" s="758">
        <v>2.118313411078717</v>
      </c>
      <c r="E18" s="758">
        <v>0.52366326530612251</v>
      </c>
      <c r="F18" s="758">
        <v>7.0102128279883384</v>
      </c>
      <c r="G18" s="758">
        <v>9.521858600583089</v>
      </c>
      <c r="H18" s="758">
        <v>3.9419897959183672</v>
      </c>
      <c r="I18" s="758">
        <v>9.4833804664723029</v>
      </c>
    </row>
    <row r="19" spans="1:9" s="154" customFormat="1" ht="21" customHeight="1">
      <c r="A19" s="147" t="s">
        <v>448</v>
      </c>
      <c r="B19" s="758">
        <v>0</v>
      </c>
      <c r="C19" s="758">
        <v>0</v>
      </c>
      <c r="D19" s="758">
        <v>0</v>
      </c>
      <c r="E19" s="758">
        <v>0</v>
      </c>
      <c r="F19" s="758">
        <v>102.26504518950436</v>
      </c>
      <c r="G19" s="758">
        <v>162.67628134110788</v>
      </c>
      <c r="H19" s="758">
        <v>622.96079446064141</v>
      </c>
      <c r="I19" s="758">
        <v>1052.5851224489795</v>
      </c>
    </row>
    <row r="20" spans="1:9" s="154" customFormat="1" ht="21" customHeight="1">
      <c r="A20" s="147" t="s">
        <v>449</v>
      </c>
      <c r="B20" s="758">
        <v>0</v>
      </c>
      <c r="C20" s="758">
        <v>0</v>
      </c>
      <c r="D20" s="758">
        <v>0</v>
      </c>
      <c r="E20" s="758">
        <v>0</v>
      </c>
      <c r="F20" s="758">
        <v>87.71590524781341</v>
      </c>
      <c r="G20" s="758">
        <v>148.1271413994169</v>
      </c>
      <c r="H20" s="758">
        <v>608.4116545189504</v>
      </c>
      <c r="I20" s="758">
        <v>1038.0359825072887</v>
      </c>
    </row>
    <row r="21" spans="1:9" s="154" customFormat="1" ht="21" customHeight="1">
      <c r="A21" s="147" t="s">
        <v>450</v>
      </c>
      <c r="B21" s="758">
        <v>0</v>
      </c>
      <c r="C21" s="758">
        <v>0</v>
      </c>
      <c r="D21" s="758">
        <v>0</v>
      </c>
      <c r="E21" s="758">
        <v>0</v>
      </c>
      <c r="F21" s="758">
        <v>14.549139941690964</v>
      </c>
      <c r="G21" s="758">
        <v>14.549139941690964</v>
      </c>
      <c r="H21" s="758">
        <v>14.549139941690964</v>
      </c>
      <c r="I21" s="758">
        <v>14.549139941690964</v>
      </c>
    </row>
    <row r="22" spans="1:9" s="154" customFormat="1" ht="21" customHeight="1">
      <c r="A22" s="147" t="s">
        <v>40</v>
      </c>
      <c r="B22" s="758">
        <v>617.6441836441893</v>
      </c>
      <c r="C22" s="758">
        <v>1224.3466138328531</v>
      </c>
      <c r="D22" s="758">
        <v>2293.705672011662</v>
      </c>
      <c r="E22" s="758">
        <v>4244.0535174927109</v>
      </c>
      <c r="F22" s="758">
        <v>5142.8328396501456</v>
      </c>
      <c r="G22" s="758">
        <v>4713.2888790087463</v>
      </c>
      <c r="H22" s="758">
        <v>6705.4184839650143</v>
      </c>
      <c r="I22" s="758">
        <v>6729.3103148688042</v>
      </c>
    </row>
    <row r="23" spans="1:9" s="154" customFormat="1" ht="21" customHeight="1">
      <c r="A23" s="147" t="s">
        <v>451</v>
      </c>
      <c r="B23" s="758">
        <v>-848.79877044476325</v>
      </c>
      <c r="C23" s="758">
        <v>-988.83068731988465</v>
      </c>
      <c r="D23" s="758">
        <v>-1402.0221632653058</v>
      </c>
      <c r="E23" s="758">
        <v>-6058.9757900874638</v>
      </c>
      <c r="F23" s="758">
        <v>-7543.5900087463551</v>
      </c>
      <c r="G23" s="758">
        <v>-7911.178564139942</v>
      </c>
      <c r="H23" s="758">
        <v>-7799.7269970845482</v>
      </c>
      <c r="I23" s="758">
        <v>-8308.0636107871724</v>
      </c>
    </row>
    <row r="24" spans="1:9" s="154" customFormat="1" ht="21" customHeight="1">
      <c r="A24" s="146" t="s">
        <v>58</v>
      </c>
      <c r="B24" s="758">
        <v>1265.3429770444766</v>
      </c>
      <c r="C24" s="758">
        <v>1014.395628242075</v>
      </c>
      <c r="D24" s="758">
        <v>3233.9121763848398</v>
      </c>
      <c r="E24" s="758">
        <v>3917.062371720117</v>
      </c>
      <c r="F24" s="758">
        <v>5145.4502244897958</v>
      </c>
      <c r="G24" s="758">
        <v>4206.8518352769679</v>
      </c>
      <c r="H24" s="758">
        <v>4367.1763615160344</v>
      </c>
      <c r="I24" s="758">
        <v>4321.1694810495628</v>
      </c>
    </row>
    <row r="25" spans="1:9" s="154" customFormat="1" ht="21" customHeight="1">
      <c r="A25" s="146" t="s">
        <v>64</v>
      </c>
      <c r="B25" s="758">
        <v>0</v>
      </c>
      <c r="C25" s="758">
        <v>0</v>
      </c>
      <c r="D25" s="758">
        <v>1.4577259475218659E-4</v>
      </c>
      <c r="E25" s="758">
        <v>0</v>
      </c>
      <c r="F25" s="758">
        <v>0</v>
      </c>
      <c r="G25" s="758">
        <v>0</v>
      </c>
      <c r="H25" s="758">
        <v>0</v>
      </c>
      <c r="I25" s="758">
        <v>0</v>
      </c>
    </row>
    <row r="26" spans="1:9" s="154" customFormat="1" ht="21" customHeight="1">
      <c r="A26" s="146" t="s">
        <v>452</v>
      </c>
      <c r="B26" s="758">
        <v>1029.6024476327116</v>
      </c>
      <c r="C26" s="758">
        <v>1598.6781224783863</v>
      </c>
      <c r="D26" s="758">
        <v>1578.2353134110788</v>
      </c>
      <c r="E26" s="758">
        <v>5773.8150481049561</v>
      </c>
      <c r="F26" s="758">
        <v>38105.748281341112</v>
      </c>
      <c r="G26" s="758">
        <v>107406.22418658891</v>
      </c>
      <c r="H26" s="758">
        <v>123725.29926239068</v>
      </c>
      <c r="I26" s="758">
        <v>100982.95992419825</v>
      </c>
    </row>
    <row r="27" spans="1:9" s="154" customFormat="1" ht="21" customHeight="1">
      <c r="A27" s="146" t="s">
        <v>75</v>
      </c>
      <c r="B27" s="758">
        <v>1530.0371176470589</v>
      </c>
      <c r="C27" s="758">
        <v>3712.1284481268008</v>
      </c>
      <c r="D27" s="758">
        <v>5726.7362696793007</v>
      </c>
      <c r="E27" s="758">
        <v>13855.952973760934</v>
      </c>
      <c r="F27" s="758">
        <v>23885.2253483965</v>
      </c>
      <c r="G27" s="758">
        <v>23649.205549562681</v>
      </c>
      <c r="H27" s="758">
        <v>24730.899717201166</v>
      </c>
      <c r="I27" s="758">
        <v>24326.450701166181</v>
      </c>
    </row>
    <row r="28" spans="1:9" s="155" customFormat="1" ht="43.5" customHeight="1" thickBot="1">
      <c r="A28" s="148" t="s">
        <v>453</v>
      </c>
      <c r="B28" s="759">
        <v>680.09510186513637</v>
      </c>
      <c r="C28" s="759">
        <v>1853.7897219020174</v>
      </c>
      <c r="D28" s="759">
        <v>3567.689355685131</v>
      </c>
      <c r="E28" s="759">
        <v>5985.5545058309026</v>
      </c>
      <c r="F28" s="759">
        <v>12291.050456268222</v>
      </c>
      <c r="G28" s="759">
        <v>9421.1275976676388</v>
      </c>
      <c r="H28" s="759">
        <v>8856.28524781341</v>
      </c>
      <c r="I28" s="759">
        <v>16232.52588483965</v>
      </c>
    </row>
    <row r="29" spans="1:9" ht="24" customHeight="1" thickTop="1" thickBot="1">
      <c r="A29" s="63" t="s">
        <v>454</v>
      </c>
      <c r="B29" s="757">
        <v>81868.250007173585</v>
      </c>
      <c r="C29" s="757">
        <v>152425.73477233431</v>
      </c>
      <c r="D29" s="757">
        <v>272464.95516180759</v>
      </c>
      <c r="E29" s="757">
        <v>463226.09403498541</v>
      </c>
      <c r="F29" s="757">
        <v>673462.94625072891</v>
      </c>
      <c r="G29" s="757">
        <v>814992.36387900868</v>
      </c>
      <c r="H29" s="757">
        <v>906759.04384256562</v>
      </c>
      <c r="I29" s="757">
        <v>871011.71564868814</v>
      </c>
    </row>
    <row r="30" spans="1:9" s="154" customFormat="1" ht="21" customHeight="1" thickTop="1">
      <c r="A30" s="146" t="s">
        <v>455</v>
      </c>
      <c r="B30" s="758">
        <v>73996.764558106166</v>
      </c>
      <c r="C30" s="758">
        <v>143893.61308069163</v>
      </c>
      <c r="D30" s="758">
        <v>223345.44480758018</v>
      </c>
      <c r="E30" s="758">
        <v>389560.71972740523</v>
      </c>
      <c r="F30" s="758">
        <v>584310.13144897961</v>
      </c>
      <c r="G30" s="758">
        <v>713662.0393906706</v>
      </c>
      <c r="H30" s="758">
        <v>792052.9389912535</v>
      </c>
      <c r="I30" s="758">
        <v>772939.32313848392</v>
      </c>
    </row>
    <row r="31" spans="1:9" s="154" customFormat="1" ht="21" customHeight="1">
      <c r="A31" s="147" t="s">
        <v>456</v>
      </c>
      <c r="B31" s="758">
        <v>0</v>
      </c>
      <c r="C31" s="758">
        <v>0</v>
      </c>
      <c r="D31" s="758">
        <v>16969.795562682215</v>
      </c>
      <c r="E31" s="758">
        <v>32511.990361516037</v>
      </c>
      <c r="F31" s="758">
        <v>63621.379763848396</v>
      </c>
      <c r="G31" s="758">
        <v>78341.269478134098</v>
      </c>
      <c r="H31" s="758">
        <v>114775.43904664723</v>
      </c>
      <c r="I31" s="758">
        <v>133649.65860204081</v>
      </c>
    </row>
    <row r="32" spans="1:9" s="154" customFormat="1" ht="21" customHeight="1">
      <c r="A32" s="147" t="s">
        <v>457</v>
      </c>
      <c r="B32" s="758">
        <v>19745.637895265423</v>
      </c>
      <c r="C32" s="758">
        <v>47723.826636887607</v>
      </c>
      <c r="D32" s="758">
        <v>76897.489166180749</v>
      </c>
      <c r="E32" s="758">
        <v>93947.108593294455</v>
      </c>
      <c r="F32" s="758">
        <v>115048.87754518952</v>
      </c>
      <c r="G32" s="758">
        <v>109497.85085860058</v>
      </c>
      <c r="H32" s="758">
        <v>164575.72122594752</v>
      </c>
      <c r="I32" s="758">
        <v>187778.31436297373</v>
      </c>
    </row>
    <row r="33" spans="1:9" s="154" customFormat="1" ht="21" customHeight="1">
      <c r="A33" s="147" t="s">
        <v>458</v>
      </c>
      <c r="B33" s="758">
        <v>52588.808055954083</v>
      </c>
      <c r="C33" s="758">
        <v>93249.517402017285</v>
      </c>
      <c r="D33" s="758">
        <v>83214.49957725947</v>
      </c>
      <c r="E33" s="758">
        <v>124807.64119533528</v>
      </c>
      <c r="F33" s="758">
        <v>136902.48899416911</v>
      </c>
      <c r="G33" s="758">
        <v>117326.47798542275</v>
      </c>
      <c r="H33" s="758">
        <v>67584.43916618076</v>
      </c>
      <c r="I33" s="758">
        <v>59947.368170553927</v>
      </c>
    </row>
    <row r="34" spans="1:9" s="154" customFormat="1" ht="21" customHeight="1">
      <c r="A34" s="147" t="s">
        <v>459</v>
      </c>
      <c r="B34" s="758">
        <v>1039.285418938307</v>
      </c>
      <c r="C34" s="758">
        <v>565.73267435158493</v>
      </c>
      <c r="D34" s="758">
        <v>581.70989941690971</v>
      </c>
      <c r="E34" s="758">
        <v>1163.8753192419824</v>
      </c>
      <c r="F34" s="758">
        <v>122103.18921720117</v>
      </c>
      <c r="G34" s="758">
        <v>251669.10536005831</v>
      </c>
      <c r="H34" s="758">
        <v>220232.27989212828</v>
      </c>
      <c r="I34" s="758">
        <v>169488.27052332359</v>
      </c>
    </row>
    <row r="35" spans="1:9" s="154" customFormat="1" ht="21" customHeight="1">
      <c r="A35" s="147" t="s">
        <v>460</v>
      </c>
      <c r="B35" s="758">
        <v>0</v>
      </c>
      <c r="C35" s="758">
        <v>0</v>
      </c>
      <c r="D35" s="758">
        <v>40071.229106414001</v>
      </c>
      <c r="E35" s="758">
        <v>125328.36952332361</v>
      </c>
      <c r="F35" s="758">
        <v>124726.73470991255</v>
      </c>
      <c r="G35" s="758">
        <v>132941.38940962098</v>
      </c>
      <c r="H35" s="758">
        <v>193240.83921574344</v>
      </c>
      <c r="I35" s="758">
        <v>188649.39409183673</v>
      </c>
    </row>
    <row r="36" spans="1:9" s="154" customFormat="1" ht="21" customHeight="1">
      <c r="A36" s="147" t="s">
        <v>461</v>
      </c>
      <c r="B36" s="758">
        <v>623.03318794835013</v>
      </c>
      <c r="C36" s="758">
        <v>2354.5363674351588</v>
      </c>
      <c r="D36" s="758">
        <v>5610.7214956268226</v>
      </c>
      <c r="E36" s="758">
        <v>11801.734734693879</v>
      </c>
      <c r="F36" s="758">
        <v>21907.461218658893</v>
      </c>
      <c r="G36" s="758">
        <v>23885.94629883382</v>
      </c>
      <c r="H36" s="758">
        <v>31644.220444606413</v>
      </c>
      <c r="I36" s="758">
        <v>33426.317387755102</v>
      </c>
    </row>
    <row r="37" spans="1:9" s="154" customFormat="1" ht="21" customHeight="1">
      <c r="A37" s="146" t="s">
        <v>462</v>
      </c>
      <c r="B37" s="758">
        <v>0</v>
      </c>
      <c r="C37" s="758">
        <v>3.4149855907780979E-4</v>
      </c>
      <c r="D37" s="758">
        <v>1.5160349854227408E-4</v>
      </c>
      <c r="E37" s="758">
        <v>6.4419825072886308E-2</v>
      </c>
      <c r="F37" s="758">
        <v>0</v>
      </c>
      <c r="G37" s="758">
        <v>0.14575072886297377</v>
      </c>
      <c r="H37" s="758">
        <v>0.29283090379008747</v>
      </c>
      <c r="I37" s="758">
        <v>0.29283090379008747</v>
      </c>
    </row>
    <row r="38" spans="1:9" s="154" customFormat="1" ht="21" customHeight="1">
      <c r="A38" s="146" t="s">
        <v>463</v>
      </c>
      <c r="B38" s="758">
        <v>4609.0677388809181</v>
      </c>
      <c r="C38" s="758">
        <v>4158.733652737752</v>
      </c>
      <c r="D38" s="758">
        <v>38318.309551020408</v>
      </c>
      <c r="E38" s="758">
        <v>55871.538568513119</v>
      </c>
      <c r="F38" s="758">
        <v>58225.497110787175</v>
      </c>
      <c r="G38" s="758">
        <v>68477.25187317784</v>
      </c>
      <c r="H38" s="758">
        <v>82964.799018950434</v>
      </c>
      <c r="I38" s="758">
        <v>65699.704902332363</v>
      </c>
    </row>
    <row r="39" spans="1:9" s="154" customFormat="1" ht="21" customHeight="1">
      <c r="A39" s="146" t="s">
        <v>464</v>
      </c>
      <c r="B39" s="758">
        <v>985.20216068866569</v>
      </c>
      <c r="C39" s="758">
        <v>1620.2840360230548</v>
      </c>
      <c r="D39" s="758">
        <v>3211.5991574344021</v>
      </c>
      <c r="E39" s="758">
        <v>5491.183604956268</v>
      </c>
      <c r="F39" s="758">
        <v>14564.966206997085</v>
      </c>
      <c r="G39" s="758">
        <v>15827.741618075801</v>
      </c>
      <c r="H39" s="758">
        <v>13571.827481049562</v>
      </c>
      <c r="I39" s="758">
        <v>14106.924572886297</v>
      </c>
    </row>
    <row r="40" spans="1:9" s="154" customFormat="1" ht="21" customHeight="1">
      <c r="A40" s="146" t="s">
        <v>129</v>
      </c>
      <c r="B40" s="758">
        <v>266.54887948350068</v>
      </c>
      <c r="C40" s="758">
        <v>740.21476801152744</v>
      </c>
      <c r="D40" s="758">
        <v>1607.1434446064141</v>
      </c>
      <c r="E40" s="758">
        <v>3293.5271370262394</v>
      </c>
      <c r="F40" s="758">
        <v>4248.706750728863</v>
      </c>
      <c r="G40" s="758">
        <v>4762.7251195335275</v>
      </c>
      <c r="H40" s="758">
        <v>7627.2902623906712</v>
      </c>
      <c r="I40" s="758">
        <v>7595.7791924198245</v>
      </c>
    </row>
    <row r="41" spans="1:9" s="154" customFormat="1" ht="21" customHeight="1">
      <c r="A41" s="146" t="s">
        <v>135</v>
      </c>
      <c r="B41" s="758">
        <v>0</v>
      </c>
      <c r="C41" s="758">
        <v>0</v>
      </c>
      <c r="D41" s="758">
        <v>0</v>
      </c>
      <c r="E41" s="758">
        <v>0</v>
      </c>
      <c r="F41" s="758">
        <v>0</v>
      </c>
      <c r="G41" s="758">
        <v>0</v>
      </c>
      <c r="H41" s="758">
        <v>0</v>
      </c>
      <c r="I41" s="758">
        <v>0</v>
      </c>
    </row>
    <row r="42" spans="1:9" s="154" customFormat="1" ht="21" customHeight="1">
      <c r="A42" s="146" t="s">
        <v>465</v>
      </c>
      <c r="B42" s="758">
        <v>2010.6666700143473</v>
      </c>
      <c r="C42" s="758">
        <v>2012.8888933717581</v>
      </c>
      <c r="D42" s="758">
        <v>5982.4580495626824</v>
      </c>
      <c r="E42" s="758">
        <v>9009.0605772594754</v>
      </c>
      <c r="F42" s="758">
        <v>12113.644733236151</v>
      </c>
      <c r="G42" s="758">
        <v>12262.460126822156</v>
      </c>
      <c r="H42" s="758">
        <v>10541.895258017492</v>
      </c>
      <c r="I42" s="758">
        <v>10669.691011661807</v>
      </c>
    </row>
    <row r="43" spans="1:9" s="155" customFormat="1" ht="43.5" customHeight="1" thickBot="1">
      <c r="A43" s="148" t="s">
        <v>110</v>
      </c>
      <c r="B43" s="759">
        <v>0</v>
      </c>
      <c r="C43" s="759">
        <v>0</v>
      </c>
      <c r="D43" s="759">
        <v>0</v>
      </c>
      <c r="E43" s="759">
        <v>0</v>
      </c>
      <c r="F43" s="759">
        <v>0</v>
      </c>
      <c r="G43" s="759">
        <v>0</v>
      </c>
      <c r="H43" s="759">
        <v>0</v>
      </c>
      <c r="I43" s="759">
        <v>0</v>
      </c>
    </row>
    <row r="44" spans="1:9" ht="24" customHeight="1" thickTop="1" thickBot="1">
      <c r="A44" s="63" t="s">
        <v>466</v>
      </c>
      <c r="B44" s="757">
        <v>5883.9140918220937</v>
      </c>
      <c r="C44" s="757">
        <v>12124.319609510087</v>
      </c>
      <c r="D44" s="757">
        <v>19778.849784256563</v>
      </c>
      <c r="E44" s="757">
        <v>36108.097208454805</v>
      </c>
      <c r="F44" s="757">
        <v>50023.415765306119</v>
      </c>
      <c r="G44" s="757">
        <v>62873.301708454819</v>
      </c>
      <c r="H44" s="757">
        <v>103269.30805976676</v>
      </c>
      <c r="I44" s="757">
        <v>111093.18103935861</v>
      </c>
    </row>
    <row r="45" spans="1:9" s="154" customFormat="1" ht="21" customHeight="1" thickTop="1">
      <c r="A45" s="146" t="s">
        <v>150</v>
      </c>
      <c r="B45" s="758">
        <v>5529.9856527977045</v>
      </c>
      <c r="C45" s="758">
        <v>6772.3342939481272</v>
      </c>
      <c r="D45" s="758">
        <v>14577.25947521866</v>
      </c>
      <c r="E45" s="758">
        <v>17835.276967930029</v>
      </c>
      <c r="F45" s="758">
        <v>17835.276967930029</v>
      </c>
      <c r="G45" s="758">
        <v>31683.673469387755</v>
      </c>
      <c r="H45" s="758">
        <v>63367.34693877551</v>
      </c>
      <c r="I45" s="758">
        <v>63367.34693877551</v>
      </c>
    </row>
    <row r="46" spans="1:9" s="154" customFormat="1" ht="21" customHeight="1">
      <c r="A46" s="146" t="s">
        <v>154</v>
      </c>
      <c r="B46" s="758">
        <v>495.85173314203735</v>
      </c>
      <c r="C46" s="758">
        <v>4486.9835475504324</v>
      </c>
      <c r="D46" s="758">
        <v>1478.0853965014578</v>
      </c>
      <c r="E46" s="758">
        <v>12411.017381924197</v>
      </c>
      <c r="F46" s="758">
        <v>19313.349743440231</v>
      </c>
      <c r="G46" s="758">
        <v>15676.323504373177</v>
      </c>
      <c r="H46" s="758">
        <v>14597.606303206996</v>
      </c>
      <c r="I46" s="758">
        <v>14597.606303206996</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191.15330129124823</v>
      </c>
      <c r="C48" s="758">
        <v>0.39729106628242072</v>
      </c>
      <c r="D48" s="758">
        <v>102.4945</v>
      </c>
      <c r="E48" s="758">
        <v>465.50004081632648</v>
      </c>
      <c r="F48" s="758">
        <v>5861.802858600583</v>
      </c>
      <c r="G48" s="758">
        <v>12874.78905393586</v>
      </c>
      <c r="H48" s="758">
        <v>12874.78905393586</v>
      </c>
      <c r="I48" s="758">
        <v>24558.580871720118</v>
      </c>
    </row>
    <row r="49" spans="1:9" s="154" customFormat="1" ht="21" customHeight="1">
      <c r="A49" s="146" t="s">
        <v>166</v>
      </c>
      <c r="B49" s="758">
        <v>-333.07659540889529</v>
      </c>
      <c r="C49" s="758">
        <v>864.60447694524498</v>
      </c>
      <c r="D49" s="758">
        <v>3621.0104125364433</v>
      </c>
      <c r="E49" s="758">
        <v>5396.3028177842561</v>
      </c>
      <c r="F49" s="758">
        <v>7012.9861953352765</v>
      </c>
      <c r="G49" s="758">
        <v>2638.5156807580174</v>
      </c>
      <c r="H49" s="758">
        <v>12429.565763848397</v>
      </c>
      <c r="I49" s="758">
        <v>8569.6469256559758</v>
      </c>
    </row>
    <row r="50" spans="1:9" s="154" customFormat="1" ht="21" customHeight="1">
      <c r="A50" s="147" t="s">
        <v>468</v>
      </c>
      <c r="B50" s="758">
        <v>-333.69108321377331</v>
      </c>
      <c r="C50" s="758">
        <v>-142.93408645533142</v>
      </c>
      <c r="D50" s="758">
        <v>0</v>
      </c>
      <c r="E50" s="758">
        <v>0</v>
      </c>
      <c r="F50" s="758">
        <v>0</v>
      </c>
      <c r="G50" s="758">
        <v>0</v>
      </c>
      <c r="H50" s="758">
        <v>0</v>
      </c>
      <c r="I50" s="758">
        <v>745.77394606413986</v>
      </c>
    </row>
    <row r="51" spans="1:9" s="155" customFormat="1" ht="40.5" customHeight="1" thickBot="1">
      <c r="A51" s="149" t="s">
        <v>469</v>
      </c>
      <c r="B51" s="759">
        <v>0.61448780487804866</v>
      </c>
      <c r="C51" s="759">
        <v>1007.5385634005763</v>
      </c>
      <c r="D51" s="759">
        <v>3621.0104125364433</v>
      </c>
      <c r="E51" s="759">
        <v>5396.3028177842561</v>
      </c>
      <c r="F51" s="759">
        <v>7012.9861953352765</v>
      </c>
      <c r="G51" s="759">
        <v>2638.5156807580174</v>
      </c>
      <c r="H51" s="759">
        <v>12429.565763848397</v>
      </c>
      <c r="I51" s="759">
        <v>7823.8729795918371</v>
      </c>
    </row>
    <row r="52" spans="1:9" ht="24" customHeight="1" thickTop="1" thickBot="1">
      <c r="A52" s="63" t="s">
        <v>470</v>
      </c>
      <c r="B52" s="757">
        <v>87752.164098995694</v>
      </c>
      <c r="C52" s="757">
        <v>164550.05438184441</v>
      </c>
      <c r="D52" s="757">
        <v>292243.80494606413</v>
      </c>
      <c r="E52" s="757">
        <v>499334.1912434402</v>
      </c>
      <c r="F52" s="757">
        <v>723486.36201603501</v>
      </c>
      <c r="G52" s="757">
        <v>877865.66558746353</v>
      </c>
      <c r="H52" s="757">
        <v>1010028.3519023324</v>
      </c>
      <c r="I52" s="757">
        <v>982104.89668804652</v>
      </c>
    </row>
    <row r="53" spans="1:9" s="154" customFormat="1" ht="24" customHeight="1" thickTop="1">
      <c r="A53" s="150" t="s">
        <v>471</v>
      </c>
      <c r="B53" s="758">
        <v>27.483830703012913</v>
      </c>
      <c r="C53" s="758">
        <v>173.36986455331413</v>
      </c>
      <c r="D53" s="758">
        <v>28.439067055393586</v>
      </c>
      <c r="E53" s="758">
        <v>541.51469825072888</v>
      </c>
      <c r="F53" s="758">
        <v>2909.3209970845478</v>
      </c>
      <c r="G53" s="758">
        <v>2834.4122623906705</v>
      </c>
      <c r="H53" s="758">
        <v>27549.634236151607</v>
      </c>
      <c r="I53" s="758">
        <v>26236.855313411077</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27.483830703012913</v>
      </c>
      <c r="C55" s="759">
        <v>173.36986455331413</v>
      </c>
      <c r="D55" s="759">
        <v>28.439067055393586</v>
      </c>
      <c r="E55" s="759">
        <v>541.51469825072888</v>
      </c>
      <c r="F55" s="759">
        <v>2620.5612201166182</v>
      </c>
      <c r="G55" s="759">
        <v>2545.6524854227409</v>
      </c>
      <c r="H55" s="759">
        <v>26402.930137026244</v>
      </c>
      <c r="I55" s="759">
        <v>25042.251628279879</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0</v>
      </c>
      <c r="D57" s="759">
        <v>0</v>
      </c>
      <c r="E57" s="759">
        <v>0</v>
      </c>
      <c r="F57" s="759">
        <v>0</v>
      </c>
      <c r="G57" s="759">
        <v>0</v>
      </c>
      <c r="H57" s="759">
        <v>86.643583090378996</v>
      </c>
      <c r="I57" s="759">
        <v>134.54316909620991</v>
      </c>
    </row>
    <row r="58" spans="1:9" s="155" customFormat="1" ht="21" customHeight="1">
      <c r="A58" s="149" t="s">
        <v>476</v>
      </c>
      <c r="B58" s="759">
        <v>0</v>
      </c>
      <c r="C58" s="759">
        <v>0</v>
      </c>
      <c r="D58" s="759">
        <v>0</v>
      </c>
      <c r="E58" s="759">
        <v>0</v>
      </c>
      <c r="F58" s="759">
        <v>288.75977696793007</v>
      </c>
      <c r="G58" s="759">
        <v>288.75977696793007</v>
      </c>
      <c r="H58" s="759">
        <v>1060.0605160349853</v>
      </c>
      <c r="I58" s="759">
        <v>1060.0605160349853</v>
      </c>
    </row>
    <row r="59" spans="1:9" s="155" customFormat="1" ht="61.5" customHeight="1" thickBot="1">
      <c r="A59" s="148" t="s">
        <v>477</v>
      </c>
      <c r="B59" s="759">
        <v>44994.262025824959</v>
      </c>
      <c r="C59" s="759">
        <v>74099.343855907777</v>
      </c>
      <c r="D59" s="759">
        <v>142353.38588629736</v>
      </c>
      <c r="E59" s="759">
        <v>302835.32250874635</v>
      </c>
      <c r="F59" s="759">
        <v>828655.08111953351</v>
      </c>
      <c r="G59" s="759">
        <v>936465.96261370252</v>
      </c>
      <c r="H59" s="759">
        <v>1657186.0401705541</v>
      </c>
      <c r="I59" s="759">
        <v>1756169.2856370262</v>
      </c>
    </row>
    <row r="60" spans="1:9" ht="31.5" customHeight="1" thickTop="1" thickBot="1">
      <c r="A60" s="151" t="s">
        <v>478</v>
      </c>
      <c r="B60" s="757"/>
      <c r="C60" s="757"/>
      <c r="D60" s="757"/>
      <c r="E60" s="757"/>
      <c r="F60" s="757"/>
      <c r="G60" s="757"/>
      <c r="H60" s="757"/>
      <c r="I60" s="757"/>
    </row>
    <row r="61" spans="1:9" ht="30" customHeight="1" thickTop="1">
      <c r="A61" s="71" t="s">
        <v>479</v>
      </c>
      <c r="B61" s="760">
        <v>8195.0465078909601</v>
      </c>
      <c r="C61" s="760">
        <v>13468.946547550433</v>
      </c>
      <c r="D61" s="760">
        <v>24932.310930029151</v>
      </c>
      <c r="E61" s="760">
        <v>49678.677693877551</v>
      </c>
      <c r="F61" s="760">
        <v>71535.781365889212</v>
      </c>
      <c r="G61" s="760">
        <v>18645.698740524782</v>
      </c>
      <c r="H61" s="760">
        <v>107428.27271574344</v>
      </c>
      <c r="I61" s="760">
        <v>11208.350568513119</v>
      </c>
    </row>
    <row r="62" spans="1:9" ht="21" customHeight="1">
      <c r="A62" s="68" t="s">
        <v>480</v>
      </c>
      <c r="B62" s="760">
        <v>-4100.0850172166429</v>
      </c>
      <c r="C62" s="760">
        <v>-4507.8905302593666</v>
      </c>
      <c r="D62" s="760">
        <v>-5846.6807099125363</v>
      </c>
      <c r="E62" s="760">
        <v>-14061.326483965015</v>
      </c>
      <c r="F62" s="760">
        <v>-21584.80491836735</v>
      </c>
      <c r="G62" s="760">
        <v>-4297.7995714285707</v>
      </c>
      <c r="H62" s="760">
        <v>-31721.036887755105</v>
      </c>
      <c r="I62" s="760">
        <v>-4168.1878396501461</v>
      </c>
    </row>
    <row r="63" spans="1:9" ht="21.75" customHeight="1">
      <c r="A63" s="66" t="s">
        <v>481</v>
      </c>
      <c r="B63" s="760">
        <v>4094.9614906743186</v>
      </c>
      <c r="C63" s="760">
        <v>8961.0560172910664</v>
      </c>
      <c r="D63" s="760">
        <v>19085.630220116618</v>
      </c>
      <c r="E63" s="760">
        <v>35617.351209912536</v>
      </c>
      <c r="F63" s="760">
        <v>49950.976447521862</v>
      </c>
      <c r="G63" s="760">
        <v>14347.89916909621</v>
      </c>
      <c r="H63" s="760">
        <v>75707.235827988334</v>
      </c>
      <c r="I63" s="760">
        <v>7040.1627288629743</v>
      </c>
    </row>
    <row r="64" spans="1:9">
      <c r="A64" s="71" t="s">
        <v>482</v>
      </c>
      <c r="B64" s="760">
        <v>1818.7216441893829</v>
      </c>
      <c r="C64" s="760">
        <v>4065.4739034582135</v>
      </c>
      <c r="D64" s="760">
        <v>6825.6196078717194</v>
      </c>
      <c r="E64" s="760">
        <v>14779.627591836736</v>
      </c>
      <c r="F64" s="760">
        <v>12120.988081632653</v>
      </c>
      <c r="G64" s="760">
        <v>5302.753666180758</v>
      </c>
      <c r="H64" s="760">
        <v>16254.8970787172</v>
      </c>
      <c r="I64" s="760">
        <v>11180.045501457726</v>
      </c>
    </row>
    <row r="65" spans="1:9">
      <c r="A65" s="68" t="s">
        <v>483</v>
      </c>
      <c r="B65" s="760">
        <v>-272.84953658536585</v>
      </c>
      <c r="C65" s="760">
        <v>-651.02174207492783</v>
      </c>
      <c r="D65" s="760">
        <v>-765.18974927113709</v>
      </c>
      <c r="E65" s="760">
        <v>-1546.4335714285717</v>
      </c>
      <c r="F65" s="760">
        <v>-2522.5430830903792</v>
      </c>
      <c r="G65" s="760">
        <v>-505.68905102040816</v>
      </c>
      <c r="H65" s="760">
        <v>-4236.5864358600584</v>
      </c>
      <c r="I65" s="760">
        <v>-652.61589358600577</v>
      </c>
    </row>
    <row r="66" spans="1:9">
      <c r="A66" s="72" t="s">
        <v>484</v>
      </c>
      <c r="B66" s="760">
        <v>5640.8335982783365</v>
      </c>
      <c r="C66" s="760">
        <v>12375.508178674352</v>
      </c>
      <c r="D66" s="760">
        <v>25146.060078717201</v>
      </c>
      <c r="E66" s="760">
        <v>48850.545230320698</v>
      </c>
      <c r="F66" s="760">
        <v>59549.421446064138</v>
      </c>
      <c r="G66" s="760">
        <v>19144.963784256561</v>
      </c>
      <c r="H66" s="760">
        <v>87725.546470845482</v>
      </c>
      <c r="I66" s="760">
        <v>17567.592336734695</v>
      </c>
    </row>
    <row r="67" spans="1:9">
      <c r="A67" s="71" t="s">
        <v>485</v>
      </c>
      <c r="B67" s="760">
        <v>2601.3878393113341</v>
      </c>
      <c r="C67" s="760">
        <v>4139.0234985590778</v>
      </c>
      <c r="D67" s="760">
        <v>8633.9939402332366</v>
      </c>
      <c r="E67" s="760">
        <v>15210.848415451896</v>
      </c>
      <c r="F67" s="760">
        <v>25844.135333819238</v>
      </c>
      <c r="G67" s="760">
        <v>8336.5552478134105</v>
      </c>
      <c r="H67" s="760">
        <v>52057.088852769673</v>
      </c>
      <c r="I67" s="760">
        <v>5680.1553134110791</v>
      </c>
    </row>
    <row r="68" spans="1:9">
      <c r="A68" s="71" t="s">
        <v>486</v>
      </c>
      <c r="B68" s="760">
        <v>-2732.7449698708751</v>
      </c>
      <c r="C68" s="760">
        <v>-4996.6151296829967</v>
      </c>
      <c r="D68" s="760">
        <v>-10245.895396501457</v>
      </c>
      <c r="E68" s="760">
        <v>-23715.874731778422</v>
      </c>
      <c r="F68" s="760">
        <v>-34787.453594752187</v>
      </c>
      <c r="G68" s="760">
        <v>-14151.848940233236</v>
      </c>
      <c r="H68" s="760">
        <v>-74433.427271137014</v>
      </c>
      <c r="I68" s="760">
        <v>-5996.0110830903795</v>
      </c>
    </row>
    <row r="69" spans="1:9">
      <c r="A69" s="66" t="s">
        <v>487</v>
      </c>
      <c r="B69" s="760">
        <v>5509.476467718795</v>
      </c>
      <c r="C69" s="760">
        <v>11517.916547550432</v>
      </c>
      <c r="D69" s="760">
        <v>23534.15862244898</v>
      </c>
      <c r="E69" s="760">
        <v>40345.518913994172</v>
      </c>
      <c r="F69" s="760">
        <v>50606.1031851312</v>
      </c>
      <c r="G69" s="760">
        <v>13329.670091836735</v>
      </c>
      <c r="H69" s="760">
        <v>65349.208052478134</v>
      </c>
      <c r="I69" s="760">
        <v>17251.736567055392</v>
      </c>
    </row>
    <row r="70" spans="1:9">
      <c r="A70" s="68" t="s">
        <v>488</v>
      </c>
      <c r="B70" s="760">
        <v>-5635.1328034433282</v>
      </c>
      <c r="C70" s="760">
        <v>-10420.852373198846</v>
      </c>
      <c r="D70" s="760">
        <v>-19890.431772594755</v>
      </c>
      <c r="E70" s="760">
        <v>-34918.86073323615</v>
      </c>
      <c r="F70" s="760">
        <v>-48532.67574927114</v>
      </c>
      <c r="G70" s="760">
        <v>-8276.3642930029146</v>
      </c>
      <c r="H70" s="760">
        <v>-52064.031160349856</v>
      </c>
      <c r="I70" s="760">
        <v>-8774.8917638483963</v>
      </c>
    </row>
    <row r="71" spans="1:9">
      <c r="A71" s="72" t="s">
        <v>489</v>
      </c>
      <c r="B71" s="760">
        <v>-125.65633572453372</v>
      </c>
      <c r="C71" s="760">
        <v>1097.0641743515851</v>
      </c>
      <c r="D71" s="760">
        <v>3643.726849854228</v>
      </c>
      <c r="E71" s="760">
        <v>5426.6581807580169</v>
      </c>
      <c r="F71" s="760">
        <v>2073.4274358600587</v>
      </c>
      <c r="G71" s="760">
        <v>5053.3057988338187</v>
      </c>
      <c r="H71" s="760">
        <v>13285.17689212828</v>
      </c>
      <c r="I71" s="760">
        <v>8476.8448032069973</v>
      </c>
    </row>
    <row r="72" spans="1:9">
      <c r="A72" s="72" t="s">
        <v>490</v>
      </c>
      <c r="B72" s="760">
        <v>120.18814347202296</v>
      </c>
      <c r="C72" s="760">
        <v>-228.41775792507204</v>
      </c>
      <c r="D72" s="760">
        <v>-510.87924198250732</v>
      </c>
      <c r="E72" s="760">
        <v>6.7003104956268213</v>
      </c>
      <c r="F72" s="760">
        <v>24.518087463556849</v>
      </c>
      <c r="G72" s="760">
        <v>3.2039358600583087E-2</v>
      </c>
      <c r="H72" s="760">
        <v>0.44106268221574346</v>
      </c>
      <c r="I72" s="760">
        <v>2.8176384839650143E-2</v>
      </c>
    </row>
    <row r="73" spans="1:9">
      <c r="A73" s="73" t="s">
        <v>491</v>
      </c>
      <c r="B73" s="760">
        <v>0</v>
      </c>
      <c r="C73" s="760">
        <v>-231.46969740634006</v>
      </c>
      <c r="D73" s="760">
        <v>-535.95184839650142</v>
      </c>
      <c r="E73" s="760">
        <v>0</v>
      </c>
      <c r="F73" s="760">
        <v>0</v>
      </c>
      <c r="G73" s="760">
        <v>0</v>
      </c>
      <c r="H73" s="760">
        <v>0</v>
      </c>
      <c r="I73" s="760">
        <v>0</v>
      </c>
    </row>
    <row r="74" spans="1:9">
      <c r="A74" s="73" t="s">
        <v>492</v>
      </c>
      <c r="B74" s="760">
        <v>120.18814347202296</v>
      </c>
      <c r="C74" s="760">
        <v>3.0519394812680116</v>
      </c>
      <c r="D74" s="760">
        <v>25.072606413994166</v>
      </c>
      <c r="E74" s="760">
        <v>6.7003104956268213</v>
      </c>
      <c r="F74" s="760">
        <v>24.518087463556849</v>
      </c>
      <c r="G74" s="760">
        <v>3.2039358600583087E-2</v>
      </c>
      <c r="H74" s="760">
        <v>0.44106268221574346</v>
      </c>
      <c r="I74" s="760">
        <v>2.8176384839650143E-2</v>
      </c>
    </row>
    <row r="75" spans="1:9">
      <c r="A75" s="66" t="s">
        <v>493</v>
      </c>
      <c r="B75" s="760">
        <v>-105.09060545193688</v>
      </c>
      <c r="C75" s="760">
        <v>226.56516570605186</v>
      </c>
      <c r="D75" s="760">
        <v>536.11912244897962</v>
      </c>
      <c r="E75" s="760">
        <v>-6.280320699708454E-2</v>
      </c>
      <c r="F75" s="760">
        <v>-4.1540816326530609E-2</v>
      </c>
      <c r="G75" s="760">
        <v>0</v>
      </c>
      <c r="H75" s="760">
        <v>0</v>
      </c>
      <c r="I75" s="760">
        <v>0</v>
      </c>
    </row>
    <row r="76" spans="1:9">
      <c r="A76" s="66" t="s">
        <v>494</v>
      </c>
      <c r="B76" s="760">
        <v>0</v>
      </c>
      <c r="C76" s="760">
        <v>229.58130691642651</v>
      </c>
      <c r="D76" s="760">
        <v>541.82616326530615</v>
      </c>
      <c r="E76" s="760">
        <v>0</v>
      </c>
      <c r="F76" s="760">
        <v>0</v>
      </c>
      <c r="G76" s="760">
        <v>0</v>
      </c>
      <c r="H76" s="760">
        <v>0</v>
      </c>
      <c r="I76" s="760">
        <v>0</v>
      </c>
    </row>
    <row r="77" spans="1:9">
      <c r="A77" s="68" t="s">
        <v>495</v>
      </c>
      <c r="B77" s="760">
        <v>-105.09060545193688</v>
      </c>
      <c r="C77" s="760">
        <v>-3.0161412103746401</v>
      </c>
      <c r="D77" s="760">
        <v>-5.7070408163265309</v>
      </c>
      <c r="E77" s="760">
        <v>-6.280320699708454E-2</v>
      </c>
      <c r="F77" s="760">
        <v>-4.1540816326530609E-2</v>
      </c>
      <c r="G77" s="760">
        <v>0</v>
      </c>
      <c r="H77" s="760">
        <v>0</v>
      </c>
      <c r="I77" s="760">
        <v>0</v>
      </c>
    </row>
    <row r="78" spans="1:9">
      <c r="A78" s="66" t="s">
        <v>496</v>
      </c>
      <c r="B78" s="760">
        <v>-110.55879770444761</v>
      </c>
      <c r="C78" s="760">
        <v>1095.2115821325647</v>
      </c>
      <c r="D78" s="760">
        <v>3668.9667303206998</v>
      </c>
      <c r="E78" s="760">
        <v>5433.2956880466472</v>
      </c>
      <c r="F78" s="760">
        <v>2097.9039825072887</v>
      </c>
      <c r="G78" s="760">
        <v>5053.3378381924203</v>
      </c>
      <c r="H78" s="760">
        <v>13285.617954810497</v>
      </c>
      <c r="I78" s="760">
        <v>8476.8729795918371</v>
      </c>
    </row>
    <row r="79" spans="1:9">
      <c r="A79" s="74" t="s">
        <v>497</v>
      </c>
      <c r="B79" s="760">
        <v>142.46645480631275</v>
      </c>
      <c r="C79" s="760">
        <v>0</v>
      </c>
      <c r="D79" s="760">
        <v>0</v>
      </c>
      <c r="E79" s="760">
        <v>164.6364664723032</v>
      </c>
      <c r="F79" s="760">
        <v>5570.0609489795916</v>
      </c>
      <c r="G79" s="760">
        <v>0</v>
      </c>
      <c r="H79" s="760">
        <v>0</v>
      </c>
      <c r="I79" s="760">
        <v>0</v>
      </c>
    </row>
    <row r="80" spans="1:9">
      <c r="A80" s="72" t="s">
        <v>498</v>
      </c>
      <c r="B80" s="760">
        <v>31.907657101865134</v>
      </c>
      <c r="C80" s="760">
        <v>1095.2115821325647</v>
      </c>
      <c r="D80" s="760">
        <v>3668.9667303206998</v>
      </c>
      <c r="E80" s="760">
        <v>5597.9321545189505</v>
      </c>
      <c r="F80" s="760">
        <v>7667.9649314868802</v>
      </c>
      <c r="G80" s="760">
        <v>5053.3378381924203</v>
      </c>
      <c r="H80" s="760">
        <v>13285.617954810497</v>
      </c>
      <c r="I80" s="760">
        <v>8476.8729795918371</v>
      </c>
    </row>
    <row r="81" spans="1:9">
      <c r="A81" s="71" t="s">
        <v>499</v>
      </c>
      <c r="B81" s="760">
        <v>-31.293169296987088</v>
      </c>
      <c r="C81" s="760">
        <v>-87.673014409221892</v>
      </c>
      <c r="D81" s="760">
        <v>-47.956317784256562</v>
      </c>
      <c r="E81" s="760">
        <v>-76.159803206997083</v>
      </c>
      <c r="F81" s="760">
        <v>-43.579756559766764</v>
      </c>
      <c r="G81" s="760">
        <v>-21.822157434402332</v>
      </c>
      <c r="H81" s="760">
        <v>-35.536447521865888</v>
      </c>
      <c r="I81" s="760">
        <v>0</v>
      </c>
    </row>
    <row r="82" spans="1:9" ht="21" customHeight="1">
      <c r="A82" s="66" t="s">
        <v>500</v>
      </c>
      <c r="B82" s="760">
        <v>0.61448780487804866</v>
      </c>
      <c r="C82" s="760">
        <v>1007.5385677233429</v>
      </c>
      <c r="D82" s="760">
        <v>3621.0104125364433</v>
      </c>
      <c r="E82" s="760">
        <v>5521.7723513119527</v>
      </c>
      <c r="F82" s="760">
        <v>7624.3851749271134</v>
      </c>
      <c r="G82" s="760">
        <v>5031.5156807580179</v>
      </c>
      <c r="H82" s="760">
        <v>13250.081507288629</v>
      </c>
      <c r="I82" s="760">
        <v>8476.8729795918371</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0.61448780487804866</v>
      </c>
      <c r="C84" s="760">
        <v>1007.5385677233429</v>
      </c>
      <c r="D84" s="760">
        <v>3621.0104125364433</v>
      </c>
      <c r="E84" s="760">
        <v>5521.7723513119527</v>
      </c>
      <c r="F84" s="760">
        <v>7624.3851749271134</v>
      </c>
      <c r="G84" s="760">
        <v>5031.5156807580179</v>
      </c>
      <c r="H84" s="760">
        <v>13250.081507288629</v>
      </c>
      <c r="I84" s="760">
        <v>8476.8729795918371</v>
      </c>
    </row>
    <row r="85" spans="1:9" ht="18" customHeight="1" thickBot="1">
      <c r="A85" s="71" t="s">
        <v>503</v>
      </c>
      <c r="B85" s="760">
        <v>0</v>
      </c>
      <c r="C85" s="760">
        <v>0</v>
      </c>
      <c r="D85" s="760">
        <v>0</v>
      </c>
      <c r="E85" s="760">
        <v>-125.4695335276968</v>
      </c>
      <c r="F85" s="760">
        <v>-611.39897959183679</v>
      </c>
      <c r="G85" s="760">
        <v>-2393</v>
      </c>
      <c r="H85" s="760">
        <v>-820.51574344023322</v>
      </c>
      <c r="I85" s="760">
        <v>-653</v>
      </c>
    </row>
    <row r="86" spans="1:9" ht="24" customHeight="1" thickTop="1" thickBot="1">
      <c r="A86" s="63" t="s">
        <v>504</v>
      </c>
      <c r="B86" s="757">
        <v>0.61448780487804866</v>
      </c>
      <c r="C86" s="757">
        <v>1007.5385677233429</v>
      </c>
      <c r="D86" s="757">
        <v>3621.0104125364433</v>
      </c>
      <c r="E86" s="757">
        <v>5396.3028177842561</v>
      </c>
      <c r="F86" s="757">
        <v>7012.9861953352765</v>
      </c>
      <c r="G86" s="757">
        <v>2638.5156807580174</v>
      </c>
      <c r="H86" s="757">
        <v>12429.565763848397</v>
      </c>
      <c r="I86" s="757">
        <v>7823.8729795918371</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D7" sqref="D7"/>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1269</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1285</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39" customHeight="1" thickTop="1" thickBot="1">
      <c r="A6" s="995"/>
      <c r="B6" s="1176" t="s">
        <v>1333</v>
      </c>
      <c r="C6" s="1176"/>
      <c r="D6" s="1176"/>
      <c r="E6" s="1176"/>
      <c r="F6" s="1176"/>
      <c r="G6" s="1176"/>
      <c r="H6" s="1176" t="s">
        <v>1274</v>
      </c>
      <c r="I6" s="1176"/>
    </row>
    <row r="7" spans="1:9" s="60" customFormat="1" ht="40.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444045.60829985654</v>
      </c>
      <c r="C9" s="757">
        <v>486122.41264697403</v>
      </c>
      <c r="D9" s="757">
        <v>591992.75876093295</v>
      </c>
      <c r="E9" s="757">
        <v>715805.21146064135</v>
      </c>
      <c r="F9" s="757">
        <v>834333.20943877555</v>
      </c>
      <c r="G9" s="757">
        <v>831727.50472157449</v>
      </c>
      <c r="H9" s="757">
        <v>908900.28076676396</v>
      </c>
      <c r="I9" s="757">
        <v>948576.43825801741</v>
      </c>
    </row>
    <row r="10" spans="1:9" s="154" customFormat="1" ht="21" customHeight="1" thickTop="1">
      <c r="A10" s="146" t="s">
        <v>9</v>
      </c>
      <c r="B10" s="758">
        <v>91586.432865136318</v>
      </c>
      <c r="C10" s="758">
        <v>75397.015348703164</v>
      </c>
      <c r="D10" s="758">
        <v>101367.04802623908</v>
      </c>
      <c r="E10" s="758">
        <v>94840.936390670555</v>
      </c>
      <c r="F10" s="758">
        <v>70750.662682215741</v>
      </c>
      <c r="G10" s="758">
        <v>66004.394739067051</v>
      </c>
      <c r="H10" s="758">
        <v>71822.134240524785</v>
      </c>
      <c r="I10" s="758">
        <v>69503.308862973761</v>
      </c>
    </row>
    <row r="11" spans="1:9" s="154" customFormat="1" ht="21" customHeight="1">
      <c r="A11" s="146" t="s">
        <v>18</v>
      </c>
      <c r="B11" s="758">
        <v>34929.309483500714</v>
      </c>
      <c r="C11" s="758">
        <v>25589.075145533141</v>
      </c>
      <c r="D11" s="758">
        <v>27517.997310495626</v>
      </c>
      <c r="E11" s="758">
        <v>38960.885989795919</v>
      </c>
      <c r="F11" s="758">
        <v>70470.225167638477</v>
      </c>
      <c r="G11" s="758">
        <v>64022.954412536441</v>
      </c>
      <c r="H11" s="758">
        <v>69988.277782798832</v>
      </c>
      <c r="I11" s="758">
        <v>65502.251172011667</v>
      </c>
    </row>
    <row r="12" spans="1:9" s="154" customFormat="1" ht="21" customHeight="1">
      <c r="A12" s="146" t="s">
        <v>27</v>
      </c>
      <c r="B12" s="758">
        <v>299717.10224677192</v>
      </c>
      <c r="C12" s="758">
        <v>364553.15706340055</v>
      </c>
      <c r="D12" s="758">
        <v>445066.70613411081</v>
      </c>
      <c r="E12" s="758">
        <v>562130.88087755104</v>
      </c>
      <c r="F12" s="758">
        <v>632167.55671865901</v>
      </c>
      <c r="G12" s="758">
        <v>624642.11753498542</v>
      </c>
      <c r="H12" s="758">
        <v>729795.02812973771</v>
      </c>
      <c r="I12" s="758">
        <v>741600.85011953348</v>
      </c>
    </row>
    <row r="13" spans="1:9" s="154" customFormat="1" ht="21" customHeight="1">
      <c r="A13" s="147" t="s">
        <v>442</v>
      </c>
      <c r="B13" s="758">
        <v>296439.15518220945</v>
      </c>
      <c r="C13" s="758">
        <v>364555.67398991354</v>
      </c>
      <c r="D13" s="758">
        <v>448170.44900874636</v>
      </c>
      <c r="E13" s="758">
        <v>567970.1043921283</v>
      </c>
      <c r="F13" s="758">
        <v>637588.71447084565</v>
      </c>
      <c r="G13" s="758">
        <v>630812.84470991255</v>
      </c>
      <c r="H13" s="758">
        <v>735533.36889067059</v>
      </c>
      <c r="I13" s="758">
        <v>746691.9442857143</v>
      </c>
    </row>
    <row r="14" spans="1:9" s="154" customFormat="1" ht="21" customHeight="1">
      <c r="A14" s="147" t="s">
        <v>443</v>
      </c>
      <c r="B14" s="758">
        <v>295227.78944045911</v>
      </c>
      <c r="C14" s="758">
        <v>363303.02049567719</v>
      </c>
      <c r="D14" s="758">
        <v>447032.41328717204</v>
      </c>
      <c r="E14" s="758">
        <v>566920.62723177846</v>
      </c>
      <c r="F14" s="758">
        <v>635850.49290962098</v>
      </c>
      <c r="G14" s="758">
        <v>629084.91062973766</v>
      </c>
      <c r="H14" s="758">
        <v>732094.37701311952</v>
      </c>
      <c r="I14" s="758">
        <v>743186.83418950438</v>
      </c>
    </row>
    <row r="15" spans="1:9" s="154" customFormat="1" ht="21" customHeight="1">
      <c r="A15" s="147" t="s">
        <v>444</v>
      </c>
      <c r="B15" s="758">
        <v>1211.3657417503589</v>
      </c>
      <c r="C15" s="758">
        <v>1252.6534942363112</v>
      </c>
      <c r="D15" s="758">
        <v>1138.0357215743441</v>
      </c>
      <c r="E15" s="758">
        <v>1049.4771603498543</v>
      </c>
      <c r="F15" s="758">
        <v>1738.2215612244897</v>
      </c>
      <c r="G15" s="758">
        <v>1727.934080174927</v>
      </c>
      <c r="H15" s="758">
        <v>3438.9918775510205</v>
      </c>
      <c r="I15" s="758">
        <v>3505.1100962099126</v>
      </c>
    </row>
    <row r="16" spans="1:9" s="154" customFormat="1" ht="21" customHeight="1">
      <c r="A16" s="147" t="s">
        <v>445</v>
      </c>
      <c r="B16" s="758">
        <v>2016.8018536585366</v>
      </c>
      <c r="C16" s="758">
        <v>3142.1579985590784</v>
      </c>
      <c r="D16" s="758">
        <v>2895.510583090379</v>
      </c>
      <c r="E16" s="758">
        <v>3186.8365058309037</v>
      </c>
      <c r="F16" s="758">
        <v>3829.1098513119532</v>
      </c>
      <c r="G16" s="758">
        <v>4531.25956851312</v>
      </c>
      <c r="H16" s="758">
        <v>4378.4499927113702</v>
      </c>
      <c r="I16" s="758">
        <v>6260.5847463556856</v>
      </c>
    </row>
    <row r="17" spans="1:9" s="154" customFormat="1" ht="21" customHeight="1">
      <c r="A17" s="147" t="s">
        <v>446</v>
      </c>
      <c r="B17" s="758">
        <v>1881.8565494978479</v>
      </c>
      <c r="C17" s="758">
        <v>3010.6454870317002</v>
      </c>
      <c r="D17" s="758">
        <v>2718.0752055393586</v>
      </c>
      <c r="E17" s="758">
        <v>3121.8925510204081</v>
      </c>
      <c r="F17" s="758">
        <v>3734.0964475218661</v>
      </c>
      <c r="G17" s="758">
        <v>4463.5541413994169</v>
      </c>
      <c r="H17" s="758">
        <v>4292.0255174927115</v>
      </c>
      <c r="I17" s="758">
        <v>6058.4950553935851</v>
      </c>
    </row>
    <row r="18" spans="1:9" s="154" customFormat="1" ht="21" customHeight="1">
      <c r="A18" s="147" t="s">
        <v>447</v>
      </c>
      <c r="B18" s="758">
        <v>134.94530416068866</v>
      </c>
      <c r="C18" s="758">
        <v>131.51251152737751</v>
      </c>
      <c r="D18" s="758">
        <v>177.43537755102039</v>
      </c>
      <c r="E18" s="758">
        <v>64.943954810495626</v>
      </c>
      <c r="F18" s="758">
        <v>95.013403790087452</v>
      </c>
      <c r="G18" s="758">
        <v>67.705427113702626</v>
      </c>
      <c r="H18" s="758">
        <v>86.424475218658884</v>
      </c>
      <c r="I18" s="758">
        <v>202.08969096209913</v>
      </c>
    </row>
    <row r="19" spans="1:9" s="154" customFormat="1" ht="21" customHeight="1">
      <c r="A19" s="147" t="s">
        <v>448</v>
      </c>
      <c r="B19" s="758">
        <v>593.44117934002873</v>
      </c>
      <c r="C19" s="758">
        <v>1010.215855907781</v>
      </c>
      <c r="D19" s="758">
        <v>2211.3401370262391</v>
      </c>
      <c r="E19" s="758">
        <v>3126.3652040816328</v>
      </c>
      <c r="F19" s="758">
        <v>3833.5300437317787</v>
      </c>
      <c r="G19" s="758">
        <v>4106.870472303207</v>
      </c>
      <c r="H19" s="758">
        <v>5437.64999271137</v>
      </c>
      <c r="I19" s="758">
        <v>5780.143581632653</v>
      </c>
    </row>
    <row r="20" spans="1:9" s="154" customFormat="1" ht="21" customHeight="1">
      <c r="A20" s="147" t="s">
        <v>449</v>
      </c>
      <c r="B20" s="758">
        <v>520.25008177905306</v>
      </c>
      <c r="C20" s="758">
        <v>897.19676945244953</v>
      </c>
      <c r="D20" s="758">
        <v>2078.0733658892127</v>
      </c>
      <c r="E20" s="758">
        <v>2823.4626851311955</v>
      </c>
      <c r="F20" s="758">
        <v>3559.1230728862979</v>
      </c>
      <c r="G20" s="758">
        <v>3748.1681545189504</v>
      </c>
      <c r="H20" s="758">
        <v>5065.6902113702627</v>
      </c>
      <c r="I20" s="758">
        <v>5411.4394752186581</v>
      </c>
    </row>
    <row r="21" spans="1:9" s="154" customFormat="1" ht="21" customHeight="1">
      <c r="A21" s="147" t="s">
        <v>450</v>
      </c>
      <c r="B21" s="758">
        <v>73.191097560975606</v>
      </c>
      <c r="C21" s="758">
        <v>113.0190864553314</v>
      </c>
      <c r="D21" s="758">
        <v>133.26677113702624</v>
      </c>
      <c r="E21" s="758">
        <v>302.9025189504373</v>
      </c>
      <c r="F21" s="758">
        <v>274.40697084548106</v>
      </c>
      <c r="G21" s="758">
        <v>358.70231778425659</v>
      </c>
      <c r="H21" s="758">
        <v>371.95978134110788</v>
      </c>
      <c r="I21" s="758">
        <v>368.70410641399411</v>
      </c>
    </row>
    <row r="22" spans="1:9" s="154" customFormat="1" ht="21" customHeight="1">
      <c r="A22" s="147" t="s">
        <v>40</v>
      </c>
      <c r="B22" s="758">
        <v>5222.4946728837876</v>
      </c>
      <c r="C22" s="758">
        <v>6107.3926541786741</v>
      </c>
      <c r="D22" s="758">
        <v>7354.2124737609329</v>
      </c>
      <c r="E22" s="758">
        <v>8265.6066997084545</v>
      </c>
      <c r="F22" s="758">
        <v>8907.446271137027</v>
      </c>
      <c r="G22" s="758">
        <v>7939.4594927113703</v>
      </c>
      <c r="H22" s="758">
        <v>9617.9879723032082</v>
      </c>
      <c r="I22" s="758">
        <v>8878.8306253644332</v>
      </c>
    </row>
    <row r="23" spans="1:9" s="154" customFormat="1" ht="21" customHeight="1">
      <c r="A23" s="147" t="s">
        <v>451</v>
      </c>
      <c r="B23" s="758">
        <v>-4554.7906413199426</v>
      </c>
      <c r="C23" s="758">
        <v>-10262.283435158502</v>
      </c>
      <c r="D23" s="758">
        <v>-15564.806068513119</v>
      </c>
      <c r="E23" s="758">
        <v>-20418.031924198251</v>
      </c>
      <c r="F23" s="758">
        <v>-21991.243918367345</v>
      </c>
      <c r="G23" s="758">
        <v>-22748.316708454811</v>
      </c>
      <c r="H23" s="758">
        <v>-25172.428718658892</v>
      </c>
      <c r="I23" s="758">
        <v>-26010.65311953353</v>
      </c>
    </row>
    <row r="24" spans="1:9" s="154" customFormat="1" ht="21" customHeight="1">
      <c r="A24" s="146" t="s">
        <v>58</v>
      </c>
      <c r="B24" s="758">
        <v>4236.2991147776183</v>
      </c>
      <c r="C24" s="758">
        <v>4619.4094999999998</v>
      </c>
      <c r="D24" s="758">
        <v>6145.7088411078721</v>
      </c>
      <c r="E24" s="758">
        <v>5851.6492128279888</v>
      </c>
      <c r="F24" s="758">
        <v>6534.2918513119539</v>
      </c>
      <c r="G24" s="758">
        <v>5508.49570116618</v>
      </c>
      <c r="H24" s="758">
        <v>6349.0349329446062</v>
      </c>
      <c r="I24" s="758">
        <v>6317.345126822157</v>
      </c>
    </row>
    <row r="25" spans="1:9" s="154" customFormat="1" ht="21" customHeight="1">
      <c r="A25" s="146" t="s">
        <v>64</v>
      </c>
      <c r="B25" s="758">
        <v>1.0616929698708751E-2</v>
      </c>
      <c r="C25" s="758">
        <v>9.5100864553314124E-3</v>
      </c>
      <c r="D25" s="758">
        <v>7.871720116618075E-3</v>
      </c>
      <c r="E25" s="758">
        <v>6.4139941690962094E-3</v>
      </c>
      <c r="F25" s="758">
        <v>9.969211370262391</v>
      </c>
      <c r="G25" s="758">
        <v>9.7492244897959175</v>
      </c>
      <c r="H25" s="758">
        <v>15.190304664723033</v>
      </c>
      <c r="I25" s="758">
        <v>15.190304664723033</v>
      </c>
    </row>
    <row r="26" spans="1:9" s="154" customFormat="1" ht="21" customHeight="1">
      <c r="A26" s="146" t="s">
        <v>452</v>
      </c>
      <c r="B26" s="758">
        <v>1496.790968436155</v>
      </c>
      <c r="C26" s="758">
        <v>1086.7898299711817</v>
      </c>
      <c r="D26" s="758">
        <v>474.64478571428572</v>
      </c>
      <c r="E26" s="758">
        <v>1613.5909227405248</v>
      </c>
      <c r="F26" s="758">
        <v>41015.884919825075</v>
      </c>
      <c r="G26" s="758">
        <v>58612.922211370264</v>
      </c>
      <c r="H26" s="758">
        <v>18398.367476676383</v>
      </c>
      <c r="I26" s="758">
        <v>53531.1901851312</v>
      </c>
    </row>
    <row r="27" spans="1:9" s="154" customFormat="1" ht="21" customHeight="1">
      <c r="A27" s="146" t="s">
        <v>75</v>
      </c>
      <c r="B27" s="758">
        <v>8638.049942611191</v>
      </c>
      <c r="C27" s="758">
        <v>7860.1536282420757</v>
      </c>
      <c r="D27" s="758">
        <v>7895.0806224489797</v>
      </c>
      <c r="E27" s="758">
        <v>9736.5653148688052</v>
      </c>
      <c r="F27" s="758">
        <v>10336.561680758017</v>
      </c>
      <c r="G27" s="758">
        <v>10264.508065597669</v>
      </c>
      <c r="H27" s="758">
        <v>10293.439189504374</v>
      </c>
      <c r="I27" s="758">
        <v>10056.053622448979</v>
      </c>
    </row>
    <row r="28" spans="1:9" s="155" customFormat="1" ht="43.5" customHeight="1" thickBot="1">
      <c r="A28" s="148" t="s">
        <v>453</v>
      </c>
      <c r="B28" s="759">
        <v>3441.6130616929699</v>
      </c>
      <c r="C28" s="759">
        <v>7016.8026210374637</v>
      </c>
      <c r="D28" s="759">
        <v>3525.56516909621</v>
      </c>
      <c r="E28" s="759">
        <v>2670.6963381924197</v>
      </c>
      <c r="F28" s="759">
        <v>3048.0572069970849</v>
      </c>
      <c r="G28" s="759">
        <v>2662.3628323615162</v>
      </c>
      <c r="H28" s="759">
        <v>2238.8087099125364</v>
      </c>
      <c r="I28" s="759">
        <v>2050.2488644314872</v>
      </c>
    </row>
    <row r="29" spans="1:9" ht="24" customHeight="1" thickTop="1" thickBot="1">
      <c r="A29" s="63" t="s">
        <v>454</v>
      </c>
      <c r="B29" s="757">
        <v>407610.52964705881</v>
      </c>
      <c r="C29" s="757">
        <v>439180.70765129681</v>
      </c>
      <c r="D29" s="757">
        <v>530095.62010641396</v>
      </c>
      <c r="E29" s="757">
        <v>658646.77362244902</v>
      </c>
      <c r="F29" s="757">
        <v>769253.2706880467</v>
      </c>
      <c r="G29" s="757">
        <v>765027.24896792998</v>
      </c>
      <c r="H29" s="757">
        <v>832592.99402332364</v>
      </c>
      <c r="I29" s="757">
        <v>870462.35776676377</v>
      </c>
    </row>
    <row r="30" spans="1:9" s="154" customFormat="1" ht="21" customHeight="1" thickTop="1">
      <c r="A30" s="146" t="s">
        <v>455</v>
      </c>
      <c r="B30" s="758">
        <v>326437.78118077473</v>
      </c>
      <c r="C30" s="758">
        <v>350502.8915331412</v>
      </c>
      <c r="D30" s="758">
        <v>434792.55473323609</v>
      </c>
      <c r="E30" s="758">
        <v>582090.65995335288</v>
      </c>
      <c r="F30" s="758">
        <v>664917.02454081632</v>
      </c>
      <c r="G30" s="758">
        <v>655823.39626239066</v>
      </c>
      <c r="H30" s="758">
        <v>732369.28865160351</v>
      </c>
      <c r="I30" s="758">
        <v>765864.19149999996</v>
      </c>
    </row>
    <row r="31" spans="1:9" s="154" customFormat="1" ht="21" customHeight="1">
      <c r="A31" s="147" t="s">
        <v>456</v>
      </c>
      <c r="B31" s="758">
        <v>6040.4937302725957</v>
      </c>
      <c r="C31" s="758">
        <v>10069.913373198848</v>
      </c>
      <c r="D31" s="758">
        <v>5567.1587040816321</v>
      </c>
      <c r="E31" s="758">
        <v>6094.0826938775508</v>
      </c>
      <c r="F31" s="758">
        <v>5156.7649606413997</v>
      </c>
      <c r="G31" s="758">
        <v>6825.2456967930029</v>
      </c>
      <c r="H31" s="758">
        <v>5360.3811516034993</v>
      </c>
      <c r="I31" s="758">
        <v>5620.3482667638482</v>
      </c>
    </row>
    <row r="32" spans="1:9" s="154" customFormat="1" ht="21" customHeight="1">
      <c r="A32" s="147" t="s">
        <v>457</v>
      </c>
      <c r="B32" s="758">
        <v>143908.22631850789</v>
      </c>
      <c r="C32" s="758">
        <v>159576.06231844382</v>
      </c>
      <c r="D32" s="758">
        <v>195611.53802332361</v>
      </c>
      <c r="E32" s="758">
        <v>217830.33928425657</v>
      </c>
      <c r="F32" s="758">
        <v>229120.21533965014</v>
      </c>
      <c r="G32" s="758">
        <v>226242.78525655976</v>
      </c>
      <c r="H32" s="758">
        <v>257713.39833527696</v>
      </c>
      <c r="I32" s="758">
        <v>249183.94697667638</v>
      </c>
    </row>
    <row r="33" spans="1:9" s="154" customFormat="1" ht="21" customHeight="1">
      <c r="A33" s="147" t="s">
        <v>458</v>
      </c>
      <c r="B33" s="758">
        <v>138512.45553084649</v>
      </c>
      <c r="C33" s="758">
        <v>116041.9519221902</v>
      </c>
      <c r="D33" s="758">
        <v>110761.93459912536</v>
      </c>
      <c r="E33" s="758">
        <v>79856.276370262378</v>
      </c>
      <c r="F33" s="758">
        <v>56472.13260495627</v>
      </c>
      <c r="G33" s="758">
        <v>52984.685304664723</v>
      </c>
      <c r="H33" s="758">
        <v>17744.245339650144</v>
      </c>
      <c r="I33" s="758">
        <v>14255.113240524783</v>
      </c>
    </row>
    <row r="34" spans="1:9" s="154" customFormat="1" ht="21" customHeight="1">
      <c r="A34" s="147" t="s">
        <v>459</v>
      </c>
      <c r="B34" s="758">
        <v>541.49454232424671</v>
      </c>
      <c r="C34" s="758">
        <v>577.92818155619602</v>
      </c>
      <c r="D34" s="758">
        <v>13092.783444606415</v>
      </c>
      <c r="E34" s="758">
        <v>10690.317110787171</v>
      </c>
      <c r="F34" s="758">
        <v>10130.768858600584</v>
      </c>
      <c r="G34" s="758">
        <v>9301.9319577259466</v>
      </c>
      <c r="H34" s="758">
        <v>7650.3238994169105</v>
      </c>
      <c r="I34" s="758">
        <v>7277.6662201166191</v>
      </c>
    </row>
    <row r="35" spans="1:9" s="154" customFormat="1" ht="21" customHeight="1">
      <c r="A35" s="147" t="s">
        <v>460</v>
      </c>
      <c r="B35" s="758">
        <v>32834.298793400289</v>
      </c>
      <c r="C35" s="758">
        <v>58872.064873198855</v>
      </c>
      <c r="D35" s="758">
        <v>101340.86446501457</v>
      </c>
      <c r="E35" s="758">
        <v>255992.96928717199</v>
      </c>
      <c r="F35" s="758">
        <v>344612.83735714288</v>
      </c>
      <c r="G35" s="758">
        <v>339689.2872755102</v>
      </c>
      <c r="H35" s="758">
        <v>414765.52617784252</v>
      </c>
      <c r="I35" s="758">
        <v>457869.7879329446</v>
      </c>
    </row>
    <row r="36" spans="1:9" s="154" customFormat="1" ht="21" customHeight="1">
      <c r="A36" s="147" t="s">
        <v>461</v>
      </c>
      <c r="B36" s="758">
        <v>4600.812265423242</v>
      </c>
      <c r="C36" s="758">
        <v>5364.9708645533137</v>
      </c>
      <c r="D36" s="758">
        <v>8418.2754970845472</v>
      </c>
      <c r="E36" s="758">
        <v>11626.675206997084</v>
      </c>
      <c r="F36" s="758">
        <v>19424.305419825076</v>
      </c>
      <c r="G36" s="758">
        <v>20779.460771137023</v>
      </c>
      <c r="H36" s="758">
        <v>29135.413747813411</v>
      </c>
      <c r="I36" s="758">
        <v>31657.328862973762</v>
      </c>
    </row>
    <row r="37" spans="1:9" s="154" customFormat="1" ht="21" customHeight="1">
      <c r="A37" s="146" t="s">
        <v>462</v>
      </c>
      <c r="B37" s="758">
        <v>3159.5752266857958</v>
      </c>
      <c r="C37" s="758">
        <v>3174.326801152738</v>
      </c>
      <c r="D37" s="758">
        <v>16607.811813411081</v>
      </c>
      <c r="E37" s="758">
        <v>1337.7672288629738</v>
      </c>
      <c r="F37" s="758">
        <v>897.56570845481053</v>
      </c>
      <c r="G37" s="758">
        <v>253.25780174927112</v>
      </c>
      <c r="H37" s="758">
        <v>1401.9864241982507</v>
      </c>
      <c r="I37" s="758">
        <v>886.99299562682222</v>
      </c>
    </row>
    <row r="38" spans="1:9" s="154" customFormat="1" ht="21" customHeight="1">
      <c r="A38" s="146" t="s">
        <v>463</v>
      </c>
      <c r="B38" s="758">
        <v>50487.833241032997</v>
      </c>
      <c r="C38" s="758">
        <v>49457.940524495672</v>
      </c>
      <c r="D38" s="758">
        <v>33301.062851311952</v>
      </c>
      <c r="E38" s="758">
        <v>27151.353603498541</v>
      </c>
      <c r="F38" s="758">
        <v>39128.097862973766</v>
      </c>
      <c r="G38" s="758">
        <v>40529.299074344024</v>
      </c>
      <c r="H38" s="758">
        <v>43211.8034606414</v>
      </c>
      <c r="I38" s="758">
        <v>43616.978973760932</v>
      </c>
    </row>
    <row r="39" spans="1:9" s="154" customFormat="1" ht="21" customHeight="1">
      <c r="A39" s="146" t="s">
        <v>464</v>
      </c>
      <c r="B39" s="758">
        <v>7094.1426269727399</v>
      </c>
      <c r="C39" s="758">
        <v>9803.5506138328528</v>
      </c>
      <c r="D39" s="758">
        <v>11978.451890670554</v>
      </c>
      <c r="E39" s="758">
        <v>16076.743408163265</v>
      </c>
      <c r="F39" s="758">
        <v>21416.043981049563</v>
      </c>
      <c r="G39" s="758">
        <v>23054.367314868807</v>
      </c>
      <c r="H39" s="758">
        <v>20123.853540816326</v>
      </c>
      <c r="I39" s="758">
        <v>23370.811489795917</v>
      </c>
    </row>
    <row r="40" spans="1:9" s="154" customFormat="1" ht="21" customHeight="1">
      <c r="A40" s="146" t="s">
        <v>129</v>
      </c>
      <c r="B40" s="758">
        <v>6876.4428220946911</v>
      </c>
      <c r="C40" s="758">
        <v>12092.957025936601</v>
      </c>
      <c r="D40" s="758">
        <v>15354.910319241983</v>
      </c>
      <c r="E40" s="758">
        <v>19975.160561224489</v>
      </c>
      <c r="F40" s="758">
        <v>22785.952271137026</v>
      </c>
      <c r="G40" s="758">
        <v>22729.198709912536</v>
      </c>
      <c r="H40" s="758">
        <v>23867.677508746357</v>
      </c>
      <c r="I40" s="758">
        <v>23996.45454664723</v>
      </c>
    </row>
    <row r="41" spans="1:9" s="154" customFormat="1" ht="21" customHeight="1">
      <c r="A41" s="146" t="s">
        <v>135</v>
      </c>
      <c r="B41" s="758">
        <v>0</v>
      </c>
      <c r="C41" s="758">
        <v>0</v>
      </c>
      <c r="D41" s="758">
        <v>0</v>
      </c>
      <c r="E41" s="758">
        <v>0</v>
      </c>
      <c r="F41" s="758">
        <v>0</v>
      </c>
      <c r="G41" s="758">
        <v>0</v>
      </c>
      <c r="H41" s="758">
        <v>0</v>
      </c>
      <c r="I41" s="758">
        <v>0</v>
      </c>
    </row>
    <row r="42" spans="1:9" s="154" customFormat="1" ht="21" customHeight="1">
      <c r="A42" s="146" t="s">
        <v>465</v>
      </c>
      <c r="B42" s="758">
        <v>509.58332855093255</v>
      </c>
      <c r="C42" s="758">
        <v>0</v>
      </c>
      <c r="D42" s="758">
        <v>0</v>
      </c>
      <c r="E42" s="758">
        <v>0</v>
      </c>
      <c r="F42" s="758">
        <v>0</v>
      </c>
      <c r="G42" s="758">
        <v>0</v>
      </c>
      <c r="H42" s="758">
        <v>0</v>
      </c>
      <c r="I42" s="758">
        <v>0</v>
      </c>
    </row>
    <row r="43" spans="1:9" s="155" customFormat="1" ht="43.5" customHeight="1" thickBot="1">
      <c r="A43" s="148" t="s">
        <v>110</v>
      </c>
      <c r="B43" s="759">
        <v>13045.171220946915</v>
      </c>
      <c r="C43" s="759">
        <v>14149.041152737753</v>
      </c>
      <c r="D43" s="759">
        <v>18060.828498542276</v>
      </c>
      <c r="E43" s="759">
        <v>12015.088867346938</v>
      </c>
      <c r="F43" s="759">
        <v>20108.58632361516</v>
      </c>
      <c r="G43" s="759">
        <v>22637.729804664723</v>
      </c>
      <c r="H43" s="759">
        <v>11618.384437317784</v>
      </c>
      <c r="I43" s="759">
        <v>12726.928260932946</v>
      </c>
    </row>
    <row r="44" spans="1:9" ht="24" customHeight="1" thickTop="1" thickBot="1">
      <c r="A44" s="63" t="s">
        <v>466</v>
      </c>
      <c r="B44" s="757">
        <v>36435.078652797711</v>
      </c>
      <c r="C44" s="757">
        <v>46941.704995677232</v>
      </c>
      <c r="D44" s="757">
        <v>61897.138654518953</v>
      </c>
      <c r="E44" s="757">
        <v>57158.437838192418</v>
      </c>
      <c r="F44" s="757">
        <v>65079.938750728863</v>
      </c>
      <c r="G44" s="757">
        <v>66700.25575364432</v>
      </c>
      <c r="H44" s="757">
        <v>76307.286743440229</v>
      </c>
      <c r="I44" s="757">
        <v>78114.080491253641</v>
      </c>
    </row>
    <row r="45" spans="1:9" s="154" customFormat="1" ht="21" customHeight="1" thickTop="1">
      <c r="A45" s="146" t="s">
        <v>150</v>
      </c>
      <c r="B45" s="758">
        <v>28258.837876614059</v>
      </c>
      <c r="C45" s="758">
        <v>28380.994236311239</v>
      </c>
      <c r="D45" s="758">
        <v>33135.145772594755</v>
      </c>
      <c r="E45" s="758">
        <v>38867.784256559768</v>
      </c>
      <c r="F45" s="758">
        <v>45767.594752186589</v>
      </c>
      <c r="G45" s="758">
        <v>45767.594752186589</v>
      </c>
      <c r="H45" s="758">
        <v>55543.236151603494</v>
      </c>
      <c r="I45" s="758">
        <v>55543.236151603494</v>
      </c>
    </row>
    <row r="46" spans="1:9" s="154" customFormat="1" ht="21" customHeight="1">
      <c r="A46" s="146" t="s">
        <v>154</v>
      </c>
      <c r="B46" s="758">
        <v>715.04981635581055</v>
      </c>
      <c r="C46" s="758">
        <v>747.7291484149855</v>
      </c>
      <c r="D46" s="758">
        <v>756.51890816326534</v>
      </c>
      <c r="E46" s="758">
        <v>756.2642448979592</v>
      </c>
      <c r="F46" s="758">
        <v>806.0536895043731</v>
      </c>
      <c r="G46" s="758">
        <v>806.0536895043731</v>
      </c>
      <c r="H46" s="758">
        <v>806.0536895043731</v>
      </c>
      <c r="I46" s="758">
        <v>806.0536895043731</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1649.666411764706</v>
      </c>
      <c r="C48" s="758">
        <v>2240.4513933717581</v>
      </c>
      <c r="D48" s="758">
        <v>3310.5673134110789</v>
      </c>
      <c r="E48" s="758">
        <v>4840.4576909620992</v>
      </c>
      <c r="F48" s="758">
        <v>6109.8399475218657</v>
      </c>
      <c r="G48" s="758">
        <v>6109.8399475218657</v>
      </c>
      <c r="H48" s="758">
        <v>7349.4740758017488</v>
      </c>
      <c r="I48" s="758">
        <v>7349.4740758017488</v>
      </c>
    </row>
    <row r="49" spans="1:9" s="154" customFormat="1" ht="21" customHeight="1">
      <c r="A49" s="146" t="s">
        <v>166</v>
      </c>
      <c r="B49" s="758">
        <v>5811.5245480631274</v>
      </c>
      <c r="C49" s="758">
        <v>15572.530217579249</v>
      </c>
      <c r="D49" s="758">
        <v>24694.906660349854</v>
      </c>
      <c r="E49" s="758">
        <v>12693.931645772594</v>
      </c>
      <c r="F49" s="758">
        <v>12396.450361516036</v>
      </c>
      <c r="G49" s="758">
        <v>14016.767364431487</v>
      </c>
      <c r="H49" s="758">
        <v>12608.522826530612</v>
      </c>
      <c r="I49" s="758">
        <v>14415.316574344024</v>
      </c>
    </row>
    <row r="50" spans="1:9" s="154" customFormat="1" ht="21" customHeight="1">
      <c r="A50" s="147" t="s">
        <v>468</v>
      </c>
      <c r="B50" s="758">
        <v>0.10736441893830703</v>
      </c>
      <c r="C50" s="758">
        <v>5252.9925533141213</v>
      </c>
      <c r="D50" s="758">
        <v>9396.0030058309039</v>
      </c>
      <c r="E50" s="758">
        <v>0.1090860058309038</v>
      </c>
      <c r="F50" s="758">
        <v>0.1090860058309038</v>
      </c>
      <c r="G50" s="758">
        <v>12396.450361516036</v>
      </c>
      <c r="H50" s="758">
        <v>0.1090860058309038</v>
      </c>
      <c r="I50" s="758">
        <v>12608.522826530612</v>
      </c>
    </row>
    <row r="51" spans="1:9" s="155" customFormat="1" ht="40.5" customHeight="1" thickBot="1">
      <c r="A51" s="149" t="s">
        <v>469</v>
      </c>
      <c r="B51" s="759">
        <v>5811.4171836441901</v>
      </c>
      <c r="C51" s="759">
        <v>10319.53766426513</v>
      </c>
      <c r="D51" s="759">
        <v>15298.903654518948</v>
      </c>
      <c r="E51" s="759">
        <v>12693.822559766764</v>
      </c>
      <c r="F51" s="759">
        <v>12396.341275510205</v>
      </c>
      <c r="G51" s="759">
        <v>1620.3170029154519</v>
      </c>
      <c r="H51" s="759">
        <v>12608.413740524782</v>
      </c>
      <c r="I51" s="759">
        <v>1806.7937478134108</v>
      </c>
    </row>
    <row r="52" spans="1:9" ht="24" customHeight="1" thickTop="1" thickBot="1">
      <c r="A52" s="63" t="s">
        <v>470</v>
      </c>
      <c r="B52" s="757">
        <v>444045.60829985654</v>
      </c>
      <c r="C52" s="757">
        <v>486122.41264697403</v>
      </c>
      <c r="D52" s="757">
        <v>591992.75876093295</v>
      </c>
      <c r="E52" s="757">
        <v>715805.21146064135</v>
      </c>
      <c r="F52" s="757">
        <v>834333.20943877555</v>
      </c>
      <c r="G52" s="757">
        <v>831727.50472157449</v>
      </c>
      <c r="H52" s="757">
        <v>908900.28076676396</v>
      </c>
      <c r="I52" s="757">
        <v>948576.43825801741</v>
      </c>
    </row>
    <row r="53" spans="1:9" s="154" customFormat="1" ht="24" customHeight="1" thickTop="1">
      <c r="A53" s="150" t="s">
        <v>471</v>
      </c>
      <c r="B53" s="758">
        <v>3480.749773314204</v>
      </c>
      <c r="C53" s="758">
        <v>4175.0247435158499</v>
      </c>
      <c r="D53" s="758">
        <v>8243.4030320699712</v>
      </c>
      <c r="E53" s="758">
        <v>9339.7070189504375</v>
      </c>
      <c r="F53" s="758">
        <v>12580.922153061223</v>
      </c>
      <c r="G53" s="758">
        <v>12844.869753644316</v>
      </c>
      <c r="H53" s="758">
        <v>15390.870664723032</v>
      </c>
      <c r="I53" s="758">
        <v>15869.374976676387</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2863.3495853658533</v>
      </c>
      <c r="C55" s="759">
        <v>3408.6627363112393</v>
      </c>
      <c r="D55" s="759">
        <v>3596.509072886297</v>
      </c>
      <c r="E55" s="759">
        <v>3519.9357040816326</v>
      </c>
      <c r="F55" s="759">
        <v>3728.2591997084551</v>
      </c>
      <c r="G55" s="759">
        <v>3220.7388513119531</v>
      </c>
      <c r="H55" s="759">
        <v>2798.4560087463551</v>
      </c>
      <c r="I55" s="759">
        <v>2339.7072536443147</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617.40018794835009</v>
      </c>
      <c r="C57" s="759">
        <v>766.36200720461102</v>
      </c>
      <c r="D57" s="759">
        <v>4646.8939591836734</v>
      </c>
      <c r="E57" s="759">
        <v>5819.7713148688044</v>
      </c>
      <c r="F57" s="759">
        <v>8852.6629533527703</v>
      </c>
      <c r="G57" s="759">
        <v>9624.1309023323611</v>
      </c>
      <c r="H57" s="759">
        <v>12592.414655976676</v>
      </c>
      <c r="I57" s="759">
        <v>13529.667723032069</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1113320.099342898</v>
      </c>
      <c r="C59" s="759">
        <v>1412747.1994409221</v>
      </c>
      <c r="D59" s="759">
        <v>1645645.8511865889</v>
      </c>
      <c r="E59" s="759">
        <v>1836723.0365728862</v>
      </c>
      <c r="F59" s="759">
        <v>1655293.0089664725</v>
      </c>
      <c r="G59" s="759">
        <v>1747551.3560102039</v>
      </c>
      <c r="H59" s="759">
        <v>1927913.8973469387</v>
      </c>
      <c r="I59" s="759">
        <v>1933483.5144970845</v>
      </c>
    </row>
    <row r="60" spans="1:9" ht="31.5" customHeight="1" thickTop="1" thickBot="1">
      <c r="A60" s="151" t="s">
        <v>478</v>
      </c>
      <c r="B60" s="757"/>
      <c r="C60" s="757"/>
      <c r="D60" s="757"/>
      <c r="E60" s="757"/>
      <c r="F60" s="757"/>
      <c r="G60" s="757"/>
      <c r="H60" s="757"/>
      <c r="I60" s="757"/>
    </row>
    <row r="61" spans="1:9" ht="30" customHeight="1" thickTop="1">
      <c r="A61" s="71" t="s">
        <v>479</v>
      </c>
      <c r="B61" s="760">
        <v>52775.129789096129</v>
      </c>
      <c r="C61" s="760">
        <v>62349.472793948131</v>
      </c>
      <c r="D61" s="760">
        <v>72546.223297376084</v>
      </c>
      <c r="E61" s="760">
        <v>83905.141972303187</v>
      </c>
      <c r="F61" s="760">
        <v>97734.411236151602</v>
      </c>
      <c r="G61" s="760">
        <v>16565.543129737609</v>
      </c>
      <c r="H61" s="760">
        <v>106130.52104227406</v>
      </c>
      <c r="I61" s="760">
        <v>18156.32660495627</v>
      </c>
    </row>
    <row r="62" spans="1:9" ht="21" customHeight="1">
      <c r="A62" s="68" t="s">
        <v>480</v>
      </c>
      <c r="B62" s="760">
        <v>-14885.367427546629</v>
      </c>
      <c r="C62" s="760">
        <v>-10162.904857348702</v>
      </c>
      <c r="D62" s="760">
        <v>-8731.9558804664721</v>
      </c>
      <c r="E62" s="760">
        <v>-10544.661772594754</v>
      </c>
      <c r="F62" s="760">
        <v>-13901.27451166181</v>
      </c>
      <c r="G62" s="760">
        <v>-2373.5451224489793</v>
      </c>
      <c r="H62" s="760">
        <v>-16662.399072886295</v>
      </c>
      <c r="I62" s="760">
        <v>-3434.610473760933</v>
      </c>
    </row>
    <row r="63" spans="1:9" ht="21.75" customHeight="1">
      <c r="A63" s="66" t="s">
        <v>481</v>
      </c>
      <c r="B63" s="760">
        <v>37889.762361549496</v>
      </c>
      <c r="C63" s="760">
        <v>52186.567936599422</v>
      </c>
      <c r="D63" s="760">
        <v>63814.267416909621</v>
      </c>
      <c r="E63" s="760">
        <v>73360.480199708458</v>
      </c>
      <c r="F63" s="760">
        <v>83833.136724489785</v>
      </c>
      <c r="G63" s="760">
        <v>14191.998007288628</v>
      </c>
      <c r="H63" s="760">
        <v>89468.121969387765</v>
      </c>
      <c r="I63" s="760">
        <v>14721.716131195335</v>
      </c>
    </row>
    <row r="64" spans="1:9">
      <c r="A64" s="71" t="s">
        <v>482</v>
      </c>
      <c r="B64" s="760">
        <v>9240.4487116212349</v>
      </c>
      <c r="C64" s="760">
        <v>10012.121308357348</v>
      </c>
      <c r="D64" s="760">
        <v>9823.9515772594732</v>
      </c>
      <c r="E64" s="760">
        <v>8571.4938163265306</v>
      </c>
      <c r="F64" s="760">
        <v>8261.6333367346942</v>
      </c>
      <c r="G64" s="760">
        <v>1288.6143702623906</v>
      </c>
      <c r="H64" s="760">
        <v>7825.9543279883374</v>
      </c>
      <c r="I64" s="760">
        <v>1334.5635932944608</v>
      </c>
    </row>
    <row r="65" spans="1:9">
      <c r="A65" s="68" t="s">
        <v>483</v>
      </c>
      <c r="B65" s="760">
        <v>-795.40513916786233</v>
      </c>
      <c r="C65" s="760">
        <v>-372.70101873198843</v>
      </c>
      <c r="D65" s="760">
        <v>-957.33553498542267</v>
      </c>
      <c r="E65" s="760">
        <v>-1019.8086166180759</v>
      </c>
      <c r="F65" s="760">
        <v>-1371.7548556851314</v>
      </c>
      <c r="G65" s="760">
        <v>-437.15672740524781</v>
      </c>
      <c r="H65" s="760">
        <v>-1519.2909854227407</v>
      </c>
      <c r="I65" s="760">
        <v>-153.4462303206997</v>
      </c>
    </row>
    <row r="66" spans="1:9">
      <c r="A66" s="72" t="s">
        <v>484</v>
      </c>
      <c r="B66" s="760">
        <v>46334.80593400287</v>
      </c>
      <c r="C66" s="760">
        <v>61825.988226224785</v>
      </c>
      <c r="D66" s="760">
        <v>72680.883459183664</v>
      </c>
      <c r="E66" s="760">
        <v>80912.165399416917</v>
      </c>
      <c r="F66" s="760">
        <v>90723.015205539356</v>
      </c>
      <c r="G66" s="760">
        <v>15043.455650145774</v>
      </c>
      <c r="H66" s="760">
        <v>95774.785311953354</v>
      </c>
      <c r="I66" s="760">
        <v>15902.833494169096</v>
      </c>
    </row>
    <row r="67" spans="1:9">
      <c r="A67" s="71" t="s">
        <v>485</v>
      </c>
      <c r="B67" s="760">
        <v>2114.8387833572456</v>
      </c>
      <c r="C67" s="760">
        <v>3681.7687247838617</v>
      </c>
      <c r="D67" s="760">
        <v>9476.717890670554</v>
      </c>
      <c r="E67" s="760">
        <v>14642.476148688045</v>
      </c>
      <c r="F67" s="760">
        <v>9423.3831559766768</v>
      </c>
      <c r="G67" s="760">
        <v>802.77620408163261</v>
      </c>
      <c r="H67" s="760">
        <v>16041.803166180758</v>
      </c>
      <c r="I67" s="760">
        <v>1094.1680058309037</v>
      </c>
    </row>
    <row r="68" spans="1:9">
      <c r="A68" s="71" t="s">
        <v>486</v>
      </c>
      <c r="B68" s="760">
        <v>-6142.648054519369</v>
      </c>
      <c r="C68" s="760">
        <v>-15099.983691642652</v>
      </c>
      <c r="D68" s="760">
        <v>-18603.759809037903</v>
      </c>
      <c r="E68" s="760">
        <v>-24983.839466472306</v>
      </c>
      <c r="F68" s="760">
        <v>-15047.667186588924</v>
      </c>
      <c r="G68" s="760">
        <v>-1933.34556122449</v>
      </c>
      <c r="H68" s="760">
        <v>-22289.7108877551</v>
      </c>
      <c r="I68" s="760">
        <v>-1916.1203862973759</v>
      </c>
    </row>
    <row r="69" spans="1:9">
      <c r="A69" s="66" t="s">
        <v>487</v>
      </c>
      <c r="B69" s="760">
        <v>42306.996662840742</v>
      </c>
      <c r="C69" s="760">
        <v>50407.773259365997</v>
      </c>
      <c r="D69" s="760">
        <v>63553.841540816327</v>
      </c>
      <c r="E69" s="760">
        <v>70570.802081632646</v>
      </c>
      <c r="F69" s="760">
        <v>85098.731174927118</v>
      </c>
      <c r="G69" s="760">
        <v>13912.886293002915</v>
      </c>
      <c r="H69" s="760">
        <v>89526.877590379008</v>
      </c>
      <c r="I69" s="760">
        <v>15080.881113702624</v>
      </c>
    </row>
    <row r="70" spans="1:9">
      <c r="A70" s="68" t="s">
        <v>488</v>
      </c>
      <c r="B70" s="760">
        <v>-35441.973169296987</v>
      </c>
      <c r="C70" s="760">
        <v>-38445.389172910669</v>
      </c>
      <c r="D70" s="760">
        <v>-45475.996874635566</v>
      </c>
      <c r="E70" s="760">
        <v>-52673.360568513119</v>
      </c>
      <c r="F70" s="760">
        <v>-67007.98489504373</v>
      </c>
      <c r="G70" s="760">
        <v>-12071.893930029155</v>
      </c>
      <c r="H70" s="760">
        <v>-70657.40252040817</v>
      </c>
      <c r="I70" s="760">
        <v>-12739.959881924198</v>
      </c>
    </row>
    <row r="71" spans="1:9">
      <c r="A71" s="72" t="s">
        <v>489</v>
      </c>
      <c r="B71" s="760">
        <v>6865.0234935437593</v>
      </c>
      <c r="C71" s="760">
        <v>11962.384086455333</v>
      </c>
      <c r="D71" s="760">
        <v>18077.844666180757</v>
      </c>
      <c r="E71" s="760">
        <v>17897.441513119535</v>
      </c>
      <c r="F71" s="760">
        <v>18090.746279883384</v>
      </c>
      <c r="G71" s="760">
        <v>1840.9923629737609</v>
      </c>
      <c r="H71" s="760">
        <v>18869.475069970846</v>
      </c>
      <c r="I71" s="760">
        <v>2340.9212317784259</v>
      </c>
    </row>
    <row r="72" spans="1:9">
      <c r="A72" s="72" t="s">
        <v>490</v>
      </c>
      <c r="B72" s="760">
        <v>18.184489239598278</v>
      </c>
      <c r="C72" s="760">
        <v>-686.46976657060509</v>
      </c>
      <c r="D72" s="760">
        <v>-1487.5649037900876</v>
      </c>
      <c r="E72" s="760">
        <v>1.5247157434402332</v>
      </c>
      <c r="F72" s="760">
        <v>0.86006997084548109</v>
      </c>
      <c r="G72" s="760">
        <v>5.8355685131195337E-2</v>
      </c>
      <c r="H72" s="760">
        <v>1.1322944606413994</v>
      </c>
      <c r="I72" s="760">
        <v>4.8064139941690967E-2</v>
      </c>
    </row>
    <row r="73" spans="1:9">
      <c r="A73" s="73" t="s">
        <v>491</v>
      </c>
      <c r="B73" s="760">
        <v>18.184489239598278</v>
      </c>
      <c r="C73" s="760">
        <v>-686.46976657060509</v>
      </c>
      <c r="D73" s="760">
        <v>-1508.3012157434403</v>
      </c>
      <c r="E73" s="760">
        <v>-1.370262390670554E-3</v>
      </c>
      <c r="F73" s="760">
        <v>0</v>
      </c>
      <c r="G73" s="760">
        <v>0</v>
      </c>
      <c r="H73" s="760">
        <v>0</v>
      </c>
      <c r="I73" s="760">
        <v>0</v>
      </c>
    </row>
    <row r="74" spans="1:9">
      <c r="A74" s="73" t="s">
        <v>492</v>
      </c>
      <c r="B74" s="760">
        <v>0</v>
      </c>
      <c r="C74" s="760">
        <v>0</v>
      </c>
      <c r="D74" s="760">
        <v>20.736311953352772</v>
      </c>
      <c r="E74" s="760">
        <v>1.526086005830904</v>
      </c>
      <c r="F74" s="760">
        <v>0.86006997084548109</v>
      </c>
      <c r="G74" s="760">
        <v>5.8355685131195337E-2</v>
      </c>
      <c r="H74" s="760">
        <v>1.1322944606413994</v>
      </c>
      <c r="I74" s="760">
        <v>4.8064139941690967E-2</v>
      </c>
    </row>
    <row r="75" spans="1:9">
      <c r="A75" s="66" t="s">
        <v>493</v>
      </c>
      <c r="B75" s="760">
        <v>-0.16506025824964132</v>
      </c>
      <c r="C75" s="760">
        <v>673.74315561959656</v>
      </c>
      <c r="D75" s="760">
        <v>1512.6351355685129</v>
      </c>
      <c r="E75" s="760">
        <v>-0.29111516034985424</v>
      </c>
      <c r="F75" s="760">
        <v>-0.24716034985422738</v>
      </c>
      <c r="G75" s="760">
        <v>-4.2011661807580175E-2</v>
      </c>
      <c r="H75" s="760">
        <v>-0.18672594752186589</v>
      </c>
      <c r="I75" s="760">
        <v>-2.6209912536443152E-2</v>
      </c>
    </row>
    <row r="76" spans="1:9">
      <c r="A76" s="66" t="s">
        <v>494</v>
      </c>
      <c r="B76" s="760">
        <v>-0.16506025824964132</v>
      </c>
      <c r="C76" s="760">
        <v>673.82271469740635</v>
      </c>
      <c r="D76" s="760">
        <v>1513.1242813411077</v>
      </c>
      <c r="E76" s="760">
        <v>4.3731778425655976E-6</v>
      </c>
      <c r="F76" s="760">
        <v>0</v>
      </c>
      <c r="G76" s="760">
        <v>-2.1865889212827985E-5</v>
      </c>
      <c r="H76" s="760">
        <v>0</v>
      </c>
      <c r="I76" s="760">
        <v>0</v>
      </c>
    </row>
    <row r="77" spans="1:9">
      <c r="A77" s="68" t="s">
        <v>495</v>
      </c>
      <c r="B77" s="760">
        <v>0</v>
      </c>
      <c r="C77" s="760">
        <v>-7.9559077809798262E-2</v>
      </c>
      <c r="D77" s="760">
        <v>-0.48914577259475217</v>
      </c>
      <c r="E77" s="760">
        <v>-0.29111953352769676</v>
      </c>
      <c r="F77" s="760">
        <v>-0.24716034985422738</v>
      </c>
      <c r="G77" s="760">
        <v>-4.1989795918367351E-2</v>
      </c>
      <c r="H77" s="760">
        <v>-0.18672594752186589</v>
      </c>
      <c r="I77" s="760">
        <v>-2.6209912536443152E-2</v>
      </c>
    </row>
    <row r="78" spans="1:9">
      <c r="A78" s="66" t="s">
        <v>496</v>
      </c>
      <c r="B78" s="760">
        <v>6883.0429225251073</v>
      </c>
      <c r="C78" s="760">
        <v>11949.657475504322</v>
      </c>
      <c r="D78" s="760">
        <v>18102.914897959185</v>
      </c>
      <c r="E78" s="760">
        <v>17898.675113702622</v>
      </c>
      <c r="F78" s="760">
        <v>18091.359189504372</v>
      </c>
      <c r="G78" s="760">
        <v>1841.0087069970848</v>
      </c>
      <c r="H78" s="760">
        <v>18870.420638483964</v>
      </c>
      <c r="I78" s="760">
        <v>2340.943086005831</v>
      </c>
    </row>
    <row r="79" spans="1:9">
      <c r="A79" s="74" t="s">
        <v>497</v>
      </c>
      <c r="B79" s="760">
        <v>26.690919655667145</v>
      </c>
      <c r="C79" s="760">
        <v>4.3688760806916423E-2</v>
      </c>
      <c r="D79" s="760">
        <v>9.4071516034985407</v>
      </c>
      <c r="E79" s="760">
        <v>7.6108600583090382</v>
      </c>
      <c r="F79" s="760">
        <v>41.69628279883382</v>
      </c>
      <c r="G79" s="760">
        <v>1.2986588921282798</v>
      </c>
      <c r="H79" s="760">
        <v>5.9315306122448979</v>
      </c>
      <c r="I79" s="760">
        <v>26.582658892128283</v>
      </c>
    </row>
    <row r="80" spans="1:9">
      <c r="A80" s="72" t="s">
        <v>498</v>
      </c>
      <c r="B80" s="760">
        <v>6909.7338421807754</v>
      </c>
      <c r="C80" s="760">
        <v>11949.701164265131</v>
      </c>
      <c r="D80" s="760">
        <v>18112.322049562685</v>
      </c>
      <c r="E80" s="760">
        <v>17906.285973760932</v>
      </c>
      <c r="F80" s="760">
        <v>18133.055472303207</v>
      </c>
      <c r="G80" s="760">
        <v>1842.3073658892126</v>
      </c>
      <c r="H80" s="760">
        <v>18876.352169096212</v>
      </c>
      <c r="I80" s="760">
        <v>2367.5257448979592</v>
      </c>
    </row>
    <row r="81" spans="1:9">
      <c r="A81" s="71" t="s">
        <v>499</v>
      </c>
      <c r="B81" s="760">
        <v>-47.89011621233859</v>
      </c>
      <c r="C81" s="760">
        <v>-0.88698703170028814</v>
      </c>
      <c r="D81" s="760">
        <v>-33.283263848396501</v>
      </c>
      <c r="E81" s="760">
        <v>146.1725947521866</v>
      </c>
      <c r="F81" s="760">
        <v>759.01772886297374</v>
      </c>
      <c r="G81" s="760">
        <v>2.9367507288629739</v>
      </c>
      <c r="H81" s="760">
        <v>86.413174927113715</v>
      </c>
      <c r="I81" s="760">
        <v>7.781122448979592</v>
      </c>
    </row>
    <row r="82" spans="1:9" ht="21" customHeight="1">
      <c r="A82" s="66" t="s">
        <v>500</v>
      </c>
      <c r="B82" s="760">
        <v>6861.843725968436</v>
      </c>
      <c r="C82" s="760">
        <v>11948.814177233429</v>
      </c>
      <c r="D82" s="760">
        <v>18079.038785714285</v>
      </c>
      <c r="E82" s="760">
        <v>18052.458568513121</v>
      </c>
      <c r="F82" s="760">
        <v>18892.073201166182</v>
      </c>
      <c r="G82" s="760">
        <v>1845.2441166180759</v>
      </c>
      <c r="H82" s="760">
        <v>18962.765344023326</v>
      </c>
      <c r="I82" s="760">
        <v>2375.3068673469384</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6861.843725968436</v>
      </c>
      <c r="C84" s="760">
        <v>11948.814177233429</v>
      </c>
      <c r="D84" s="760">
        <v>18079.038785714285</v>
      </c>
      <c r="E84" s="760">
        <v>18052.458568513121</v>
      </c>
      <c r="F84" s="760">
        <v>18892.073201166182</v>
      </c>
      <c r="G84" s="760">
        <v>1845.2441166180759</v>
      </c>
      <c r="H84" s="760">
        <v>18962.765344023326</v>
      </c>
      <c r="I84" s="760">
        <v>2375.3068673469384</v>
      </c>
    </row>
    <row r="85" spans="1:9" ht="18" customHeight="1" thickBot="1">
      <c r="A85" s="71" t="s">
        <v>503</v>
      </c>
      <c r="B85" s="760">
        <v>-1050.4265423242468</v>
      </c>
      <c r="C85" s="760">
        <v>-1629.2765129682998</v>
      </c>
      <c r="D85" s="760">
        <v>-2780.1351311953349</v>
      </c>
      <c r="E85" s="760">
        <v>-5358.6360087463563</v>
      </c>
      <c r="F85" s="760">
        <v>-6495.7319256559767</v>
      </c>
      <c r="G85" s="760">
        <v>-224.9271137026239</v>
      </c>
      <c r="H85" s="760">
        <v>-6354.3516034985423</v>
      </c>
      <c r="I85" s="760">
        <v>-568.51311953352774</v>
      </c>
    </row>
    <row r="86" spans="1:9" ht="24" customHeight="1" thickTop="1" thickBot="1">
      <c r="A86" s="63" t="s">
        <v>504</v>
      </c>
      <c r="B86" s="757">
        <v>5811.4171836441901</v>
      </c>
      <c r="C86" s="757">
        <v>10319.53766426513</v>
      </c>
      <c r="D86" s="757">
        <v>15298.903654518948</v>
      </c>
      <c r="E86" s="757">
        <v>12693.822559766764</v>
      </c>
      <c r="F86" s="757">
        <v>12396.341275510205</v>
      </c>
      <c r="G86" s="757">
        <v>1620.3170029154519</v>
      </c>
      <c r="H86" s="757">
        <v>12608.413740524782</v>
      </c>
      <c r="I86" s="757">
        <v>1806.7937478134108</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zoomScaleNormal="55" workbookViewId="0">
      <selection activeCell="E11" sqref="E11"/>
    </sheetView>
  </sheetViews>
  <sheetFormatPr defaultColWidth="11.42578125" defaultRowHeight="15"/>
  <cols>
    <col min="1" max="1" width="64.140625" style="113" customWidth="1"/>
    <col min="2" max="2" width="25.85546875" style="1005" bestFit="1" customWidth="1"/>
    <col min="3" max="3" width="25.28515625" style="1005" bestFit="1" customWidth="1"/>
    <col min="4" max="4" width="26.42578125" style="1005" bestFit="1" customWidth="1"/>
    <col min="5" max="5" width="24.5703125" style="1005" bestFit="1" customWidth="1"/>
    <col min="6" max="6" width="25.28515625" style="1005" bestFit="1" customWidth="1"/>
    <col min="7" max="8" width="25.140625" style="1005" bestFit="1" customWidth="1"/>
    <col min="9" max="9" width="25.140625" style="117" bestFit="1" customWidth="1"/>
    <col min="10" max="11" width="22" style="1005" bestFit="1" customWidth="1"/>
    <col min="12" max="12" width="25.140625" style="1005" bestFit="1" customWidth="1"/>
    <col min="13" max="14" width="24.5703125" style="1005" bestFit="1" customWidth="1"/>
    <col min="15" max="15" width="25.140625" style="1005" bestFit="1" customWidth="1"/>
    <col min="16" max="16" width="27.7109375" style="1005" bestFit="1" customWidth="1"/>
    <col min="17" max="17" width="3.7109375" style="241" customWidth="1"/>
    <col min="18" max="18" width="11.140625" style="1005" bestFit="1" customWidth="1"/>
    <col min="19" max="256" width="11.42578125" style="1005"/>
    <col min="257" max="257" width="64.140625" style="1005" customWidth="1"/>
    <col min="258" max="258" width="24.42578125" style="1005" bestFit="1" customWidth="1"/>
    <col min="259" max="259" width="23.85546875" style="1005" bestFit="1" customWidth="1"/>
    <col min="260" max="260" width="25" style="1005" bestFit="1" customWidth="1"/>
    <col min="261" max="261" width="23.28515625" style="1005" bestFit="1" customWidth="1"/>
    <col min="262" max="265" width="23.85546875" style="1005" bestFit="1" customWidth="1"/>
    <col min="266" max="267" width="21.28515625" style="1005" bestFit="1" customWidth="1"/>
    <col min="268" max="268" width="23.85546875" style="1005" bestFit="1" customWidth="1"/>
    <col min="269" max="270" width="23.28515625" style="1005" bestFit="1" customWidth="1"/>
    <col min="271" max="271" width="23.85546875" style="1005" bestFit="1" customWidth="1"/>
    <col min="272" max="272" width="28.42578125" style="1005" bestFit="1" customWidth="1"/>
    <col min="273" max="273" width="3.7109375" style="1005" customWidth="1"/>
    <col min="274" max="274" width="11.140625" style="1005" bestFit="1" customWidth="1"/>
    <col min="275" max="512" width="11.42578125" style="1005"/>
    <col min="513" max="513" width="64.140625" style="1005" customWidth="1"/>
    <col min="514" max="514" width="24.42578125" style="1005" bestFit="1" customWidth="1"/>
    <col min="515" max="515" width="23.85546875" style="1005" bestFit="1" customWidth="1"/>
    <col min="516" max="516" width="25" style="1005" bestFit="1" customWidth="1"/>
    <col min="517" max="517" width="23.28515625" style="1005" bestFit="1" customWidth="1"/>
    <col min="518" max="521" width="23.85546875" style="1005" bestFit="1" customWidth="1"/>
    <col min="522" max="523" width="21.28515625" style="1005" bestFit="1" customWidth="1"/>
    <col min="524" max="524" width="23.85546875" style="1005" bestFit="1" customWidth="1"/>
    <col min="525" max="526" width="23.28515625" style="1005" bestFit="1" customWidth="1"/>
    <col min="527" max="527" width="23.85546875" style="1005" bestFit="1" customWidth="1"/>
    <col min="528" max="528" width="28.42578125" style="1005" bestFit="1" customWidth="1"/>
    <col min="529" max="529" width="3.7109375" style="1005" customWidth="1"/>
    <col min="530" max="530" width="11.140625" style="1005" bestFit="1" customWidth="1"/>
    <col min="531" max="768" width="11.42578125" style="1005"/>
    <col min="769" max="769" width="64.140625" style="1005" customWidth="1"/>
    <col min="770" max="770" width="24.42578125" style="1005" bestFit="1" customWidth="1"/>
    <col min="771" max="771" width="23.85546875" style="1005" bestFit="1" customWidth="1"/>
    <col min="772" max="772" width="25" style="1005" bestFit="1" customWidth="1"/>
    <col min="773" max="773" width="23.28515625" style="1005" bestFit="1" customWidth="1"/>
    <col min="774" max="777" width="23.85546875" style="1005" bestFit="1" customWidth="1"/>
    <col min="778" max="779" width="21.28515625" style="1005" bestFit="1" customWidth="1"/>
    <col min="780" max="780" width="23.85546875" style="1005" bestFit="1" customWidth="1"/>
    <col min="781" max="782" width="23.28515625" style="1005" bestFit="1" customWidth="1"/>
    <col min="783" max="783" width="23.85546875" style="1005" bestFit="1" customWidth="1"/>
    <col min="784" max="784" width="28.42578125" style="1005" bestFit="1" customWidth="1"/>
    <col min="785" max="785" width="3.7109375" style="1005" customWidth="1"/>
    <col min="786" max="786" width="11.140625" style="1005" bestFit="1" customWidth="1"/>
    <col min="787" max="1024" width="11.42578125" style="1005"/>
    <col min="1025" max="1025" width="64.140625" style="1005" customWidth="1"/>
    <col min="1026" max="1026" width="24.42578125" style="1005" bestFit="1" customWidth="1"/>
    <col min="1027" max="1027" width="23.85546875" style="1005" bestFit="1" customWidth="1"/>
    <col min="1028" max="1028" width="25" style="1005" bestFit="1" customWidth="1"/>
    <col min="1029" max="1029" width="23.28515625" style="1005" bestFit="1" customWidth="1"/>
    <col min="1030" max="1033" width="23.85546875" style="1005" bestFit="1" customWidth="1"/>
    <col min="1034" max="1035" width="21.28515625" style="1005" bestFit="1" customWidth="1"/>
    <col min="1036" max="1036" width="23.85546875" style="1005" bestFit="1" customWidth="1"/>
    <col min="1037" max="1038" width="23.28515625" style="1005" bestFit="1" customWidth="1"/>
    <col min="1039" max="1039" width="23.85546875" style="1005" bestFit="1" customWidth="1"/>
    <col min="1040" max="1040" width="28.42578125" style="1005" bestFit="1" customWidth="1"/>
    <col min="1041" max="1041" width="3.7109375" style="1005" customWidth="1"/>
    <col min="1042" max="1042" width="11.140625" style="1005" bestFit="1" customWidth="1"/>
    <col min="1043" max="1280" width="11.42578125" style="1005"/>
    <col min="1281" max="1281" width="64.140625" style="1005" customWidth="1"/>
    <col min="1282" max="1282" width="24.42578125" style="1005" bestFit="1" customWidth="1"/>
    <col min="1283" max="1283" width="23.85546875" style="1005" bestFit="1" customWidth="1"/>
    <col min="1284" max="1284" width="25" style="1005" bestFit="1" customWidth="1"/>
    <col min="1285" max="1285" width="23.28515625" style="1005" bestFit="1" customWidth="1"/>
    <col min="1286" max="1289" width="23.85546875" style="1005" bestFit="1" customWidth="1"/>
    <col min="1290" max="1291" width="21.28515625" style="1005" bestFit="1" customWidth="1"/>
    <col min="1292" max="1292" width="23.85546875" style="1005" bestFit="1" customWidth="1"/>
    <col min="1293" max="1294" width="23.28515625" style="1005" bestFit="1" customWidth="1"/>
    <col min="1295" max="1295" width="23.85546875" style="1005" bestFit="1" customWidth="1"/>
    <col min="1296" max="1296" width="28.42578125" style="1005" bestFit="1" customWidth="1"/>
    <col min="1297" max="1297" width="3.7109375" style="1005" customWidth="1"/>
    <col min="1298" max="1298" width="11.140625" style="1005" bestFit="1" customWidth="1"/>
    <col min="1299" max="1536" width="11.42578125" style="1005"/>
    <col min="1537" max="1537" width="64.140625" style="1005" customWidth="1"/>
    <col min="1538" max="1538" width="24.42578125" style="1005" bestFit="1" customWidth="1"/>
    <col min="1539" max="1539" width="23.85546875" style="1005" bestFit="1" customWidth="1"/>
    <col min="1540" max="1540" width="25" style="1005" bestFit="1" customWidth="1"/>
    <col min="1541" max="1541" width="23.28515625" style="1005" bestFit="1" customWidth="1"/>
    <col min="1542" max="1545" width="23.85546875" style="1005" bestFit="1" customWidth="1"/>
    <col min="1546" max="1547" width="21.28515625" style="1005" bestFit="1" customWidth="1"/>
    <col min="1548" max="1548" width="23.85546875" style="1005" bestFit="1" customWidth="1"/>
    <col min="1549" max="1550" width="23.28515625" style="1005" bestFit="1" customWidth="1"/>
    <col min="1551" max="1551" width="23.85546875" style="1005" bestFit="1" customWidth="1"/>
    <col min="1552" max="1552" width="28.42578125" style="1005" bestFit="1" customWidth="1"/>
    <col min="1553" max="1553" width="3.7109375" style="1005" customWidth="1"/>
    <col min="1554" max="1554" width="11.140625" style="1005" bestFit="1" customWidth="1"/>
    <col min="1555" max="1792" width="11.42578125" style="1005"/>
    <col min="1793" max="1793" width="64.140625" style="1005" customWidth="1"/>
    <col min="1794" max="1794" width="24.42578125" style="1005" bestFit="1" customWidth="1"/>
    <col min="1795" max="1795" width="23.85546875" style="1005" bestFit="1" customWidth="1"/>
    <col min="1796" max="1796" width="25" style="1005" bestFit="1" customWidth="1"/>
    <col min="1797" max="1797" width="23.28515625" style="1005" bestFit="1" customWidth="1"/>
    <col min="1798" max="1801" width="23.85546875" style="1005" bestFit="1" customWidth="1"/>
    <col min="1802" max="1803" width="21.28515625" style="1005" bestFit="1" customWidth="1"/>
    <col min="1804" max="1804" width="23.85546875" style="1005" bestFit="1" customWidth="1"/>
    <col min="1805" max="1806" width="23.28515625" style="1005" bestFit="1" customWidth="1"/>
    <col min="1807" max="1807" width="23.85546875" style="1005" bestFit="1" customWidth="1"/>
    <col min="1808" max="1808" width="28.42578125" style="1005" bestFit="1" customWidth="1"/>
    <col min="1809" max="1809" width="3.7109375" style="1005" customWidth="1"/>
    <col min="1810" max="1810" width="11.140625" style="1005" bestFit="1" customWidth="1"/>
    <col min="1811" max="2048" width="11.42578125" style="1005"/>
    <col min="2049" max="2049" width="64.140625" style="1005" customWidth="1"/>
    <col min="2050" max="2050" width="24.42578125" style="1005" bestFit="1" customWidth="1"/>
    <col min="2051" max="2051" width="23.85546875" style="1005" bestFit="1" customWidth="1"/>
    <col min="2052" max="2052" width="25" style="1005" bestFit="1" customWidth="1"/>
    <col min="2053" max="2053" width="23.28515625" style="1005" bestFit="1" customWidth="1"/>
    <col min="2054" max="2057" width="23.85546875" style="1005" bestFit="1" customWidth="1"/>
    <col min="2058" max="2059" width="21.28515625" style="1005" bestFit="1" customWidth="1"/>
    <col min="2060" max="2060" width="23.85546875" style="1005" bestFit="1" customWidth="1"/>
    <col min="2061" max="2062" width="23.28515625" style="1005" bestFit="1" customWidth="1"/>
    <col min="2063" max="2063" width="23.85546875" style="1005" bestFit="1" customWidth="1"/>
    <col min="2064" max="2064" width="28.42578125" style="1005" bestFit="1" customWidth="1"/>
    <col min="2065" max="2065" width="3.7109375" style="1005" customWidth="1"/>
    <col min="2066" max="2066" width="11.140625" style="1005" bestFit="1" customWidth="1"/>
    <col min="2067" max="2304" width="11.42578125" style="1005"/>
    <col min="2305" max="2305" width="64.140625" style="1005" customWidth="1"/>
    <col min="2306" max="2306" width="24.42578125" style="1005" bestFit="1" customWidth="1"/>
    <col min="2307" max="2307" width="23.85546875" style="1005" bestFit="1" customWidth="1"/>
    <col min="2308" max="2308" width="25" style="1005" bestFit="1" customWidth="1"/>
    <col min="2309" max="2309" width="23.28515625" style="1005" bestFit="1" customWidth="1"/>
    <col min="2310" max="2313" width="23.85546875" style="1005" bestFit="1" customWidth="1"/>
    <col min="2314" max="2315" width="21.28515625" style="1005" bestFit="1" customWidth="1"/>
    <col min="2316" max="2316" width="23.85546875" style="1005" bestFit="1" customWidth="1"/>
    <col min="2317" max="2318" width="23.28515625" style="1005" bestFit="1" customWidth="1"/>
    <col min="2319" max="2319" width="23.85546875" style="1005" bestFit="1" customWidth="1"/>
    <col min="2320" max="2320" width="28.42578125" style="1005" bestFit="1" customWidth="1"/>
    <col min="2321" max="2321" width="3.7109375" style="1005" customWidth="1"/>
    <col min="2322" max="2322" width="11.140625" style="1005" bestFit="1" customWidth="1"/>
    <col min="2323" max="2560" width="11.42578125" style="1005"/>
    <col min="2561" max="2561" width="64.140625" style="1005" customWidth="1"/>
    <col min="2562" max="2562" width="24.42578125" style="1005" bestFit="1" customWidth="1"/>
    <col min="2563" max="2563" width="23.85546875" style="1005" bestFit="1" customWidth="1"/>
    <col min="2564" max="2564" width="25" style="1005" bestFit="1" customWidth="1"/>
    <col min="2565" max="2565" width="23.28515625" style="1005" bestFit="1" customWidth="1"/>
    <col min="2566" max="2569" width="23.85546875" style="1005" bestFit="1" customWidth="1"/>
    <col min="2570" max="2571" width="21.28515625" style="1005" bestFit="1" customWidth="1"/>
    <col min="2572" max="2572" width="23.85546875" style="1005" bestFit="1" customWidth="1"/>
    <col min="2573" max="2574" width="23.28515625" style="1005" bestFit="1" customWidth="1"/>
    <col min="2575" max="2575" width="23.85546875" style="1005" bestFit="1" customWidth="1"/>
    <col min="2576" max="2576" width="28.42578125" style="1005" bestFit="1" customWidth="1"/>
    <col min="2577" max="2577" width="3.7109375" style="1005" customWidth="1"/>
    <col min="2578" max="2578" width="11.140625" style="1005" bestFit="1" customWidth="1"/>
    <col min="2579" max="2816" width="11.42578125" style="1005"/>
    <col min="2817" max="2817" width="64.140625" style="1005" customWidth="1"/>
    <col min="2818" max="2818" width="24.42578125" style="1005" bestFit="1" customWidth="1"/>
    <col min="2819" max="2819" width="23.85546875" style="1005" bestFit="1" customWidth="1"/>
    <col min="2820" max="2820" width="25" style="1005" bestFit="1" customWidth="1"/>
    <col min="2821" max="2821" width="23.28515625" style="1005" bestFit="1" customWidth="1"/>
    <col min="2822" max="2825" width="23.85546875" style="1005" bestFit="1" customWidth="1"/>
    <col min="2826" max="2827" width="21.28515625" style="1005" bestFit="1" customWidth="1"/>
    <col min="2828" max="2828" width="23.85546875" style="1005" bestFit="1" customWidth="1"/>
    <col min="2829" max="2830" width="23.28515625" style="1005" bestFit="1" customWidth="1"/>
    <col min="2831" max="2831" width="23.85546875" style="1005" bestFit="1" customWidth="1"/>
    <col min="2832" max="2832" width="28.42578125" style="1005" bestFit="1" customWidth="1"/>
    <col min="2833" max="2833" width="3.7109375" style="1005" customWidth="1"/>
    <col min="2834" max="2834" width="11.140625" style="1005" bestFit="1" customWidth="1"/>
    <col min="2835" max="3072" width="11.42578125" style="1005"/>
    <col min="3073" max="3073" width="64.140625" style="1005" customWidth="1"/>
    <col min="3074" max="3074" width="24.42578125" style="1005" bestFit="1" customWidth="1"/>
    <col min="3075" max="3075" width="23.85546875" style="1005" bestFit="1" customWidth="1"/>
    <col min="3076" max="3076" width="25" style="1005" bestFit="1" customWidth="1"/>
    <col min="3077" max="3077" width="23.28515625" style="1005" bestFit="1" customWidth="1"/>
    <col min="3078" max="3081" width="23.85546875" style="1005" bestFit="1" customWidth="1"/>
    <col min="3082" max="3083" width="21.28515625" style="1005" bestFit="1" customWidth="1"/>
    <col min="3084" max="3084" width="23.85546875" style="1005" bestFit="1" customWidth="1"/>
    <col min="3085" max="3086" width="23.28515625" style="1005" bestFit="1" customWidth="1"/>
    <col min="3087" max="3087" width="23.85546875" style="1005" bestFit="1" customWidth="1"/>
    <col min="3088" max="3088" width="28.42578125" style="1005" bestFit="1" customWidth="1"/>
    <col min="3089" max="3089" width="3.7109375" style="1005" customWidth="1"/>
    <col min="3090" max="3090" width="11.140625" style="1005" bestFit="1" customWidth="1"/>
    <col min="3091" max="3328" width="11.42578125" style="1005"/>
    <col min="3329" max="3329" width="64.140625" style="1005" customWidth="1"/>
    <col min="3330" max="3330" width="24.42578125" style="1005" bestFit="1" customWidth="1"/>
    <col min="3331" max="3331" width="23.85546875" style="1005" bestFit="1" customWidth="1"/>
    <col min="3332" max="3332" width="25" style="1005" bestFit="1" customWidth="1"/>
    <col min="3333" max="3333" width="23.28515625" style="1005" bestFit="1" customWidth="1"/>
    <col min="3334" max="3337" width="23.85546875" style="1005" bestFit="1" customWidth="1"/>
    <col min="3338" max="3339" width="21.28515625" style="1005" bestFit="1" customWidth="1"/>
    <col min="3340" max="3340" width="23.85546875" style="1005" bestFit="1" customWidth="1"/>
    <col min="3341" max="3342" width="23.28515625" style="1005" bestFit="1" customWidth="1"/>
    <col min="3343" max="3343" width="23.85546875" style="1005" bestFit="1" customWidth="1"/>
    <col min="3344" max="3344" width="28.42578125" style="1005" bestFit="1" customWidth="1"/>
    <col min="3345" max="3345" width="3.7109375" style="1005" customWidth="1"/>
    <col min="3346" max="3346" width="11.140625" style="1005" bestFit="1" customWidth="1"/>
    <col min="3347" max="3584" width="11.42578125" style="1005"/>
    <col min="3585" max="3585" width="64.140625" style="1005" customWidth="1"/>
    <col min="3586" max="3586" width="24.42578125" style="1005" bestFit="1" customWidth="1"/>
    <col min="3587" max="3587" width="23.85546875" style="1005" bestFit="1" customWidth="1"/>
    <col min="3588" max="3588" width="25" style="1005" bestFit="1" customWidth="1"/>
    <col min="3589" max="3589" width="23.28515625" style="1005" bestFit="1" customWidth="1"/>
    <col min="3590" max="3593" width="23.85546875" style="1005" bestFit="1" customWidth="1"/>
    <col min="3594" max="3595" width="21.28515625" style="1005" bestFit="1" customWidth="1"/>
    <col min="3596" max="3596" width="23.85546875" style="1005" bestFit="1" customWidth="1"/>
    <col min="3597" max="3598" width="23.28515625" style="1005" bestFit="1" customWidth="1"/>
    <col min="3599" max="3599" width="23.85546875" style="1005" bestFit="1" customWidth="1"/>
    <col min="3600" max="3600" width="28.42578125" style="1005" bestFit="1" customWidth="1"/>
    <col min="3601" max="3601" width="3.7109375" style="1005" customWidth="1"/>
    <col min="3602" max="3602" width="11.140625" style="1005" bestFit="1" customWidth="1"/>
    <col min="3603" max="3840" width="11.42578125" style="1005"/>
    <col min="3841" max="3841" width="64.140625" style="1005" customWidth="1"/>
    <col min="3842" max="3842" width="24.42578125" style="1005" bestFit="1" customWidth="1"/>
    <col min="3843" max="3843" width="23.85546875" style="1005" bestFit="1" customWidth="1"/>
    <col min="3844" max="3844" width="25" style="1005" bestFit="1" customWidth="1"/>
    <col min="3845" max="3845" width="23.28515625" style="1005" bestFit="1" customWidth="1"/>
    <col min="3846" max="3849" width="23.85546875" style="1005" bestFit="1" customWidth="1"/>
    <col min="3850" max="3851" width="21.28515625" style="1005" bestFit="1" customWidth="1"/>
    <col min="3852" max="3852" width="23.85546875" style="1005" bestFit="1" customWidth="1"/>
    <col min="3853" max="3854" width="23.28515625" style="1005" bestFit="1" customWidth="1"/>
    <col min="3855" max="3855" width="23.85546875" style="1005" bestFit="1" customWidth="1"/>
    <col min="3856" max="3856" width="28.42578125" style="1005" bestFit="1" customWidth="1"/>
    <col min="3857" max="3857" width="3.7109375" style="1005" customWidth="1"/>
    <col min="3858" max="3858" width="11.140625" style="1005" bestFit="1" customWidth="1"/>
    <col min="3859" max="4096" width="11.42578125" style="1005"/>
    <col min="4097" max="4097" width="64.140625" style="1005" customWidth="1"/>
    <col min="4098" max="4098" width="24.42578125" style="1005" bestFit="1" customWidth="1"/>
    <col min="4099" max="4099" width="23.85546875" style="1005" bestFit="1" customWidth="1"/>
    <col min="4100" max="4100" width="25" style="1005" bestFit="1" customWidth="1"/>
    <col min="4101" max="4101" width="23.28515625" style="1005" bestFit="1" customWidth="1"/>
    <col min="4102" max="4105" width="23.85546875" style="1005" bestFit="1" customWidth="1"/>
    <col min="4106" max="4107" width="21.28515625" style="1005" bestFit="1" customWidth="1"/>
    <col min="4108" max="4108" width="23.85546875" style="1005" bestFit="1" customWidth="1"/>
    <col min="4109" max="4110" width="23.28515625" style="1005" bestFit="1" customWidth="1"/>
    <col min="4111" max="4111" width="23.85546875" style="1005" bestFit="1" customWidth="1"/>
    <col min="4112" max="4112" width="28.42578125" style="1005" bestFit="1" customWidth="1"/>
    <col min="4113" max="4113" width="3.7109375" style="1005" customWidth="1"/>
    <col min="4114" max="4114" width="11.140625" style="1005" bestFit="1" customWidth="1"/>
    <col min="4115" max="4352" width="11.42578125" style="1005"/>
    <col min="4353" max="4353" width="64.140625" style="1005" customWidth="1"/>
    <col min="4354" max="4354" width="24.42578125" style="1005" bestFit="1" customWidth="1"/>
    <col min="4355" max="4355" width="23.85546875" style="1005" bestFit="1" customWidth="1"/>
    <col min="4356" max="4356" width="25" style="1005" bestFit="1" customWidth="1"/>
    <col min="4357" max="4357" width="23.28515625" style="1005" bestFit="1" customWidth="1"/>
    <col min="4358" max="4361" width="23.85546875" style="1005" bestFit="1" customWidth="1"/>
    <col min="4362" max="4363" width="21.28515625" style="1005" bestFit="1" customWidth="1"/>
    <col min="4364" max="4364" width="23.85546875" style="1005" bestFit="1" customWidth="1"/>
    <col min="4365" max="4366" width="23.28515625" style="1005" bestFit="1" customWidth="1"/>
    <col min="4367" max="4367" width="23.85546875" style="1005" bestFit="1" customWidth="1"/>
    <col min="4368" max="4368" width="28.42578125" style="1005" bestFit="1" customWidth="1"/>
    <col min="4369" max="4369" width="3.7109375" style="1005" customWidth="1"/>
    <col min="4370" max="4370" width="11.140625" style="1005" bestFit="1" customWidth="1"/>
    <col min="4371" max="4608" width="11.42578125" style="1005"/>
    <col min="4609" max="4609" width="64.140625" style="1005" customWidth="1"/>
    <col min="4610" max="4610" width="24.42578125" style="1005" bestFit="1" customWidth="1"/>
    <col min="4611" max="4611" width="23.85546875" style="1005" bestFit="1" customWidth="1"/>
    <col min="4612" max="4612" width="25" style="1005" bestFit="1" customWidth="1"/>
    <col min="4613" max="4613" width="23.28515625" style="1005" bestFit="1" customWidth="1"/>
    <col min="4614" max="4617" width="23.85546875" style="1005" bestFit="1" customWidth="1"/>
    <col min="4618" max="4619" width="21.28515625" style="1005" bestFit="1" customWidth="1"/>
    <col min="4620" max="4620" width="23.85546875" style="1005" bestFit="1" customWidth="1"/>
    <col min="4621" max="4622" width="23.28515625" style="1005" bestFit="1" customWidth="1"/>
    <col min="4623" max="4623" width="23.85546875" style="1005" bestFit="1" customWidth="1"/>
    <col min="4624" max="4624" width="28.42578125" style="1005" bestFit="1" customWidth="1"/>
    <col min="4625" max="4625" width="3.7109375" style="1005" customWidth="1"/>
    <col min="4626" max="4626" width="11.140625" style="1005" bestFit="1" customWidth="1"/>
    <col min="4627" max="4864" width="11.42578125" style="1005"/>
    <col min="4865" max="4865" width="64.140625" style="1005" customWidth="1"/>
    <col min="4866" max="4866" width="24.42578125" style="1005" bestFit="1" customWidth="1"/>
    <col min="4867" max="4867" width="23.85546875" style="1005" bestFit="1" customWidth="1"/>
    <col min="4868" max="4868" width="25" style="1005" bestFit="1" customWidth="1"/>
    <col min="4869" max="4869" width="23.28515625" style="1005" bestFit="1" customWidth="1"/>
    <col min="4870" max="4873" width="23.85546875" style="1005" bestFit="1" customWidth="1"/>
    <col min="4874" max="4875" width="21.28515625" style="1005" bestFit="1" customWidth="1"/>
    <col min="4876" max="4876" width="23.85546875" style="1005" bestFit="1" customWidth="1"/>
    <col min="4877" max="4878" width="23.28515625" style="1005" bestFit="1" customWidth="1"/>
    <col min="4879" max="4879" width="23.85546875" style="1005" bestFit="1" customWidth="1"/>
    <col min="4880" max="4880" width="28.42578125" style="1005" bestFit="1" customWidth="1"/>
    <col min="4881" max="4881" width="3.7109375" style="1005" customWidth="1"/>
    <col min="4882" max="4882" width="11.140625" style="1005" bestFit="1" customWidth="1"/>
    <col min="4883" max="5120" width="11.42578125" style="1005"/>
    <col min="5121" max="5121" width="64.140625" style="1005" customWidth="1"/>
    <col min="5122" max="5122" width="24.42578125" style="1005" bestFit="1" customWidth="1"/>
    <col min="5123" max="5123" width="23.85546875" style="1005" bestFit="1" customWidth="1"/>
    <col min="5124" max="5124" width="25" style="1005" bestFit="1" customWidth="1"/>
    <col min="5125" max="5125" width="23.28515625" style="1005" bestFit="1" customWidth="1"/>
    <col min="5126" max="5129" width="23.85546875" style="1005" bestFit="1" customWidth="1"/>
    <col min="5130" max="5131" width="21.28515625" style="1005" bestFit="1" customWidth="1"/>
    <col min="5132" max="5132" width="23.85546875" style="1005" bestFit="1" customWidth="1"/>
    <col min="5133" max="5134" width="23.28515625" style="1005" bestFit="1" customWidth="1"/>
    <col min="5135" max="5135" width="23.85546875" style="1005" bestFit="1" customWidth="1"/>
    <col min="5136" max="5136" width="28.42578125" style="1005" bestFit="1" customWidth="1"/>
    <col min="5137" max="5137" width="3.7109375" style="1005" customWidth="1"/>
    <col min="5138" max="5138" width="11.140625" style="1005" bestFit="1" customWidth="1"/>
    <col min="5139" max="5376" width="11.42578125" style="1005"/>
    <col min="5377" max="5377" width="64.140625" style="1005" customWidth="1"/>
    <col min="5378" max="5378" width="24.42578125" style="1005" bestFit="1" customWidth="1"/>
    <col min="5379" max="5379" width="23.85546875" style="1005" bestFit="1" customWidth="1"/>
    <col min="5380" max="5380" width="25" style="1005" bestFit="1" customWidth="1"/>
    <col min="5381" max="5381" width="23.28515625" style="1005" bestFit="1" customWidth="1"/>
    <col min="5382" max="5385" width="23.85546875" style="1005" bestFit="1" customWidth="1"/>
    <col min="5386" max="5387" width="21.28515625" style="1005" bestFit="1" customWidth="1"/>
    <col min="5388" max="5388" width="23.85546875" style="1005" bestFit="1" customWidth="1"/>
    <col min="5389" max="5390" width="23.28515625" style="1005" bestFit="1" customWidth="1"/>
    <col min="5391" max="5391" width="23.85546875" style="1005" bestFit="1" customWidth="1"/>
    <col min="5392" max="5392" width="28.42578125" style="1005" bestFit="1" customWidth="1"/>
    <col min="5393" max="5393" width="3.7109375" style="1005" customWidth="1"/>
    <col min="5394" max="5394" width="11.140625" style="1005" bestFit="1" customWidth="1"/>
    <col min="5395" max="5632" width="11.42578125" style="1005"/>
    <col min="5633" max="5633" width="64.140625" style="1005" customWidth="1"/>
    <col min="5634" max="5634" width="24.42578125" style="1005" bestFit="1" customWidth="1"/>
    <col min="5635" max="5635" width="23.85546875" style="1005" bestFit="1" customWidth="1"/>
    <col min="5636" max="5636" width="25" style="1005" bestFit="1" customWidth="1"/>
    <col min="5637" max="5637" width="23.28515625" style="1005" bestFit="1" customWidth="1"/>
    <col min="5638" max="5641" width="23.85546875" style="1005" bestFit="1" customWidth="1"/>
    <col min="5642" max="5643" width="21.28515625" style="1005" bestFit="1" customWidth="1"/>
    <col min="5644" max="5644" width="23.85546875" style="1005" bestFit="1" customWidth="1"/>
    <col min="5645" max="5646" width="23.28515625" style="1005" bestFit="1" customWidth="1"/>
    <col min="5647" max="5647" width="23.85546875" style="1005" bestFit="1" customWidth="1"/>
    <col min="5648" max="5648" width="28.42578125" style="1005" bestFit="1" customWidth="1"/>
    <col min="5649" max="5649" width="3.7109375" style="1005" customWidth="1"/>
    <col min="5650" max="5650" width="11.140625" style="1005" bestFit="1" customWidth="1"/>
    <col min="5651" max="5888" width="11.42578125" style="1005"/>
    <col min="5889" max="5889" width="64.140625" style="1005" customWidth="1"/>
    <col min="5890" max="5890" width="24.42578125" style="1005" bestFit="1" customWidth="1"/>
    <col min="5891" max="5891" width="23.85546875" style="1005" bestFit="1" customWidth="1"/>
    <col min="5892" max="5892" width="25" style="1005" bestFit="1" customWidth="1"/>
    <col min="5893" max="5893" width="23.28515625" style="1005" bestFit="1" customWidth="1"/>
    <col min="5894" max="5897" width="23.85546875" style="1005" bestFit="1" customWidth="1"/>
    <col min="5898" max="5899" width="21.28515625" style="1005" bestFit="1" customWidth="1"/>
    <col min="5900" max="5900" width="23.85546875" style="1005" bestFit="1" customWidth="1"/>
    <col min="5901" max="5902" width="23.28515625" style="1005" bestFit="1" customWidth="1"/>
    <col min="5903" max="5903" width="23.85546875" style="1005" bestFit="1" customWidth="1"/>
    <col min="5904" max="5904" width="28.42578125" style="1005" bestFit="1" customWidth="1"/>
    <col min="5905" max="5905" width="3.7109375" style="1005" customWidth="1"/>
    <col min="5906" max="5906" width="11.140625" style="1005" bestFit="1" customWidth="1"/>
    <col min="5907" max="6144" width="11.42578125" style="1005"/>
    <col min="6145" max="6145" width="64.140625" style="1005" customWidth="1"/>
    <col min="6146" max="6146" width="24.42578125" style="1005" bestFit="1" customWidth="1"/>
    <col min="6147" max="6147" width="23.85546875" style="1005" bestFit="1" customWidth="1"/>
    <col min="6148" max="6148" width="25" style="1005" bestFit="1" customWidth="1"/>
    <col min="6149" max="6149" width="23.28515625" style="1005" bestFit="1" customWidth="1"/>
    <col min="6150" max="6153" width="23.85546875" style="1005" bestFit="1" customWidth="1"/>
    <col min="6154" max="6155" width="21.28515625" style="1005" bestFit="1" customWidth="1"/>
    <col min="6156" max="6156" width="23.85546875" style="1005" bestFit="1" customWidth="1"/>
    <col min="6157" max="6158" width="23.28515625" style="1005" bestFit="1" customWidth="1"/>
    <col min="6159" max="6159" width="23.85546875" style="1005" bestFit="1" customWidth="1"/>
    <col min="6160" max="6160" width="28.42578125" style="1005" bestFit="1" customWidth="1"/>
    <col min="6161" max="6161" width="3.7109375" style="1005" customWidth="1"/>
    <col min="6162" max="6162" width="11.140625" style="1005" bestFit="1" customWidth="1"/>
    <col min="6163" max="6400" width="11.42578125" style="1005"/>
    <col min="6401" max="6401" width="64.140625" style="1005" customWidth="1"/>
    <col min="6402" max="6402" width="24.42578125" style="1005" bestFit="1" customWidth="1"/>
    <col min="6403" max="6403" width="23.85546875" style="1005" bestFit="1" customWidth="1"/>
    <col min="6404" max="6404" width="25" style="1005" bestFit="1" customWidth="1"/>
    <col min="6405" max="6405" width="23.28515625" style="1005" bestFit="1" customWidth="1"/>
    <col min="6406" max="6409" width="23.85546875" style="1005" bestFit="1" customWidth="1"/>
    <col min="6410" max="6411" width="21.28515625" style="1005" bestFit="1" customWidth="1"/>
    <col min="6412" max="6412" width="23.85546875" style="1005" bestFit="1" customWidth="1"/>
    <col min="6413" max="6414" width="23.28515625" style="1005" bestFit="1" customWidth="1"/>
    <col min="6415" max="6415" width="23.85546875" style="1005" bestFit="1" customWidth="1"/>
    <col min="6416" max="6416" width="28.42578125" style="1005" bestFit="1" customWidth="1"/>
    <col min="6417" max="6417" width="3.7109375" style="1005" customWidth="1"/>
    <col min="6418" max="6418" width="11.140625" style="1005" bestFit="1" customWidth="1"/>
    <col min="6419" max="6656" width="11.42578125" style="1005"/>
    <col min="6657" max="6657" width="64.140625" style="1005" customWidth="1"/>
    <col min="6658" max="6658" width="24.42578125" style="1005" bestFit="1" customWidth="1"/>
    <col min="6659" max="6659" width="23.85546875" style="1005" bestFit="1" customWidth="1"/>
    <col min="6660" max="6660" width="25" style="1005" bestFit="1" customWidth="1"/>
    <col min="6661" max="6661" width="23.28515625" style="1005" bestFit="1" customWidth="1"/>
    <col min="6662" max="6665" width="23.85546875" style="1005" bestFit="1" customWidth="1"/>
    <col min="6666" max="6667" width="21.28515625" style="1005" bestFit="1" customWidth="1"/>
    <col min="6668" max="6668" width="23.85546875" style="1005" bestFit="1" customWidth="1"/>
    <col min="6669" max="6670" width="23.28515625" style="1005" bestFit="1" customWidth="1"/>
    <col min="6671" max="6671" width="23.85546875" style="1005" bestFit="1" customWidth="1"/>
    <col min="6672" max="6672" width="28.42578125" style="1005" bestFit="1" customWidth="1"/>
    <col min="6673" max="6673" width="3.7109375" style="1005" customWidth="1"/>
    <col min="6674" max="6674" width="11.140625" style="1005" bestFit="1" customWidth="1"/>
    <col min="6675" max="6912" width="11.42578125" style="1005"/>
    <col min="6913" max="6913" width="64.140625" style="1005" customWidth="1"/>
    <col min="6914" max="6914" width="24.42578125" style="1005" bestFit="1" customWidth="1"/>
    <col min="6915" max="6915" width="23.85546875" style="1005" bestFit="1" customWidth="1"/>
    <col min="6916" max="6916" width="25" style="1005" bestFit="1" customWidth="1"/>
    <col min="6917" max="6917" width="23.28515625" style="1005" bestFit="1" customWidth="1"/>
    <col min="6918" max="6921" width="23.85546875" style="1005" bestFit="1" customWidth="1"/>
    <col min="6922" max="6923" width="21.28515625" style="1005" bestFit="1" customWidth="1"/>
    <col min="6924" max="6924" width="23.85546875" style="1005" bestFit="1" customWidth="1"/>
    <col min="6925" max="6926" width="23.28515625" style="1005" bestFit="1" customWidth="1"/>
    <col min="6927" max="6927" width="23.85546875" style="1005" bestFit="1" customWidth="1"/>
    <col min="6928" max="6928" width="28.42578125" style="1005" bestFit="1" customWidth="1"/>
    <col min="6929" max="6929" width="3.7109375" style="1005" customWidth="1"/>
    <col min="6930" max="6930" width="11.140625" style="1005" bestFit="1" customWidth="1"/>
    <col min="6931" max="7168" width="11.42578125" style="1005"/>
    <col min="7169" max="7169" width="64.140625" style="1005" customWidth="1"/>
    <col min="7170" max="7170" width="24.42578125" style="1005" bestFit="1" customWidth="1"/>
    <col min="7171" max="7171" width="23.85546875" style="1005" bestFit="1" customWidth="1"/>
    <col min="7172" max="7172" width="25" style="1005" bestFit="1" customWidth="1"/>
    <col min="7173" max="7173" width="23.28515625" style="1005" bestFit="1" customWidth="1"/>
    <col min="7174" max="7177" width="23.85546875" style="1005" bestFit="1" customWidth="1"/>
    <col min="7178" max="7179" width="21.28515625" style="1005" bestFit="1" customWidth="1"/>
    <col min="7180" max="7180" width="23.85546875" style="1005" bestFit="1" customWidth="1"/>
    <col min="7181" max="7182" width="23.28515625" style="1005" bestFit="1" customWidth="1"/>
    <col min="7183" max="7183" width="23.85546875" style="1005" bestFit="1" customWidth="1"/>
    <col min="7184" max="7184" width="28.42578125" style="1005" bestFit="1" customWidth="1"/>
    <col min="7185" max="7185" width="3.7109375" style="1005" customWidth="1"/>
    <col min="7186" max="7186" width="11.140625" style="1005" bestFit="1" customWidth="1"/>
    <col min="7187" max="7424" width="11.42578125" style="1005"/>
    <col min="7425" max="7425" width="64.140625" style="1005" customWidth="1"/>
    <col min="7426" max="7426" width="24.42578125" style="1005" bestFit="1" customWidth="1"/>
    <col min="7427" max="7427" width="23.85546875" style="1005" bestFit="1" customWidth="1"/>
    <col min="7428" max="7428" width="25" style="1005" bestFit="1" customWidth="1"/>
    <col min="7429" max="7429" width="23.28515625" style="1005" bestFit="1" customWidth="1"/>
    <col min="7430" max="7433" width="23.85546875" style="1005" bestFit="1" customWidth="1"/>
    <col min="7434" max="7435" width="21.28515625" style="1005" bestFit="1" customWidth="1"/>
    <col min="7436" max="7436" width="23.85546875" style="1005" bestFit="1" customWidth="1"/>
    <col min="7437" max="7438" width="23.28515625" style="1005" bestFit="1" customWidth="1"/>
    <col min="7439" max="7439" width="23.85546875" style="1005" bestFit="1" customWidth="1"/>
    <col min="7440" max="7440" width="28.42578125" style="1005" bestFit="1" customWidth="1"/>
    <col min="7441" max="7441" width="3.7109375" style="1005" customWidth="1"/>
    <col min="7442" max="7442" width="11.140625" style="1005" bestFit="1" customWidth="1"/>
    <col min="7443" max="7680" width="11.42578125" style="1005"/>
    <col min="7681" max="7681" width="64.140625" style="1005" customWidth="1"/>
    <col min="7682" max="7682" width="24.42578125" style="1005" bestFit="1" customWidth="1"/>
    <col min="7683" max="7683" width="23.85546875" style="1005" bestFit="1" customWidth="1"/>
    <col min="7684" max="7684" width="25" style="1005" bestFit="1" customWidth="1"/>
    <col min="7685" max="7685" width="23.28515625" style="1005" bestFit="1" customWidth="1"/>
    <col min="7686" max="7689" width="23.85546875" style="1005" bestFit="1" customWidth="1"/>
    <col min="7690" max="7691" width="21.28515625" style="1005" bestFit="1" customWidth="1"/>
    <col min="7692" max="7692" width="23.85546875" style="1005" bestFit="1" customWidth="1"/>
    <col min="7693" max="7694" width="23.28515625" style="1005" bestFit="1" customWidth="1"/>
    <col min="7695" max="7695" width="23.85546875" style="1005" bestFit="1" customWidth="1"/>
    <col min="7696" max="7696" width="28.42578125" style="1005" bestFit="1" customWidth="1"/>
    <col min="7697" max="7697" width="3.7109375" style="1005" customWidth="1"/>
    <col min="7698" max="7698" width="11.140625" style="1005" bestFit="1" customWidth="1"/>
    <col min="7699" max="7936" width="11.42578125" style="1005"/>
    <col min="7937" max="7937" width="64.140625" style="1005" customWidth="1"/>
    <col min="7938" max="7938" width="24.42578125" style="1005" bestFit="1" customWidth="1"/>
    <col min="7939" max="7939" width="23.85546875" style="1005" bestFit="1" customWidth="1"/>
    <col min="7940" max="7940" width="25" style="1005" bestFit="1" customWidth="1"/>
    <col min="7941" max="7941" width="23.28515625" style="1005" bestFit="1" customWidth="1"/>
    <col min="7942" max="7945" width="23.85546875" style="1005" bestFit="1" customWidth="1"/>
    <col min="7946" max="7947" width="21.28515625" style="1005" bestFit="1" customWidth="1"/>
    <col min="7948" max="7948" width="23.85546875" style="1005" bestFit="1" customWidth="1"/>
    <col min="7949" max="7950" width="23.28515625" style="1005" bestFit="1" customWidth="1"/>
    <col min="7951" max="7951" width="23.85546875" style="1005" bestFit="1" customWidth="1"/>
    <col min="7952" max="7952" width="28.42578125" style="1005" bestFit="1" customWidth="1"/>
    <col min="7953" max="7953" width="3.7109375" style="1005" customWidth="1"/>
    <col min="7954" max="7954" width="11.140625" style="1005" bestFit="1" customWidth="1"/>
    <col min="7955" max="8192" width="11.42578125" style="1005"/>
    <col min="8193" max="8193" width="64.140625" style="1005" customWidth="1"/>
    <col min="8194" max="8194" width="24.42578125" style="1005" bestFit="1" customWidth="1"/>
    <col min="8195" max="8195" width="23.85546875" style="1005" bestFit="1" customWidth="1"/>
    <col min="8196" max="8196" width="25" style="1005" bestFit="1" customWidth="1"/>
    <col min="8197" max="8197" width="23.28515625" style="1005" bestFit="1" customWidth="1"/>
    <col min="8198" max="8201" width="23.85546875" style="1005" bestFit="1" customWidth="1"/>
    <col min="8202" max="8203" width="21.28515625" style="1005" bestFit="1" customWidth="1"/>
    <col min="8204" max="8204" width="23.85546875" style="1005" bestFit="1" customWidth="1"/>
    <col min="8205" max="8206" width="23.28515625" style="1005" bestFit="1" customWidth="1"/>
    <col min="8207" max="8207" width="23.85546875" style="1005" bestFit="1" customWidth="1"/>
    <col min="8208" max="8208" width="28.42578125" style="1005" bestFit="1" customWidth="1"/>
    <col min="8209" max="8209" width="3.7109375" style="1005" customWidth="1"/>
    <col min="8210" max="8210" width="11.140625" style="1005" bestFit="1" customWidth="1"/>
    <col min="8211" max="8448" width="11.42578125" style="1005"/>
    <col min="8449" max="8449" width="64.140625" style="1005" customWidth="1"/>
    <col min="8450" max="8450" width="24.42578125" style="1005" bestFit="1" customWidth="1"/>
    <col min="8451" max="8451" width="23.85546875" style="1005" bestFit="1" customWidth="1"/>
    <col min="8452" max="8452" width="25" style="1005" bestFit="1" customWidth="1"/>
    <col min="8453" max="8453" width="23.28515625" style="1005" bestFit="1" customWidth="1"/>
    <col min="8454" max="8457" width="23.85546875" style="1005" bestFit="1" customWidth="1"/>
    <col min="8458" max="8459" width="21.28515625" style="1005" bestFit="1" customWidth="1"/>
    <col min="8460" max="8460" width="23.85546875" style="1005" bestFit="1" customWidth="1"/>
    <col min="8461" max="8462" width="23.28515625" style="1005" bestFit="1" customWidth="1"/>
    <col min="8463" max="8463" width="23.85546875" style="1005" bestFit="1" customWidth="1"/>
    <col min="8464" max="8464" width="28.42578125" style="1005" bestFit="1" customWidth="1"/>
    <col min="8465" max="8465" width="3.7109375" style="1005" customWidth="1"/>
    <col min="8466" max="8466" width="11.140625" style="1005" bestFit="1" customWidth="1"/>
    <col min="8467" max="8704" width="11.42578125" style="1005"/>
    <col min="8705" max="8705" width="64.140625" style="1005" customWidth="1"/>
    <col min="8706" max="8706" width="24.42578125" style="1005" bestFit="1" customWidth="1"/>
    <col min="8707" max="8707" width="23.85546875" style="1005" bestFit="1" customWidth="1"/>
    <col min="8708" max="8708" width="25" style="1005" bestFit="1" customWidth="1"/>
    <col min="8709" max="8709" width="23.28515625" style="1005" bestFit="1" customWidth="1"/>
    <col min="8710" max="8713" width="23.85546875" style="1005" bestFit="1" customWidth="1"/>
    <col min="8714" max="8715" width="21.28515625" style="1005" bestFit="1" customWidth="1"/>
    <col min="8716" max="8716" width="23.85546875" style="1005" bestFit="1" customWidth="1"/>
    <col min="8717" max="8718" width="23.28515625" style="1005" bestFit="1" customWidth="1"/>
    <col min="8719" max="8719" width="23.85546875" style="1005" bestFit="1" customWidth="1"/>
    <col min="8720" max="8720" width="28.42578125" style="1005" bestFit="1" customWidth="1"/>
    <col min="8721" max="8721" width="3.7109375" style="1005" customWidth="1"/>
    <col min="8722" max="8722" width="11.140625" style="1005" bestFit="1" customWidth="1"/>
    <col min="8723" max="8960" width="11.42578125" style="1005"/>
    <col min="8961" max="8961" width="64.140625" style="1005" customWidth="1"/>
    <col min="8962" max="8962" width="24.42578125" style="1005" bestFit="1" customWidth="1"/>
    <col min="8963" max="8963" width="23.85546875" style="1005" bestFit="1" customWidth="1"/>
    <col min="8964" max="8964" width="25" style="1005" bestFit="1" customWidth="1"/>
    <col min="8965" max="8965" width="23.28515625" style="1005" bestFit="1" customWidth="1"/>
    <col min="8966" max="8969" width="23.85546875" style="1005" bestFit="1" customWidth="1"/>
    <col min="8970" max="8971" width="21.28515625" style="1005" bestFit="1" customWidth="1"/>
    <col min="8972" max="8972" width="23.85546875" style="1005" bestFit="1" customWidth="1"/>
    <col min="8973" max="8974" width="23.28515625" style="1005" bestFit="1" customWidth="1"/>
    <col min="8975" max="8975" width="23.85546875" style="1005" bestFit="1" customWidth="1"/>
    <col min="8976" max="8976" width="28.42578125" style="1005" bestFit="1" customWidth="1"/>
    <col min="8977" max="8977" width="3.7109375" style="1005" customWidth="1"/>
    <col min="8978" max="8978" width="11.140625" style="1005" bestFit="1" customWidth="1"/>
    <col min="8979" max="9216" width="11.42578125" style="1005"/>
    <col min="9217" max="9217" width="64.140625" style="1005" customWidth="1"/>
    <col min="9218" max="9218" width="24.42578125" style="1005" bestFit="1" customWidth="1"/>
    <col min="9219" max="9219" width="23.85546875" style="1005" bestFit="1" customWidth="1"/>
    <col min="9220" max="9220" width="25" style="1005" bestFit="1" customWidth="1"/>
    <col min="9221" max="9221" width="23.28515625" style="1005" bestFit="1" customWidth="1"/>
    <col min="9222" max="9225" width="23.85546875" style="1005" bestFit="1" customWidth="1"/>
    <col min="9226" max="9227" width="21.28515625" style="1005" bestFit="1" customWidth="1"/>
    <col min="9228" max="9228" width="23.85546875" style="1005" bestFit="1" customWidth="1"/>
    <col min="9229" max="9230" width="23.28515625" style="1005" bestFit="1" customWidth="1"/>
    <col min="9231" max="9231" width="23.85546875" style="1005" bestFit="1" customWidth="1"/>
    <col min="9232" max="9232" width="28.42578125" style="1005" bestFit="1" customWidth="1"/>
    <col min="9233" max="9233" width="3.7109375" style="1005" customWidth="1"/>
    <col min="9234" max="9234" width="11.140625" style="1005" bestFit="1" customWidth="1"/>
    <col min="9235" max="9472" width="11.42578125" style="1005"/>
    <col min="9473" max="9473" width="64.140625" style="1005" customWidth="1"/>
    <col min="9474" max="9474" width="24.42578125" style="1005" bestFit="1" customWidth="1"/>
    <col min="9475" max="9475" width="23.85546875" style="1005" bestFit="1" customWidth="1"/>
    <col min="9476" max="9476" width="25" style="1005" bestFit="1" customWidth="1"/>
    <col min="9477" max="9477" width="23.28515625" style="1005" bestFit="1" customWidth="1"/>
    <col min="9478" max="9481" width="23.85546875" style="1005" bestFit="1" customWidth="1"/>
    <col min="9482" max="9483" width="21.28515625" style="1005" bestFit="1" customWidth="1"/>
    <col min="9484" max="9484" width="23.85546875" style="1005" bestFit="1" customWidth="1"/>
    <col min="9485" max="9486" width="23.28515625" style="1005" bestFit="1" customWidth="1"/>
    <col min="9487" max="9487" width="23.85546875" style="1005" bestFit="1" customWidth="1"/>
    <col min="9488" max="9488" width="28.42578125" style="1005" bestFit="1" customWidth="1"/>
    <col min="9489" max="9489" width="3.7109375" style="1005" customWidth="1"/>
    <col min="9490" max="9490" width="11.140625" style="1005" bestFit="1" customWidth="1"/>
    <col min="9491" max="9728" width="11.42578125" style="1005"/>
    <col min="9729" max="9729" width="64.140625" style="1005" customWidth="1"/>
    <col min="9730" max="9730" width="24.42578125" style="1005" bestFit="1" customWidth="1"/>
    <col min="9731" max="9731" width="23.85546875" style="1005" bestFit="1" customWidth="1"/>
    <col min="9732" max="9732" width="25" style="1005" bestFit="1" customWidth="1"/>
    <col min="9733" max="9733" width="23.28515625" style="1005" bestFit="1" customWidth="1"/>
    <col min="9734" max="9737" width="23.85546875" style="1005" bestFit="1" customWidth="1"/>
    <col min="9738" max="9739" width="21.28515625" style="1005" bestFit="1" customWidth="1"/>
    <col min="9740" max="9740" width="23.85546875" style="1005" bestFit="1" customWidth="1"/>
    <col min="9741" max="9742" width="23.28515625" style="1005" bestFit="1" customWidth="1"/>
    <col min="9743" max="9743" width="23.85546875" style="1005" bestFit="1" customWidth="1"/>
    <col min="9744" max="9744" width="28.42578125" style="1005" bestFit="1" customWidth="1"/>
    <col min="9745" max="9745" width="3.7109375" style="1005" customWidth="1"/>
    <col min="9746" max="9746" width="11.140625" style="1005" bestFit="1" customWidth="1"/>
    <col min="9747" max="9984" width="11.42578125" style="1005"/>
    <col min="9985" max="9985" width="64.140625" style="1005" customWidth="1"/>
    <col min="9986" max="9986" width="24.42578125" style="1005" bestFit="1" customWidth="1"/>
    <col min="9987" max="9987" width="23.85546875" style="1005" bestFit="1" customWidth="1"/>
    <col min="9988" max="9988" width="25" style="1005" bestFit="1" customWidth="1"/>
    <col min="9989" max="9989" width="23.28515625" style="1005" bestFit="1" customWidth="1"/>
    <col min="9990" max="9993" width="23.85546875" style="1005" bestFit="1" customWidth="1"/>
    <col min="9994" max="9995" width="21.28515625" style="1005" bestFit="1" customWidth="1"/>
    <col min="9996" max="9996" width="23.85546875" style="1005" bestFit="1" customWidth="1"/>
    <col min="9997" max="9998" width="23.28515625" style="1005" bestFit="1" customWidth="1"/>
    <col min="9999" max="9999" width="23.85546875" style="1005" bestFit="1" customWidth="1"/>
    <col min="10000" max="10000" width="28.42578125" style="1005" bestFit="1" customWidth="1"/>
    <col min="10001" max="10001" width="3.7109375" style="1005" customWidth="1"/>
    <col min="10002" max="10002" width="11.140625" style="1005" bestFit="1" customWidth="1"/>
    <col min="10003" max="10240" width="11.42578125" style="1005"/>
    <col min="10241" max="10241" width="64.140625" style="1005" customWidth="1"/>
    <col min="10242" max="10242" width="24.42578125" style="1005" bestFit="1" customWidth="1"/>
    <col min="10243" max="10243" width="23.85546875" style="1005" bestFit="1" customWidth="1"/>
    <col min="10244" max="10244" width="25" style="1005" bestFit="1" customWidth="1"/>
    <col min="10245" max="10245" width="23.28515625" style="1005" bestFit="1" customWidth="1"/>
    <col min="10246" max="10249" width="23.85546875" style="1005" bestFit="1" customWidth="1"/>
    <col min="10250" max="10251" width="21.28515625" style="1005" bestFit="1" customWidth="1"/>
    <col min="10252" max="10252" width="23.85546875" style="1005" bestFit="1" customWidth="1"/>
    <col min="10253" max="10254" width="23.28515625" style="1005" bestFit="1" customWidth="1"/>
    <col min="10255" max="10255" width="23.85546875" style="1005" bestFit="1" customWidth="1"/>
    <col min="10256" max="10256" width="28.42578125" style="1005" bestFit="1" customWidth="1"/>
    <col min="10257" max="10257" width="3.7109375" style="1005" customWidth="1"/>
    <col min="10258" max="10258" width="11.140625" style="1005" bestFit="1" customWidth="1"/>
    <col min="10259" max="10496" width="11.42578125" style="1005"/>
    <col min="10497" max="10497" width="64.140625" style="1005" customWidth="1"/>
    <col min="10498" max="10498" width="24.42578125" style="1005" bestFit="1" customWidth="1"/>
    <col min="10499" max="10499" width="23.85546875" style="1005" bestFit="1" customWidth="1"/>
    <col min="10500" max="10500" width="25" style="1005" bestFit="1" customWidth="1"/>
    <col min="10501" max="10501" width="23.28515625" style="1005" bestFit="1" customWidth="1"/>
    <col min="10502" max="10505" width="23.85546875" style="1005" bestFit="1" customWidth="1"/>
    <col min="10506" max="10507" width="21.28515625" style="1005" bestFit="1" customWidth="1"/>
    <col min="10508" max="10508" width="23.85546875" style="1005" bestFit="1" customWidth="1"/>
    <col min="10509" max="10510" width="23.28515625" style="1005" bestFit="1" customWidth="1"/>
    <col min="10511" max="10511" width="23.85546875" style="1005" bestFit="1" customWidth="1"/>
    <col min="10512" max="10512" width="28.42578125" style="1005" bestFit="1" customWidth="1"/>
    <col min="10513" max="10513" width="3.7109375" style="1005" customWidth="1"/>
    <col min="10514" max="10514" width="11.140625" style="1005" bestFit="1" customWidth="1"/>
    <col min="10515" max="10752" width="11.42578125" style="1005"/>
    <col min="10753" max="10753" width="64.140625" style="1005" customWidth="1"/>
    <col min="10754" max="10754" width="24.42578125" style="1005" bestFit="1" customWidth="1"/>
    <col min="10755" max="10755" width="23.85546875" style="1005" bestFit="1" customWidth="1"/>
    <col min="10756" max="10756" width="25" style="1005" bestFit="1" customWidth="1"/>
    <col min="10757" max="10757" width="23.28515625" style="1005" bestFit="1" customWidth="1"/>
    <col min="10758" max="10761" width="23.85546875" style="1005" bestFit="1" customWidth="1"/>
    <col min="10762" max="10763" width="21.28515625" style="1005" bestFit="1" customWidth="1"/>
    <col min="10764" max="10764" width="23.85546875" style="1005" bestFit="1" customWidth="1"/>
    <col min="10765" max="10766" width="23.28515625" style="1005" bestFit="1" customWidth="1"/>
    <col min="10767" max="10767" width="23.85546875" style="1005" bestFit="1" customWidth="1"/>
    <col min="10768" max="10768" width="28.42578125" style="1005" bestFit="1" customWidth="1"/>
    <col min="10769" max="10769" width="3.7109375" style="1005" customWidth="1"/>
    <col min="10770" max="10770" width="11.140625" style="1005" bestFit="1" customWidth="1"/>
    <col min="10771" max="11008" width="11.42578125" style="1005"/>
    <col min="11009" max="11009" width="64.140625" style="1005" customWidth="1"/>
    <col min="11010" max="11010" width="24.42578125" style="1005" bestFit="1" customWidth="1"/>
    <col min="11011" max="11011" width="23.85546875" style="1005" bestFit="1" customWidth="1"/>
    <col min="11012" max="11012" width="25" style="1005" bestFit="1" customWidth="1"/>
    <col min="11013" max="11013" width="23.28515625" style="1005" bestFit="1" customWidth="1"/>
    <col min="11014" max="11017" width="23.85546875" style="1005" bestFit="1" customWidth="1"/>
    <col min="11018" max="11019" width="21.28515625" style="1005" bestFit="1" customWidth="1"/>
    <col min="11020" max="11020" width="23.85546875" style="1005" bestFit="1" customWidth="1"/>
    <col min="11021" max="11022" width="23.28515625" style="1005" bestFit="1" customWidth="1"/>
    <col min="11023" max="11023" width="23.85546875" style="1005" bestFit="1" customWidth="1"/>
    <col min="11024" max="11024" width="28.42578125" style="1005" bestFit="1" customWidth="1"/>
    <col min="11025" max="11025" width="3.7109375" style="1005" customWidth="1"/>
    <col min="11026" max="11026" width="11.140625" style="1005" bestFit="1" customWidth="1"/>
    <col min="11027" max="11264" width="11.42578125" style="1005"/>
    <col min="11265" max="11265" width="64.140625" style="1005" customWidth="1"/>
    <col min="11266" max="11266" width="24.42578125" style="1005" bestFit="1" customWidth="1"/>
    <col min="11267" max="11267" width="23.85546875" style="1005" bestFit="1" customWidth="1"/>
    <col min="11268" max="11268" width="25" style="1005" bestFit="1" customWidth="1"/>
    <col min="11269" max="11269" width="23.28515625" style="1005" bestFit="1" customWidth="1"/>
    <col min="11270" max="11273" width="23.85546875" style="1005" bestFit="1" customWidth="1"/>
    <col min="11274" max="11275" width="21.28515625" style="1005" bestFit="1" customWidth="1"/>
    <col min="11276" max="11276" width="23.85546875" style="1005" bestFit="1" customWidth="1"/>
    <col min="11277" max="11278" width="23.28515625" style="1005" bestFit="1" customWidth="1"/>
    <col min="11279" max="11279" width="23.85546875" style="1005" bestFit="1" customWidth="1"/>
    <col min="11280" max="11280" width="28.42578125" style="1005" bestFit="1" customWidth="1"/>
    <col min="11281" max="11281" width="3.7109375" style="1005" customWidth="1"/>
    <col min="11282" max="11282" width="11.140625" style="1005" bestFit="1" customWidth="1"/>
    <col min="11283" max="11520" width="11.42578125" style="1005"/>
    <col min="11521" max="11521" width="64.140625" style="1005" customWidth="1"/>
    <col min="11522" max="11522" width="24.42578125" style="1005" bestFit="1" customWidth="1"/>
    <col min="11523" max="11523" width="23.85546875" style="1005" bestFit="1" customWidth="1"/>
    <col min="11524" max="11524" width="25" style="1005" bestFit="1" customWidth="1"/>
    <col min="11525" max="11525" width="23.28515625" style="1005" bestFit="1" customWidth="1"/>
    <col min="11526" max="11529" width="23.85546875" style="1005" bestFit="1" customWidth="1"/>
    <col min="11530" max="11531" width="21.28515625" style="1005" bestFit="1" customWidth="1"/>
    <col min="11532" max="11532" width="23.85546875" style="1005" bestFit="1" customWidth="1"/>
    <col min="11533" max="11534" width="23.28515625" style="1005" bestFit="1" customWidth="1"/>
    <col min="11535" max="11535" width="23.85546875" style="1005" bestFit="1" customWidth="1"/>
    <col min="11536" max="11536" width="28.42578125" style="1005" bestFit="1" customWidth="1"/>
    <col min="11537" max="11537" width="3.7109375" style="1005" customWidth="1"/>
    <col min="11538" max="11538" width="11.140625" style="1005" bestFit="1" customWidth="1"/>
    <col min="11539" max="11776" width="11.42578125" style="1005"/>
    <col min="11777" max="11777" width="64.140625" style="1005" customWidth="1"/>
    <col min="11778" max="11778" width="24.42578125" style="1005" bestFit="1" customWidth="1"/>
    <col min="11779" max="11779" width="23.85546875" style="1005" bestFit="1" customWidth="1"/>
    <col min="11780" max="11780" width="25" style="1005" bestFit="1" customWidth="1"/>
    <col min="11781" max="11781" width="23.28515625" style="1005" bestFit="1" customWidth="1"/>
    <col min="11782" max="11785" width="23.85546875" style="1005" bestFit="1" customWidth="1"/>
    <col min="11786" max="11787" width="21.28515625" style="1005" bestFit="1" customWidth="1"/>
    <col min="11788" max="11788" width="23.85546875" style="1005" bestFit="1" customWidth="1"/>
    <col min="11789" max="11790" width="23.28515625" style="1005" bestFit="1" customWidth="1"/>
    <col min="11791" max="11791" width="23.85546875" style="1005" bestFit="1" customWidth="1"/>
    <col min="11792" max="11792" width="28.42578125" style="1005" bestFit="1" customWidth="1"/>
    <col min="11793" max="11793" width="3.7109375" style="1005" customWidth="1"/>
    <col min="11794" max="11794" width="11.140625" style="1005" bestFit="1" customWidth="1"/>
    <col min="11795" max="12032" width="11.42578125" style="1005"/>
    <col min="12033" max="12033" width="64.140625" style="1005" customWidth="1"/>
    <col min="12034" max="12034" width="24.42578125" style="1005" bestFit="1" customWidth="1"/>
    <col min="12035" max="12035" width="23.85546875" style="1005" bestFit="1" customWidth="1"/>
    <col min="12036" max="12036" width="25" style="1005" bestFit="1" customWidth="1"/>
    <col min="12037" max="12037" width="23.28515625" style="1005" bestFit="1" customWidth="1"/>
    <col min="12038" max="12041" width="23.85546875" style="1005" bestFit="1" customWidth="1"/>
    <col min="12042" max="12043" width="21.28515625" style="1005" bestFit="1" customWidth="1"/>
    <col min="12044" max="12044" width="23.85546875" style="1005" bestFit="1" customWidth="1"/>
    <col min="12045" max="12046" width="23.28515625" style="1005" bestFit="1" customWidth="1"/>
    <col min="12047" max="12047" width="23.85546875" style="1005" bestFit="1" customWidth="1"/>
    <col min="12048" max="12048" width="28.42578125" style="1005" bestFit="1" customWidth="1"/>
    <col min="12049" max="12049" width="3.7109375" style="1005" customWidth="1"/>
    <col min="12050" max="12050" width="11.140625" style="1005" bestFit="1" customWidth="1"/>
    <col min="12051" max="12288" width="11.42578125" style="1005"/>
    <col min="12289" max="12289" width="64.140625" style="1005" customWidth="1"/>
    <col min="12290" max="12290" width="24.42578125" style="1005" bestFit="1" customWidth="1"/>
    <col min="12291" max="12291" width="23.85546875" style="1005" bestFit="1" customWidth="1"/>
    <col min="12292" max="12292" width="25" style="1005" bestFit="1" customWidth="1"/>
    <col min="12293" max="12293" width="23.28515625" style="1005" bestFit="1" customWidth="1"/>
    <col min="12294" max="12297" width="23.85546875" style="1005" bestFit="1" customWidth="1"/>
    <col min="12298" max="12299" width="21.28515625" style="1005" bestFit="1" customWidth="1"/>
    <col min="12300" max="12300" width="23.85546875" style="1005" bestFit="1" customWidth="1"/>
    <col min="12301" max="12302" width="23.28515625" style="1005" bestFit="1" customWidth="1"/>
    <col min="12303" max="12303" width="23.85546875" style="1005" bestFit="1" customWidth="1"/>
    <col min="12304" max="12304" width="28.42578125" style="1005" bestFit="1" customWidth="1"/>
    <col min="12305" max="12305" width="3.7109375" style="1005" customWidth="1"/>
    <col min="12306" max="12306" width="11.140625" style="1005" bestFit="1" customWidth="1"/>
    <col min="12307" max="12544" width="11.42578125" style="1005"/>
    <col min="12545" max="12545" width="64.140625" style="1005" customWidth="1"/>
    <col min="12546" max="12546" width="24.42578125" style="1005" bestFit="1" customWidth="1"/>
    <col min="12547" max="12547" width="23.85546875" style="1005" bestFit="1" customWidth="1"/>
    <col min="12548" max="12548" width="25" style="1005" bestFit="1" customWidth="1"/>
    <col min="12549" max="12549" width="23.28515625" style="1005" bestFit="1" customWidth="1"/>
    <col min="12550" max="12553" width="23.85546875" style="1005" bestFit="1" customWidth="1"/>
    <col min="12554" max="12555" width="21.28515625" style="1005" bestFit="1" customWidth="1"/>
    <col min="12556" max="12556" width="23.85546875" style="1005" bestFit="1" customWidth="1"/>
    <col min="12557" max="12558" width="23.28515625" style="1005" bestFit="1" customWidth="1"/>
    <col min="12559" max="12559" width="23.85546875" style="1005" bestFit="1" customWidth="1"/>
    <col min="12560" max="12560" width="28.42578125" style="1005" bestFit="1" customWidth="1"/>
    <col min="12561" max="12561" width="3.7109375" style="1005" customWidth="1"/>
    <col min="12562" max="12562" width="11.140625" style="1005" bestFit="1" customWidth="1"/>
    <col min="12563" max="12800" width="11.42578125" style="1005"/>
    <col min="12801" max="12801" width="64.140625" style="1005" customWidth="1"/>
    <col min="12802" max="12802" width="24.42578125" style="1005" bestFit="1" customWidth="1"/>
    <col min="12803" max="12803" width="23.85546875" style="1005" bestFit="1" customWidth="1"/>
    <col min="12804" max="12804" width="25" style="1005" bestFit="1" customWidth="1"/>
    <col min="12805" max="12805" width="23.28515625" style="1005" bestFit="1" customWidth="1"/>
    <col min="12806" max="12809" width="23.85546875" style="1005" bestFit="1" customWidth="1"/>
    <col min="12810" max="12811" width="21.28515625" style="1005" bestFit="1" customWidth="1"/>
    <col min="12812" max="12812" width="23.85546875" style="1005" bestFit="1" customWidth="1"/>
    <col min="12813" max="12814" width="23.28515625" style="1005" bestFit="1" customWidth="1"/>
    <col min="12815" max="12815" width="23.85546875" style="1005" bestFit="1" customWidth="1"/>
    <col min="12816" max="12816" width="28.42578125" style="1005" bestFit="1" customWidth="1"/>
    <col min="12817" max="12817" width="3.7109375" style="1005" customWidth="1"/>
    <col min="12818" max="12818" width="11.140625" style="1005" bestFit="1" customWidth="1"/>
    <col min="12819" max="13056" width="11.42578125" style="1005"/>
    <col min="13057" max="13057" width="64.140625" style="1005" customWidth="1"/>
    <col min="13058" max="13058" width="24.42578125" style="1005" bestFit="1" customWidth="1"/>
    <col min="13059" max="13059" width="23.85546875" style="1005" bestFit="1" customWidth="1"/>
    <col min="13060" max="13060" width="25" style="1005" bestFit="1" customWidth="1"/>
    <col min="13061" max="13061" width="23.28515625" style="1005" bestFit="1" customWidth="1"/>
    <col min="13062" max="13065" width="23.85546875" style="1005" bestFit="1" customWidth="1"/>
    <col min="13066" max="13067" width="21.28515625" style="1005" bestFit="1" customWidth="1"/>
    <col min="13068" max="13068" width="23.85546875" style="1005" bestFit="1" customWidth="1"/>
    <col min="13069" max="13070" width="23.28515625" style="1005" bestFit="1" customWidth="1"/>
    <col min="13071" max="13071" width="23.85546875" style="1005" bestFit="1" customWidth="1"/>
    <col min="13072" max="13072" width="28.42578125" style="1005" bestFit="1" customWidth="1"/>
    <col min="13073" max="13073" width="3.7109375" style="1005" customWidth="1"/>
    <col min="13074" max="13074" width="11.140625" style="1005" bestFit="1" customWidth="1"/>
    <col min="13075" max="13312" width="11.42578125" style="1005"/>
    <col min="13313" max="13313" width="64.140625" style="1005" customWidth="1"/>
    <col min="13314" max="13314" width="24.42578125" style="1005" bestFit="1" customWidth="1"/>
    <col min="13315" max="13315" width="23.85546875" style="1005" bestFit="1" customWidth="1"/>
    <col min="13316" max="13316" width="25" style="1005" bestFit="1" customWidth="1"/>
    <col min="13317" max="13317" width="23.28515625" style="1005" bestFit="1" customWidth="1"/>
    <col min="13318" max="13321" width="23.85546875" style="1005" bestFit="1" customWidth="1"/>
    <col min="13322" max="13323" width="21.28515625" style="1005" bestFit="1" customWidth="1"/>
    <col min="13324" max="13324" width="23.85546875" style="1005" bestFit="1" customWidth="1"/>
    <col min="13325" max="13326" width="23.28515625" style="1005" bestFit="1" customWidth="1"/>
    <col min="13327" max="13327" width="23.85546875" style="1005" bestFit="1" customWidth="1"/>
    <col min="13328" max="13328" width="28.42578125" style="1005" bestFit="1" customWidth="1"/>
    <col min="13329" max="13329" width="3.7109375" style="1005" customWidth="1"/>
    <col min="13330" max="13330" width="11.140625" style="1005" bestFit="1" customWidth="1"/>
    <col min="13331" max="13568" width="11.42578125" style="1005"/>
    <col min="13569" max="13569" width="64.140625" style="1005" customWidth="1"/>
    <col min="13570" max="13570" width="24.42578125" style="1005" bestFit="1" customWidth="1"/>
    <col min="13571" max="13571" width="23.85546875" style="1005" bestFit="1" customWidth="1"/>
    <col min="13572" max="13572" width="25" style="1005" bestFit="1" customWidth="1"/>
    <col min="13573" max="13573" width="23.28515625" style="1005" bestFit="1" customWidth="1"/>
    <col min="13574" max="13577" width="23.85546875" style="1005" bestFit="1" customWidth="1"/>
    <col min="13578" max="13579" width="21.28515625" style="1005" bestFit="1" customWidth="1"/>
    <col min="13580" max="13580" width="23.85546875" style="1005" bestFit="1" customWidth="1"/>
    <col min="13581" max="13582" width="23.28515625" style="1005" bestFit="1" customWidth="1"/>
    <col min="13583" max="13583" width="23.85546875" style="1005" bestFit="1" customWidth="1"/>
    <col min="13584" max="13584" width="28.42578125" style="1005" bestFit="1" customWidth="1"/>
    <col min="13585" max="13585" width="3.7109375" style="1005" customWidth="1"/>
    <col min="13586" max="13586" width="11.140625" style="1005" bestFit="1" customWidth="1"/>
    <col min="13587" max="13824" width="11.42578125" style="1005"/>
    <col min="13825" max="13825" width="64.140625" style="1005" customWidth="1"/>
    <col min="13826" max="13826" width="24.42578125" style="1005" bestFit="1" customWidth="1"/>
    <col min="13827" max="13827" width="23.85546875" style="1005" bestFit="1" customWidth="1"/>
    <col min="13828" max="13828" width="25" style="1005" bestFit="1" customWidth="1"/>
    <col min="13829" max="13829" width="23.28515625" style="1005" bestFit="1" customWidth="1"/>
    <col min="13830" max="13833" width="23.85546875" style="1005" bestFit="1" customWidth="1"/>
    <col min="13834" max="13835" width="21.28515625" style="1005" bestFit="1" customWidth="1"/>
    <col min="13836" max="13836" width="23.85546875" style="1005" bestFit="1" customWidth="1"/>
    <col min="13837" max="13838" width="23.28515625" style="1005" bestFit="1" customWidth="1"/>
    <col min="13839" max="13839" width="23.85546875" style="1005" bestFit="1" customWidth="1"/>
    <col min="13840" max="13840" width="28.42578125" style="1005" bestFit="1" customWidth="1"/>
    <col min="13841" max="13841" width="3.7109375" style="1005" customWidth="1"/>
    <col min="13842" max="13842" width="11.140625" style="1005" bestFit="1" customWidth="1"/>
    <col min="13843" max="14080" width="11.42578125" style="1005"/>
    <col min="14081" max="14081" width="64.140625" style="1005" customWidth="1"/>
    <col min="14082" max="14082" width="24.42578125" style="1005" bestFit="1" customWidth="1"/>
    <col min="14083" max="14083" width="23.85546875" style="1005" bestFit="1" customWidth="1"/>
    <col min="14084" max="14084" width="25" style="1005" bestFit="1" customWidth="1"/>
    <col min="14085" max="14085" width="23.28515625" style="1005" bestFit="1" customWidth="1"/>
    <col min="14086" max="14089" width="23.85546875" style="1005" bestFit="1" customWidth="1"/>
    <col min="14090" max="14091" width="21.28515625" style="1005" bestFit="1" customWidth="1"/>
    <col min="14092" max="14092" width="23.85546875" style="1005" bestFit="1" customWidth="1"/>
    <col min="14093" max="14094" width="23.28515625" style="1005" bestFit="1" customWidth="1"/>
    <col min="14095" max="14095" width="23.85546875" style="1005" bestFit="1" customWidth="1"/>
    <col min="14096" max="14096" width="28.42578125" style="1005" bestFit="1" customWidth="1"/>
    <col min="14097" max="14097" width="3.7109375" style="1005" customWidth="1"/>
    <col min="14098" max="14098" width="11.140625" style="1005" bestFit="1" customWidth="1"/>
    <col min="14099" max="14336" width="11.42578125" style="1005"/>
    <col min="14337" max="14337" width="64.140625" style="1005" customWidth="1"/>
    <col min="14338" max="14338" width="24.42578125" style="1005" bestFit="1" customWidth="1"/>
    <col min="14339" max="14339" width="23.85546875" style="1005" bestFit="1" customWidth="1"/>
    <col min="14340" max="14340" width="25" style="1005" bestFit="1" customWidth="1"/>
    <col min="14341" max="14341" width="23.28515625" style="1005" bestFit="1" customWidth="1"/>
    <col min="14342" max="14345" width="23.85546875" style="1005" bestFit="1" customWidth="1"/>
    <col min="14346" max="14347" width="21.28515625" style="1005" bestFit="1" customWidth="1"/>
    <col min="14348" max="14348" width="23.85546875" style="1005" bestFit="1" customWidth="1"/>
    <col min="14349" max="14350" width="23.28515625" style="1005" bestFit="1" customWidth="1"/>
    <col min="14351" max="14351" width="23.85546875" style="1005" bestFit="1" customWidth="1"/>
    <col min="14352" max="14352" width="28.42578125" style="1005" bestFit="1" customWidth="1"/>
    <col min="14353" max="14353" width="3.7109375" style="1005" customWidth="1"/>
    <col min="14354" max="14354" width="11.140625" style="1005" bestFit="1" customWidth="1"/>
    <col min="14355" max="14592" width="11.42578125" style="1005"/>
    <col min="14593" max="14593" width="64.140625" style="1005" customWidth="1"/>
    <col min="14594" max="14594" width="24.42578125" style="1005" bestFit="1" customWidth="1"/>
    <col min="14595" max="14595" width="23.85546875" style="1005" bestFit="1" customWidth="1"/>
    <col min="14596" max="14596" width="25" style="1005" bestFit="1" customWidth="1"/>
    <col min="14597" max="14597" width="23.28515625" style="1005" bestFit="1" customWidth="1"/>
    <col min="14598" max="14601" width="23.85546875" style="1005" bestFit="1" customWidth="1"/>
    <col min="14602" max="14603" width="21.28515625" style="1005" bestFit="1" customWidth="1"/>
    <col min="14604" max="14604" width="23.85546875" style="1005" bestFit="1" customWidth="1"/>
    <col min="14605" max="14606" width="23.28515625" style="1005" bestFit="1" customWidth="1"/>
    <col min="14607" max="14607" width="23.85546875" style="1005" bestFit="1" customWidth="1"/>
    <col min="14608" max="14608" width="28.42578125" style="1005" bestFit="1" customWidth="1"/>
    <col min="14609" max="14609" width="3.7109375" style="1005" customWidth="1"/>
    <col min="14610" max="14610" width="11.140625" style="1005" bestFit="1" customWidth="1"/>
    <col min="14611" max="14848" width="11.42578125" style="1005"/>
    <col min="14849" max="14849" width="64.140625" style="1005" customWidth="1"/>
    <col min="14850" max="14850" width="24.42578125" style="1005" bestFit="1" customWidth="1"/>
    <col min="14851" max="14851" width="23.85546875" style="1005" bestFit="1" customWidth="1"/>
    <col min="14852" max="14852" width="25" style="1005" bestFit="1" customWidth="1"/>
    <col min="14853" max="14853" width="23.28515625" style="1005" bestFit="1" customWidth="1"/>
    <col min="14854" max="14857" width="23.85546875" style="1005" bestFit="1" customWidth="1"/>
    <col min="14858" max="14859" width="21.28515625" style="1005" bestFit="1" customWidth="1"/>
    <col min="14860" max="14860" width="23.85546875" style="1005" bestFit="1" customWidth="1"/>
    <col min="14861" max="14862" width="23.28515625" style="1005" bestFit="1" customWidth="1"/>
    <col min="14863" max="14863" width="23.85546875" style="1005" bestFit="1" customWidth="1"/>
    <col min="14864" max="14864" width="28.42578125" style="1005" bestFit="1" customWidth="1"/>
    <col min="14865" max="14865" width="3.7109375" style="1005" customWidth="1"/>
    <col min="14866" max="14866" width="11.140625" style="1005" bestFit="1" customWidth="1"/>
    <col min="14867" max="15104" width="11.42578125" style="1005"/>
    <col min="15105" max="15105" width="64.140625" style="1005" customWidth="1"/>
    <col min="15106" max="15106" width="24.42578125" style="1005" bestFit="1" customWidth="1"/>
    <col min="15107" max="15107" width="23.85546875" style="1005" bestFit="1" customWidth="1"/>
    <col min="15108" max="15108" width="25" style="1005" bestFit="1" customWidth="1"/>
    <col min="15109" max="15109" width="23.28515625" style="1005" bestFit="1" customWidth="1"/>
    <col min="15110" max="15113" width="23.85546875" style="1005" bestFit="1" customWidth="1"/>
    <col min="15114" max="15115" width="21.28515625" style="1005" bestFit="1" customWidth="1"/>
    <col min="15116" max="15116" width="23.85546875" style="1005" bestFit="1" customWidth="1"/>
    <col min="15117" max="15118" width="23.28515625" style="1005" bestFit="1" customWidth="1"/>
    <col min="15119" max="15119" width="23.85546875" style="1005" bestFit="1" customWidth="1"/>
    <col min="15120" max="15120" width="28.42578125" style="1005" bestFit="1" customWidth="1"/>
    <col min="15121" max="15121" width="3.7109375" style="1005" customWidth="1"/>
    <col min="15122" max="15122" width="11.140625" style="1005" bestFit="1" customWidth="1"/>
    <col min="15123" max="15360" width="11.42578125" style="1005"/>
    <col min="15361" max="15361" width="64.140625" style="1005" customWidth="1"/>
    <col min="15362" max="15362" width="24.42578125" style="1005" bestFit="1" customWidth="1"/>
    <col min="15363" max="15363" width="23.85546875" style="1005" bestFit="1" customWidth="1"/>
    <col min="15364" max="15364" width="25" style="1005" bestFit="1" customWidth="1"/>
    <col min="15365" max="15365" width="23.28515625" style="1005" bestFit="1" customWidth="1"/>
    <col min="15366" max="15369" width="23.85546875" style="1005" bestFit="1" customWidth="1"/>
    <col min="15370" max="15371" width="21.28515625" style="1005" bestFit="1" customWidth="1"/>
    <col min="15372" max="15372" width="23.85546875" style="1005" bestFit="1" customWidth="1"/>
    <col min="15373" max="15374" width="23.28515625" style="1005" bestFit="1" customWidth="1"/>
    <col min="15375" max="15375" width="23.85546875" style="1005" bestFit="1" customWidth="1"/>
    <col min="15376" max="15376" width="28.42578125" style="1005" bestFit="1" customWidth="1"/>
    <col min="15377" max="15377" width="3.7109375" style="1005" customWidth="1"/>
    <col min="15378" max="15378" width="11.140625" style="1005" bestFit="1" customWidth="1"/>
    <col min="15379" max="15616" width="11.42578125" style="1005"/>
    <col min="15617" max="15617" width="64.140625" style="1005" customWidth="1"/>
    <col min="15618" max="15618" width="24.42578125" style="1005" bestFit="1" customWidth="1"/>
    <col min="15619" max="15619" width="23.85546875" style="1005" bestFit="1" customWidth="1"/>
    <col min="15620" max="15620" width="25" style="1005" bestFit="1" customWidth="1"/>
    <col min="15621" max="15621" width="23.28515625" style="1005" bestFit="1" customWidth="1"/>
    <col min="15622" max="15625" width="23.85546875" style="1005" bestFit="1" customWidth="1"/>
    <col min="15626" max="15627" width="21.28515625" style="1005" bestFit="1" customWidth="1"/>
    <col min="15628" max="15628" width="23.85546875" style="1005" bestFit="1" customWidth="1"/>
    <col min="15629" max="15630" width="23.28515625" style="1005" bestFit="1" customWidth="1"/>
    <col min="15631" max="15631" width="23.85546875" style="1005" bestFit="1" customWidth="1"/>
    <col min="15632" max="15632" width="28.42578125" style="1005" bestFit="1" customWidth="1"/>
    <col min="15633" max="15633" width="3.7109375" style="1005" customWidth="1"/>
    <col min="15634" max="15634" width="11.140625" style="1005" bestFit="1" customWidth="1"/>
    <col min="15635" max="15872" width="11.42578125" style="1005"/>
    <col min="15873" max="15873" width="64.140625" style="1005" customWidth="1"/>
    <col min="15874" max="15874" width="24.42578125" style="1005" bestFit="1" customWidth="1"/>
    <col min="15875" max="15875" width="23.85546875" style="1005" bestFit="1" customWidth="1"/>
    <col min="15876" max="15876" width="25" style="1005" bestFit="1" customWidth="1"/>
    <col min="15877" max="15877" width="23.28515625" style="1005" bestFit="1" customWidth="1"/>
    <col min="15878" max="15881" width="23.85546875" style="1005" bestFit="1" customWidth="1"/>
    <col min="15882" max="15883" width="21.28515625" style="1005" bestFit="1" customWidth="1"/>
    <col min="15884" max="15884" width="23.85546875" style="1005" bestFit="1" customWidth="1"/>
    <col min="15885" max="15886" width="23.28515625" style="1005" bestFit="1" customWidth="1"/>
    <col min="15887" max="15887" width="23.85546875" style="1005" bestFit="1" customWidth="1"/>
    <col min="15888" max="15888" width="28.42578125" style="1005" bestFit="1" customWidth="1"/>
    <col min="15889" max="15889" width="3.7109375" style="1005" customWidth="1"/>
    <col min="15890" max="15890" width="11.140625" style="1005" bestFit="1" customWidth="1"/>
    <col min="15891" max="16128" width="11.42578125" style="1005"/>
    <col min="16129" max="16129" width="64.140625" style="1005" customWidth="1"/>
    <col min="16130" max="16130" width="24.42578125" style="1005" bestFit="1" customWidth="1"/>
    <col min="16131" max="16131" width="23.85546875" style="1005" bestFit="1" customWidth="1"/>
    <col min="16132" max="16132" width="25" style="1005" bestFit="1" customWidth="1"/>
    <col min="16133" max="16133" width="23.28515625" style="1005" bestFit="1" customWidth="1"/>
    <col min="16134" max="16137" width="23.85546875" style="1005" bestFit="1" customWidth="1"/>
    <col min="16138" max="16139" width="21.28515625" style="1005" bestFit="1" customWidth="1"/>
    <col min="16140" max="16140" width="23.85546875" style="1005" bestFit="1" customWidth="1"/>
    <col min="16141" max="16142" width="23.28515625" style="1005" bestFit="1" customWidth="1"/>
    <col min="16143" max="16143" width="23.85546875" style="1005" bestFit="1" customWidth="1"/>
    <col min="16144" max="16144" width="28.42578125" style="1005" bestFit="1" customWidth="1"/>
    <col min="16145" max="16145" width="3.7109375" style="1005" customWidth="1"/>
    <col min="16146" max="16146" width="11.140625" style="1005" bestFit="1" customWidth="1"/>
    <col min="16147" max="16384" width="11.42578125" style="1005"/>
  </cols>
  <sheetData>
    <row r="1" spans="1:17" ht="20.25" hidden="1">
      <c r="A1" s="215"/>
      <c r="B1" s="216"/>
      <c r="C1" s="216"/>
      <c r="D1" s="216"/>
      <c r="E1" s="216"/>
      <c r="F1" s="216"/>
      <c r="G1" s="216"/>
      <c r="H1" s="216"/>
      <c r="Q1" s="1005"/>
    </row>
    <row r="2" spans="1:17" ht="69" customHeight="1">
      <c r="A2" s="1179" t="s">
        <v>1269</v>
      </c>
      <c r="B2" s="1180"/>
      <c r="C2" s="1180"/>
      <c r="D2" s="1180"/>
      <c r="E2" s="1180"/>
      <c r="F2" s="1180"/>
      <c r="G2" s="1180"/>
      <c r="H2" s="1180"/>
      <c r="I2" s="1180"/>
      <c r="J2" s="1180"/>
      <c r="K2" s="1180"/>
      <c r="L2" s="1180"/>
      <c r="M2" s="1180"/>
      <c r="N2" s="1180"/>
      <c r="O2" s="1180"/>
      <c r="P2" s="1180"/>
      <c r="Q2" s="1005"/>
    </row>
    <row r="3" spans="1:17" ht="44.25" customHeight="1">
      <c r="A3" s="1179" t="s">
        <v>695</v>
      </c>
      <c r="B3" s="1180"/>
      <c r="C3" s="1180"/>
      <c r="D3" s="1180"/>
      <c r="E3" s="1180"/>
      <c r="F3" s="1180"/>
      <c r="G3" s="1180"/>
      <c r="H3" s="1180"/>
      <c r="I3" s="1180"/>
      <c r="J3" s="1180"/>
      <c r="K3" s="1180"/>
      <c r="L3" s="1180"/>
      <c r="M3" s="1180"/>
      <c r="N3" s="1180"/>
      <c r="O3" s="1180"/>
      <c r="P3" s="1180"/>
      <c r="Q3" s="1005"/>
    </row>
    <row r="4" spans="1:17" ht="44.25" customHeight="1">
      <c r="A4" s="1179" t="s">
        <v>1487</v>
      </c>
      <c r="B4" s="1180"/>
      <c r="C4" s="1180"/>
      <c r="D4" s="1180"/>
      <c r="E4" s="1180"/>
      <c r="F4" s="1180"/>
      <c r="G4" s="1180"/>
      <c r="H4" s="1180"/>
      <c r="I4" s="1180"/>
      <c r="J4" s="1180"/>
      <c r="K4" s="1180"/>
      <c r="L4" s="1180"/>
      <c r="M4" s="1180"/>
      <c r="N4" s="1180"/>
      <c r="O4" s="1180"/>
      <c r="P4" s="1180"/>
      <c r="Q4" s="1005"/>
    </row>
    <row r="5" spans="1:17" s="171" customFormat="1" ht="51.75" customHeight="1">
      <c r="A5" s="1181" t="s">
        <v>696</v>
      </c>
      <c r="B5" s="1182"/>
      <c r="C5" s="1182"/>
      <c r="D5" s="1182"/>
      <c r="E5" s="1182"/>
      <c r="F5" s="1182"/>
      <c r="G5" s="1182"/>
      <c r="H5" s="1182"/>
      <c r="I5" s="1182"/>
      <c r="J5" s="1182"/>
      <c r="K5" s="1182"/>
      <c r="L5" s="1182"/>
      <c r="M5" s="1182"/>
      <c r="N5" s="1182"/>
      <c r="O5" s="1182"/>
      <c r="P5" s="1182"/>
    </row>
    <row r="6" spans="1:17" ht="3" customHeight="1">
      <c r="A6" s="217"/>
      <c r="B6" s="597"/>
      <c r="C6" s="597"/>
      <c r="D6" s="597"/>
      <c r="E6" s="597"/>
      <c r="F6" s="597"/>
      <c r="G6" s="597"/>
      <c r="H6" s="597"/>
      <c r="I6" s="597"/>
      <c r="J6" s="597"/>
      <c r="K6" s="597"/>
      <c r="L6" s="597"/>
      <c r="M6" s="597"/>
      <c r="N6" s="597"/>
      <c r="O6" s="597"/>
      <c r="P6" s="597"/>
      <c r="Q6" s="1005"/>
    </row>
    <row r="7" spans="1:17" ht="11.25" customHeight="1" thickBot="1">
      <c r="Q7" s="1005"/>
    </row>
    <row r="8" spans="1:17" s="65" customFormat="1" ht="51.75" customHeight="1" thickTop="1" thickBot="1">
      <c r="A8" s="218"/>
      <c r="B8" s="219" t="s">
        <v>307</v>
      </c>
      <c r="C8" s="219" t="s">
        <v>308</v>
      </c>
      <c r="D8" s="219" t="s">
        <v>309</v>
      </c>
      <c r="E8" s="219" t="s">
        <v>310</v>
      </c>
      <c r="F8" s="219" t="s">
        <v>311</v>
      </c>
      <c r="G8" s="219" t="s">
        <v>312</v>
      </c>
      <c r="H8" s="219" t="s">
        <v>313</v>
      </c>
      <c r="I8" s="219" t="s">
        <v>314</v>
      </c>
      <c r="J8" s="219" t="s">
        <v>315</v>
      </c>
      <c r="K8" s="219" t="s">
        <v>316</v>
      </c>
      <c r="L8" s="219" t="s">
        <v>317</v>
      </c>
      <c r="M8" s="219" t="s">
        <v>318</v>
      </c>
      <c r="N8" s="219" t="s">
        <v>1273</v>
      </c>
      <c r="O8" s="220" t="s">
        <v>1274</v>
      </c>
      <c r="P8" s="220" t="s">
        <v>319</v>
      </c>
    </row>
    <row r="9" spans="1:17" s="222" customFormat="1" ht="36.75" customHeight="1" thickTop="1" thickBot="1">
      <c r="A9" s="221" t="s">
        <v>697</v>
      </c>
      <c r="B9" s="762">
        <v>0.12379999999999999</v>
      </c>
      <c r="C9" s="762">
        <v>0.11849999999999999</v>
      </c>
      <c r="D9" s="762">
        <v>0.1227</v>
      </c>
      <c r="E9" s="762">
        <v>0.13420000000000001</v>
      </c>
      <c r="F9" s="762">
        <v>0.1298</v>
      </c>
      <c r="G9" s="762">
        <v>0.11550000000000001</v>
      </c>
      <c r="H9" s="762">
        <v>0.129</v>
      </c>
      <c r="I9" s="762">
        <v>0.1232</v>
      </c>
      <c r="J9" s="762">
        <v>0.66200000000000003</v>
      </c>
      <c r="K9" s="762">
        <v>0.71560000000000001</v>
      </c>
      <c r="L9" s="762">
        <v>0.12920000000000001</v>
      </c>
      <c r="M9" s="762">
        <v>0.1157</v>
      </c>
      <c r="N9" s="762">
        <v>0.1731</v>
      </c>
      <c r="O9" s="762">
        <v>0.111</v>
      </c>
      <c r="P9" s="762">
        <v>0.12909999999999999</v>
      </c>
    </row>
    <row r="10" spans="1:17" s="171" customFormat="1" ht="36.75" customHeight="1" thickTop="1">
      <c r="A10" s="223" t="s">
        <v>698</v>
      </c>
      <c r="B10" s="763">
        <v>6606010339.7700005</v>
      </c>
      <c r="C10" s="763">
        <v>37291601828.32</v>
      </c>
      <c r="D10" s="763">
        <v>8472607436.5200005</v>
      </c>
      <c r="E10" s="763">
        <v>7389802998.6899996</v>
      </c>
      <c r="F10" s="763">
        <v>4196269753.8200002</v>
      </c>
      <c r="G10" s="763">
        <v>2609557414.04</v>
      </c>
      <c r="H10" s="763">
        <v>2112793868.8299999</v>
      </c>
      <c r="I10" s="763">
        <v>692995602.00999999</v>
      </c>
      <c r="J10" s="763">
        <v>71876203.810000002</v>
      </c>
      <c r="K10" s="763">
        <v>265897980.19</v>
      </c>
      <c r="L10" s="763">
        <v>1060113739.05</v>
      </c>
      <c r="M10" s="763">
        <v>290671501.16000003</v>
      </c>
      <c r="N10" s="763">
        <v>2050258560.96</v>
      </c>
      <c r="O10" s="763">
        <v>1306123740.27</v>
      </c>
      <c r="P10" s="763">
        <v>74416580967.440002</v>
      </c>
    </row>
    <row r="11" spans="1:17" s="171" customFormat="1" ht="36.75" customHeight="1">
      <c r="A11" s="223" t="s">
        <v>699</v>
      </c>
      <c r="B11" s="763">
        <v>12024893.869999999</v>
      </c>
      <c r="C11" s="763">
        <v>15625817.470000001</v>
      </c>
      <c r="D11" s="763">
        <v>0</v>
      </c>
      <c r="E11" s="763">
        <v>0</v>
      </c>
      <c r="F11" s="763">
        <v>0</v>
      </c>
      <c r="G11" s="763">
        <v>0</v>
      </c>
      <c r="H11" s="763">
        <v>0</v>
      </c>
      <c r="I11" s="763">
        <v>0</v>
      </c>
      <c r="J11" s="763">
        <v>0</v>
      </c>
      <c r="K11" s="763">
        <v>0</v>
      </c>
      <c r="L11" s="763">
        <v>0</v>
      </c>
      <c r="M11" s="763">
        <v>0</v>
      </c>
      <c r="N11" s="763">
        <v>0</v>
      </c>
      <c r="O11" s="763">
        <v>0</v>
      </c>
      <c r="P11" s="763">
        <v>27650711.34</v>
      </c>
    </row>
    <row r="12" spans="1:17" s="224" customFormat="1" ht="36.75" customHeight="1">
      <c r="A12" s="223" t="s">
        <v>700</v>
      </c>
      <c r="B12" s="763">
        <v>2382274854.1399999</v>
      </c>
      <c r="C12" s="763">
        <v>1134505840.75</v>
      </c>
      <c r="D12" s="763">
        <v>2136986107.5999999</v>
      </c>
      <c r="E12" s="763">
        <v>3106942597.5700002</v>
      </c>
      <c r="F12" s="763">
        <v>1881922830.5899999</v>
      </c>
      <c r="G12" s="763">
        <v>203745743.34</v>
      </c>
      <c r="H12" s="763">
        <v>151637973.63999999</v>
      </c>
      <c r="I12" s="763">
        <v>508228234.04000002</v>
      </c>
      <c r="J12" s="763">
        <v>87080129.129999995</v>
      </c>
      <c r="K12" s="763">
        <v>135785646.11000001</v>
      </c>
      <c r="L12" s="763">
        <v>433112915.5</v>
      </c>
      <c r="M12" s="763">
        <v>101704075.39</v>
      </c>
      <c r="N12" s="763">
        <v>462163495.73000002</v>
      </c>
      <c r="O12" s="763">
        <v>337813429.54000002</v>
      </c>
      <c r="P12" s="763">
        <v>13063903873.07</v>
      </c>
    </row>
    <row r="13" spans="1:17" s="224" customFormat="1" ht="36.75" customHeight="1">
      <c r="A13" s="223" t="s">
        <v>701</v>
      </c>
      <c r="B13" s="763">
        <v>2461102853.98</v>
      </c>
      <c r="C13" s="763">
        <v>1500055368.0799999</v>
      </c>
      <c r="D13" s="763">
        <v>4431897705.3100004</v>
      </c>
      <c r="E13" s="763">
        <v>828032161.53999996</v>
      </c>
      <c r="F13" s="763">
        <v>1313484431.1700001</v>
      </c>
      <c r="G13" s="763">
        <v>1006101721.66</v>
      </c>
      <c r="H13" s="763">
        <v>740421534.75999999</v>
      </c>
      <c r="I13" s="763">
        <v>244347986.53</v>
      </c>
      <c r="J13" s="763">
        <v>0</v>
      </c>
      <c r="K13" s="763">
        <v>0</v>
      </c>
      <c r="L13" s="763">
        <v>311372290.75999999</v>
      </c>
      <c r="M13" s="763">
        <v>234938943.55000001</v>
      </c>
      <c r="N13" s="763">
        <v>422702694.67000002</v>
      </c>
      <c r="O13" s="763">
        <v>433484091.74000001</v>
      </c>
      <c r="P13" s="763">
        <v>13927941783.75</v>
      </c>
    </row>
    <row r="14" spans="1:17" s="224" customFormat="1" ht="36.75" customHeight="1">
      <c r="A14" s="223" t="s">
        <v>702</v>
      </c>
      <c r="B14" s="763">
        <v>2785250380.0999999</v>
      </c>
      <c r="C14" s="763">
        <v>2420606872.4400001</v>
      </c>
      <c r="D14" s="763">
        <v>2180925858.4899998</v>
      </c>
      <c r="E14" s="763">
        <v>2815530576.9099998</v>
      </c>
      <c r="F14" s="763">
        <v>1816210176.3499999</v>
      </c>
      <c r="G14" s="763">
        <v>1570294496.23</v>
      </c>
      <c r="H14" s="763">
        <v>1242700212.4300001</v>
      </c>
      <c r="I14" s="763">
        <v>0</v>
      </c>
      <c r="J14" s="763">
        <v>0</v>
      </c>
      <c r="K14" s="763">
        <v>49910117.509999998</v>
      </c>
      <c r="L14" s="763">
        <v>647880215.50999999</v>
      </c>
      <c r="M14" s="763">
        <v>189525573.25</v>
      </c>
      <c r="N14" s="763">
        <v>1534738478.6700001</v>
      </c>
      <c r="O14" s="763">
        <v>273375216.45999998</v>
      </c>
      <c r="P14" s="763">
        <v>17526948174.349998</v>
      </c>
    </row>
    <row r="15" spans="1:17" s="224" customFormat="1" ht="36.75" customHeight="1" thickBot="1">
      <c r="A15" s="223" t="s">
        <v>703</v>
      </c>
      <c r="B15" s="763">
        <v>7266498087.1000004</v>
      </c>
      <c r="C15" s="763">
        <v>6249587410.3800001</v>
      </c>
      <c r="D15" s="763">
        <v>6950505237.71</v>
      </c>
      <c r="E15" s="763">
        <v>5978009076.1400003</v>
      </c>
      <c r="F15" s="763">
        <v>5520440948.8299999</v>
      </c>
      <c r="G15" s="763">
        <v>3109554870.5599999</v>
      </c>
      <c r="H15" s="763">
        <v>3248515967.25</v>
      </c>
      <c r="I15" s="763">
        <v>7551702723.6400003</v>
      </c>
      <c r="J15" s="763">
        <v>128449242.16</v>
      </c>
      <c r="K15" s="763">
        <v>181299955.47</v>
      </c>
      <c r="L15" s="763">
        <v>6207408963.9399996</v>
      </c>
      <c r="M15" s="763">
        <v>1223431639.71</v>
      </c>
      <c r="N15" s="763">
        <v>2447361188.6999998</v>
      </c>
      <c r="O15" s="763">
        <v>4591587741.8000002</v>
      </c>
      <c r="P15" s="763">
        <v>60654353053.389999</v>
      </c>
    </row>
    <row r="16" spans="1:17" s="224" customFormat="1" ht="36.75" customHeight="1" thickTop="1" thickBot="1">
      <c r="A16" s="225" t="s">
        <v>704</v>
      </c>
      <c r="B16" s="764">
        <v>21513161408.959999</v>
      </c>
      <c r="C16" s="764">
        <v>48611983137.440002</v>
      </c>
      <c r="D16" s="764">
        <v>24172922345.630001</v>
      </c>
      <c r="E16" s="764">
        <v>20118317410.849998</v>
      </c>
      <c r="F16" s="764">
        <v>14728328140.76</v>
      </c>
      <c r="G16" s="764">
        <v>8499254245.8299999</v>
      </c>
      <c r="H16" s="764">
        <v>7496069556.9099998</v>
      </c>
      <c r="I16" s="764">
        <v>8997274546.2199993</v>
      </c>
      <c r="J16" s="764">
        <v>287405575.10000002</v>
      </c>
      <c r="K16" s="764">
        <v>632893699.27999997</v>
      </c>
      <c r="L16" s="764">
        <v>8659888124.7600002</v>
      </c>
      <c r="M16" s="764">
        <v>2040271733.0599999</v>
      </c>
      <c r="N16" s="764">
        <v>6917224418.7299995</v>
      </c>
      <c r="O16" s="764">
        <v>6942384219.8100004</v>
      </c>
      <c r="P16" s="764">
        <v>179617378563.34</v>
      </c>
    </row>
    <row r="17" spans="1:16" s="227" customFormat="1" ht="36.75" customHeight="1" thickTop="1">
      <c r="A17" s="226" t="s">
        <v>705</v>
      </c>
      <c r="B17" s="765">
        <v>11063644759.379999</v>
      </c>
      <c r="C17" s="765">
        <v>9043533998.6469994</v>
      </c>
      <c r="D17" s="765">
        <v>11229545705.752501</v>
      </c>
      <c r="E17" s="765">
        <v>9125061609.1065006</v>
      </c>
      <c r="F17" s="765">
        <v>7915725362.7954998</v>
      </c>
      <c r="G17" s="765">
        <v>4831075752.2305002</v>
      </c>
      <c r="H17" s="765">
        <v>4581079488.6805</v>
      </c>
      <c r="I17" s="765">
        <v>7775522363.7130003</v>
      </c>
      <c r="J17" s="765">
        <v>145865267.986</v>
      </c>
      <c r="K17" s="765">
        <v>245889672.82449999</v>
      </c>
      <c r="L17" s="765">
        <v>6935627854.0524998</v>
      </c>
      <c r="M17" s="765">
        <v>1503386106.5005</v>
      </c>
      <c r="N17" s="765">
        <v>3902199094.1834998</v>
      </c>
      <c r="O17" s="765">
        <v>5080923885.9230003</v>
      </c>
      <c r="P17" s="765">
        <v>83379080921.775497</v>
      </c>
    </row>
    <row r="18" spans="1:16" s="229" customFormat="1" ht="36.75" customHeight="1" thickBot="1">
      <c r="A18" s="228" t="s">
        <v>706</v>
      </c>
      <c r="B18" s="766">
        <v>0.51429999999999998</v>
      </c>
      <c r="C18" s="766">
        <v>0.186</v>
      </c>
      <c r="D18" s="766">
        <v>0.46460000000000001</v>
      </c>
      <c r="E18" s="766">
        <v>0.4536</v>
      </c>
      <c r="F18" s="766">
        <v>0.53739999999999999</v>
      </c>
      <c r="G18" s="766">
        <v>0.56840000000000002</v>
      </c>
      <c r="H18" s="766">
        <v>0.61109999999999998</v>
      </c>
      <c r="I18" s="766">
        <v>0.86419999999999997</v>
      </c>
      <c r="J18" s="766">
        <v>0.50749999999999995</v>
      </c>
      <c r="K18" s="766">
        <v>0.38850000000000001</v>
      </c>
      <c r="L18" s="766">
        <v>0.80089999999999995</v>
      </c>
      <c r="M18" s="766">
        <v>0.7369</v>
      </c>
      <c r="N18" s="766">
        <v>0.56410000000000005</v>
      </c>
      <c r="O18" s="766">
        <v>0.7319</v>
      </c>
      <c r="P18" s="766">
        <v>0.4642</v>
      </c>
    </row>
    <row r="19" spans="1:16" s="224" customFormat="1" ht="36.75" customHeight="1" thickTop="1" thickBot="1">
      <c r="A19" s="225" t="s">
        <v>707</v>
      </c>
      <c r="B19" s="764">
        <v>1106364475.938</v>
      </c>
      <c r="C19" s="764">
        <v>904353399.86469996</v>
      </c>
      <c r="D19" s="764">
        <v>1122954570.5753</v>
      </c>
      <c r="E19" s="764">
        <v>912506160.91069996</v>
      </c>
      <c r="F19" s="764">
        <v>791572536.27960002</v>
      </c>
      <c r="G19" s="764">
        <v>483107575.22310001</v>
      </c>
      <c r="H19" s="764">
        <v>458107948.86809999</v>
      </c>
      <c r="I19" s="764">
        <v>777552236.37129998</v>
      </c>
      <c r="J19" s="764">
        <v>14586526.798599999</v>
      </c>
      <c r="K19" s="764">
        <v>24588967.282499999</v>
      </c>
      <c r="L19" s="764">
        <v>693562785.40530002</v>
      </c>
      <c r="M19" s="764">
        <v>150338610.65009999</v>
      </c>
      <c r="N19" s="764">
        <v>390219909.41839999</v>
      </c>
      <c r="O19" s="764">
        <v>508092388.5923</v>
      </c>
      <c r="P19" s="764">
        <v>8337908092.1775999</v>
      </c>
    </row>
    <row r="20" spans="1:16" s="224" customFormat="1" ht="36.75" customHeight="1" thickTop="1">
      <c r="A20" s="230" t="s">
        <v>708</v>
      </c>
      <c r="B20" s="763">
        <v>1167782842</v>
      </c>
      <c r="C20" s="763">
        <v>1083424320</v>
      </c>
      <c r="D20" s="763">
        <v>1272019980</v>
      </c>
      <c r="E20" s="763">
        <v>1409236858</v>
      </c>
      <c r="F20" s="763">
        <v>921502313</v>
      </c>
      <c r="G20" s="763">
        <v>406840175</v>
      </c>
      <c r="H20" s="763">
        <v>394670365</v>
      </c>
      <c r="I20" s="763">
        <v>616557252</v>
      </c>
      <c r="J20" s="763">
        <v>107373483</v>
      </c>
      <c r="K20" s="763">
        <v>175956442</v>
      </c>
      <c r="L20" s="763">
        <v>573245292</v>
      </c>
      <c r="M20" s="763">
        <v>186594169</v>
      </c>
      <c r="N20" s="763">
        <v>703311443</v>
      </c>
      <c r="O20" s="763">
        <v>436973520</v>
      </c>
      <c r="P20" s="763">
        <v>9455488454</v>
      </c>
    </row>
    <row r="21" spans="1:16" s="224" customFormat="1" ht="36.75" customHeight="1">
      <c r="A21" s="230" t="s">
        <v>709</v>
      </c>
      <c r="B21" s="763">
        <v>0</v>
      </c>
      <c r="C21" s="763">
        <v>3829832</v>
      </c>
      <c r="D21" s="763">
        <v>0</v>
      </c>
      <c r="E21" s="763">
        <v>0</v>
      </c>
      <c r="F21" s="763">
        <v>0</v>
      </c>
      <c r="G21" s="763">
        <v>0</v>
      </c>
      <c r="H21" s="763">
        <v>0</v>
      </c>
      <c r="I21" s="763">
        <v>0</v>
      </c>
      <c r="J21" s="763">
        <v>0</v>
      </c>
      <c r="K21" s="763">
        <v>0</v>
      </c>
      <c r="L21" s="763">
        <v>0</v>
      </c>
      <c r="M21" s="763">
        <v>1</v>
      </c>
      <c r="N21" s="763">
        <v>0</v>
      </c>
      <c r="O21" s="763">
        <v>0</v>
      </c>
      <c r="P21" s="763">
        <v>3829833</v>
      </c>
    </row>
    <row r="22" spans="1:16" s="224" customFormat="1" ht="36.75" customHeight="1">
      <c r="A22" s="231" t="s">
        <v>710</v>
      </c>
      <c r="B22" s="763">
        <v>0</v>
      </c>
      <c r="C22" s="763">
        <v>0</v>
      </c>
      <c r="D22" s="763">
        <v>0</v>
      </c>
      <c r="E22" s="763">
        <v>0</v>
      </c>
      <c r="F22" s="763">
        <v>0</v>
      </c>
      <c r="G22" s="763">
        <v>0</v>
      </c>
      <c r="H22" s="763">
        <v>0</v>
      </c>
      <c r="I22" s="763">
        <v>0</v>
      </c>
      <c r="J22" s="763">
        <v>0</v>
      </c>
      <c r="K22" s="763">
        <v>0</v>
      </c>
      <c r="L22" s="763">
        <v>0</v>
      </c>
      <c r="M22" s="763">
        <v>0</v>
      </c>
      <c r="N22" s="763">
        <v>0</v>
      </c>
      <c r="O22" s="763">
        <v>0</v>
      </c>
      <c r="P22" s="763">
        <v>0</v>
      </c>
    </row>
    <row r="23" spans="1:16" s="224" customFormat="1" ht="36.75" customHeight="1" thickBot="1">
      <c r="A23" s="230" t="s">
        <v>711</v>
      </c>
      <c r="B23" s="763">
        <v>0</v>
      </c>
      <c r="C23" s="763">
        <v>0</v>
      </c>
      <c r="D23" s="763">
        <v>0</v>
      </c>
      <c r="E23" s="763">
        <v>0</v>
      </c>
      <c r="F23" s="763">
        <v>0</v>
      </c>
      <c r="G23" s="763">
        <v>0</v>
      </c>
      <c r="H23" s="763">
        <v>0</v>
      </c>
      <c r="I23" s="763">
        <v>0</v>
      </c>
      <c r="J23" s="763">
        <v>10816905</v>
      </c>
      <c r="K23" s="763">
        <v>0</v>
      </c>
      <c r="L23" s="763">
        <v>0</v>
      </c>
      <c r="M23" s="763">
        <v>0</v>
      </c>
      <c r="N23" s="763">
        <v>0</v>
      </c>
      <c r="O23" s="763">
        <v>0</v>
      </c>
      <c r="P23" s="763">
        <v>10816905</v>
      </c>
    </row>
    <row r="24" spans="1:16" s="224" customFormat="1" ht="36.75" customHeight="1" thickTop="1" thickBot="1">
      <c r="A24" s="225" t="s">
        <v>712</v>
      </c>
      <c r="B24" s="764">
        <v>1167782842</v>
      </c>
      <c r="C24" s="764">
        <v>1079594488</v>
      </c>
      <c r="D24" s="764">
        <v>1272019980</v>
      </c>
      <c r="E24" s="764">
        <v>1409236858</v>
      </c>
      <c r="F24" s="764">
        <v>921502313</v>
      </c>
      <c r="G24" s="764">
        <v>406840175</v>
      </c>
      <c r="H24" s="764">
        <v>394670365</v>
      </c>
      <c r="I24" s="764">
        <v>616557252</v>
      </c>
      <c r="J24" s="764">
        <v>96556578</v>
      </c>
      <c r="K24" s="764">
        <v>175956442</v>
      </c>
      <c r="L24" s="764">
        <v>573245292</v>
      </c>
      <c r="M24" s="764">
        <v>186594168</v>
      </c>
      <c r="N24" s="764">
        <v>703311443</v>
      </c>
      <c r="O24" s="764">
        <v>436973520</v>
      </c>
      <c r="P24" s="764">
        <v>9440841716</v>
      </c>
    </row>
    <row r="25" spans="1:16" s="224" customFormat="1" ht="36.75" customHeight="1" thickTop="1">
      <c r="A25" s="230" t="s">
        <v>713</v>
      </c>
      <c r="B25" s="763">
        <v>273463198</v>
      </c>
      <c r="C25" s="763">
        <v>0</v>
      </c>
      <c r="D25" s="763">
        <v>171500000</v>
      </c>
      <c r="E25" s="763">
        <v>137200000</v>
      </c>
      <c r="F25" s="763">
        <v>68432980</v>
      </c>
      <c r="G25" s="763">
        <v>116359712</v>
      </c>
      <c r="H25" s="763">
        <v>169912402</v>
      </c>
      <c r="I25" s="763">
        <v>210680160</v>
      </c>
      <c r="J25" s="763">
        <v>0</v>
      </c>
      <c r="K25" s="763">
        <v>0</v>
      </c>
      <c r="L25" s="763">
        <v>172463040</v>
      </c>
      <c r="M25" s="763">
        <v>0</v>
      </c>
      <c r="N25" s="763">
        <v>48208150</v>
      </c>
      <c r="O25" s="763">
        <v>0</v>
      </c>
      <c r="P25" s="763">
        <v>1368219642</v>
      </c>
    </row>
    <row r="26" spans="1:16" s="224" customFormat="1" ht="36.75" customHeight="1">
      <c r="A26" s="230" t="s">
        <v>714</v>
      </c>
      <c r="B26" s="763">
        <v>0</v>
      </c>
      <c r="C26" s="763">
        <v>0</v>
      </c>
      <c r="D26" s="763">
        <v>0</v>
      </c>
      <c r="E26" s="763">
        <v>0</v>
      </c>
      <c r="F26" s="763">
        <v>0</v>
      </c>
      <c r="G26" s="763">
        <v>0</v>
      </c>
      <c r="H26" s="763">
        <v>0</v>
      </c>
      <c r="I26" s="763">
        <v>0</v>
      </c>
      <c r="J26" s="763">
        <v>0</v>
      </c>
      <c r="K26" s="763">
        <v>0</v>
      </c>
      <c r="L26" s="763">
        <v>0</v>
      </c>
      <c r="M26" s="763">
        <v>0</v>
      </c>
      <c r="N26" s="763">
        <v>0</v>
      </c>
      <c r="O26" s="763">
        <v>0</v>
      </c>
      <c r="P26" s="763">
        <v>0</v>
      </c>
    </row>
    <row r="27" spans="1:16" s="232" customFormat="1" ht="36.75" customHeight="1">
      <c r="A27" s="230" t="s">
        <v>715</v>
      </c>
      <c r="B27" s="763">
        <v>0</v>
      </c>
      <c r="C27" s="763">
        <v>0</v>
      </c>
      <c r="D27" s="763">
        <v>0</v>
      </c>
      <c r="E27" s="763">
        <v>0</v>
      </c>
      <c r="F27" s="763">
        <v>0</v>
      </c>
      <c r="G27" s="763">
        <v>0</v>
      </c>
      <c r="H27" s="763">
        <v>0</v>
      </c>
      <c r="I27" s="763">
        <v>0</v>
      </c>
      <c r="J27" s="763">
        <v>0</v>
      </c>
      <c r="K27" s="763">
        <v>0</v>
      </c>
      <c r="L27" s="763">
        <v>0</v>
      </c>
      <c r="M27" s="763">
        <v>0</v>
      </c>
      <c r="N27" s="763">
        <v>0</v>
      </c>
      <c r="O27" s="763">
        <v>0</v>
      </c>
      <c r="P27" s="763">
        <v>0</v>
      </c>
    </row>
    <row r="28" spans="1:16" s="224" customFormat="1" ht="36.75" customHeight="1">
      <c r="A28" s="230" t="s">
        <v>716</v>
      </c>
      <c r="B28" s="763">
        <v>273463198</v>
      </c>
      <c r="C28" s="763">
        <v>0</v>
      </c>
      <c r="D28" s="763">
        <v>171500000</v>
      </c>
      <c r="E28" s="763">
        <v>137200000</v>
      </c>
      <c r="F28" s="763">
        <v>68432980</v>
      </c>
      <c r="G28" s="763">
        <v>116359712</v>
      </c>
      <c r="H28" s="763">
        <v>169912402</v>
      </c>
      <c r="I28" s="763">
        <v>210680160</v>
      </c>
      <c r="J28" s="763">
        <v>0</v>
      </c>
      <c r="K28" s="763">
        <v>0</v>
      </c>
      <c r="L28" s="763">
        <v>172463040</v>
      </c>
      <c r="M28" s="763">
        <v>0</v>
      </c>
      <c r="N28" s="763">
        <v>48208150</v>
      </c>
      <c r="O28" s="763">
        <v>0</v>
      </c>
      <c r="P28" s="763">
        <v>1368219642</v>
      </c>
    </row>
    <row r="29" spans="1:16" s="598" customFormat="1" ht="36.75" customHeight="1">
      <c r="A29" s="233" t="s">
        <v>717</v>
      </c>
      <c r="B29" s="763">
        <v>13740000</v>
      </c>
      <c r="C29" s="763">
        <v>59731463</v>
      </c>
      <c r="D29" s="763">
        <v>0</v>
      </c>
      <c r="E29" s="763">
        <v>215433389</v>
      </c>
      <c r="F29" s="763">
        <v>37726123</v>
      </c>
      <c r="G29" s="763">
        <v>34963417</v>
      </c>
      <c r="H29" s="763">
        <v>26670067</v>
      </c>
      <c r="I29" s="763">
        <v>131342744</v>
      </c>
      <c r="J29" s="763">
        <v>0</v>
      </c>
      <c r="K29" s="763">
        <v>0</v>
      </c>
      <c r="L29" s="763">
        <v>150963210</v>
      </c>
      <c r="M29" s="763">
        <v>0</v>
      </c>
      <c r="N29" s="763">
        <v>25447494</v>
      </c>
      <c r="O29" s="763">
        <v>127481420</v>
      </c>
      <c r="P29" s="763">
        <v>823499327</v>
      </c>
    </row>
    <row r="30" spans="1:16" s="234" customFormat="1" ht="36.75" customHeight="1" thickBot="1">
      <c r="A30" s="233" t="s">
        <v>718</v>
      </c>
      <c r="B30" s="763">
        <v>0</v>
      </c>
      <c r="C30" s="763">
        <v>0</v>
      </c>
      <c r="D30" s="763">
        <v>0</v>
      </c>
      <c r="E30" s="763">
        <v>0</v>
      </c>
      <c r="F30" s="763">
        <v>0</v>
      </c>
      <c r="G30" s="763">
        <v>0</v>
      </c>
      <c r="H30" s="763">
        <v>0</v>
      </c>
      <c r="I30" s="763">
        <v>0</v>
      </c>
      <c r="J30" s="763">
        <v>0</v>
      </c>
      <c r="K30" s="763">
        <v>0</v>
      </c>
      <c r="L30" s="763">
        <v>0</v>
      </c>
      <c r="M30" s="763">
        <v>0</v>
      </c>
      <c r="N30" s="763">
        <v>0</v>
      </c>
      <c r="O30" s="763">
        <v>0</v>
      </c>
      <c r="P30" s="763">
        <v>0</v>
      </c>
    </row>
    <row r="31" spans="1:16" s="224" customFormat="1" ht="36.75" customHeight="1" thickTop="1" thickBot="1">
      <c r="A31" s="235" t="s">
        <v>719</v>
      </c>
      <c r="B31" s="764">
        <v>287203198</v>
      </c>
      <c r="C31" s="764">
        <v>59731463</v>
      </c>
      <c r="D31" s="764">
        <v>171500000</v>
      </c>
      <c r="E31" s="764">
        <v>352633389</v>
      </c>
      <c r="F31" s="764">
        <v>106159103</v>
      </c>
      <c r="G31" s="764">
        <v>151323129</v>
      </c>
      <c r="H31" s="764">
        <v>196582469</v>
      </c>
      <c r="I31" s="764">
        <v>342022904</v>
      </c>
      <c r="J31" s="764">
        <v>0</v>
      </c>
      <c r="K31" s="764">
        <v>0</v>
      </c>
      <c r="L31" s="764">
        <v>323426250</v>
      </c>
      <c r="M31" s="764">
        <v>0</v>
      </c>
      <c r="N31" s="764">
        <v>73655644</v>
      </c>
      <c r="O31" s="764">
        <v>127481420</v>
      </c>
      <c r="P31" s="764">
        <v>2191718969</v>
      </c>
    </row>
    <row r="32" spans="1:16" s="224" customFormat="1" ht="36.75" customHeight="1" thickTop="1">
      <c r="A32" s="233" t="s">
        <v>720</v>
      </c>
      <c r="B32" s="763">
        <v>0</v>
      </c>
      <c r="C32" s="763">
        <v>0</v>
      </c>
      <c r="D32" s="763">
        <v>29259172</v>
      </c>
      <c r="E32" s="763">
        <v>452986122</v>
      </c>
      <c r="F32" s="763">
        <v>0</v>
      </c>
      <c r="G32" s="763">
        <v>0</v>
      </c>
      <c r="H32" s="763">
        <v>0</v>
      </c>
      <c r="I32" s="763">
        <v>0</v>
      </c>
      <c r="J32" s="763">
        <v>0</v>
      </c>
      <c r="K32" s="763">
        <v>0</v>
      </c>
      <c r="L32" s="763">
        <v>0</v>
      </c>
      <c r="M32" s="763">
        <v>0</v>
      </c>
      <c r="N32" s="763">
        <v>0</v>
      </c>
      <c r="O32" s="763">
        <v>0</v>
      </c>
      <c r="P32" s="763">
        <v>482245294</v>
      </c>
    </row>
    <row r="33" spans="1:17" s="224" customFormat="1" ht="36.75" customHeight="1" thickBot="1">
      <c r="A33" s="233" t="s">
        <v>721</v>
      </c>
      <c r="B33" s="763">
        <v>85818357</v>
      </c>
      <c r="C33" s="767">
        <v>67760195</v>
      </c>
      <c r="D33" s="763">
        <v>36056387</v>
      </c>
      <c r="E33" s="763">
        <v>84081691</v>
      </c>
      <c r="F33" s="763">
        <v>150863</v>
      </c>
      <c r="G33" s="763">
        <v>0</v>
      </c>
      <c r="H33" s="763">
        <v>300800</v>
      </c>
      <c r="I33" s="763">
        <v>531406</v>
      </c>
      <c r="J33" s="763">
        <v>0</v>
      </c>
      <c r="K33" s="763">
        <v>0</v>
      </c>
      <c r="L33" s="763">
        <v>347900</v>
      </c>
      <c r="M33" s="763">
        <v>12600901</v>
      </c>
      <c r="N33" s="763">
        <v>101480758</v>
      </c>
      <c r="O33" s="763">
        <v>517300</v>
      </c>
      <c r="P33" s="763">
        <v>389646558</v>
      </c>
    </row>
    <row r="34" spans="1:17" s="224" customFormat="1" ht="36.75" customHeight="1" thickTop="1" thickBot="1">
      <c r="A34" s="225" t="s">
        <v>722</v>
      </c>
      <c r="B34" s="764">
        <v>1369167683</v>
      </c>
      <c r="C34" s="764">
        <v>1071565756</v>
      </c>
      <c r="D34" s="764">
        <v>1378204421</v>
      </c>
      <c r="E34" s="764">
        <v>1224802434</v>
      </c>
      <c r="F34" s="764">
        <v>1027510553</v>
      </c>
      <c r="G34" s="764">
        <v>558163304</v>
      </c>
      <c r="H34" s="764">
        <v>590952034</v>
      </c>
      <c r="I34" s="764">
        <v>958048750</v>
      </c>
      <c r="J34" s="764">
        <v>96556578</v>
      </c>
      <c r="K34" s="764">
        <v>175956442</v>
      </c>
      <c r="L34" s="764">
        <v>896323642</v>
      </c>
      <c r="M34" s="764">
        <v>173993267</v>
      </c>
      <c r="N34" s="764">
        <v>675486329</v>
      </c>
      <c r="O34" s="764">
        <v>563937640</v>
      </c>
      <c r="P34" s="764">
        <v>10760668833</v>
      </c>
    </row>
    <row r="35" spans="1:17" s="171" customFormat="1" ht="36.75" customHeight="1" thickTop="1">
      <c r="A35" s="230" t="s">
        <v>723</v>
      </c>
      <c r="B35" s="763">
        <v>262803207.06200001</v>
      </c>
      <c r="C35" s="763">
        <v>167212356.13530001</v>
      </c>
      <c r="D35" s="763">
        <v>255249850.42480001</v>
      </c>
      <c r="E35" s="763">
        <v>312296273.08939999</v>
      </c>
      <c r="F35" s="763">
        <v>235938016.72049999</v>
      </c>
      <c r="G35" s="763">
        <v>75055728.776999995</v>
      </c>
      <c r="H35" s="763">
        <v>132844085.132</v>
      </c>
      <c r="I35" s="763">
        <v>180496513.62869999</v>
      </c>
      <c r="J35" s="763">
        <v>81970051.201399997</v>
      </c>
      <c r="K35" s="763">
        <v>151367474.71759999</v>
      </c>
      <c r="L35" s="763">
        <v>202760856.5948</v>
      </c>
      <c r="M35" s="763">
        <v>23654656.350000001</v>
      </c>
      <c r="N35" s="763">
        <v>285266419.58170003</v>
      </c>
      <c r="O35" s="763">
        <v>55845251.407700002</v>
      </c>
      <c r="P35" s="763">
        <v>2422760740.8225002</v>
      </c>
    </row>
    <row r="36" spans="1:17" s="237" customFormat="1" ht="36.75" customHeight="1">
      <c r="A36" s="236" t="s">
        <v>724</v>
      </c>
      <c r="B36" s="768">
        <v>0.31790000000000002</v>
      </c>
      <c r="C36" s="768">
        <v>0.34179999999999999</v>
      </c>
      <c r="D36" s="768">
        <v>0.314</v>
      </c>
      <c r="E36" s="768">
        <v>0.499</v>
      </c>
      <c r="F36" s="768">
        <v>0.13109999999999999</v>
      </c>
      <c r="G36" s="768">
        <v>0.3342</v>
      </c>
      <c r="H36" s="768">
        <v>0.1845</v>
      </c>
      <c r="I36" s="768">
        <v>0.16350000000000001</v>
      </c>
      <c r="J36" s="769">
        <v>3.4299999999999997E-2</v>
      </c>
      <c r="K36" s="768">
        <v>2.7300000000000001E-2</v>
      </c>
      <c r="L36" s="768">
        <v>9.2600000000000002E-2</v>
      </c>
      <c r="M36" s="768">
        <v>0.28170000000000001</v>
      </c>
      <c r="N36" s="768">
        <v>0.40889999999999999</v>
      </c>
      <c r="O36" s="768">
        <v>0.1454</v>
      </c>
      <c r="P36" s="768">
        <v>0.28499999999999998</v>
      </c>
    </row>
    <row r="37" spans="1:17" ht="6" customHeight="1" thickBot="1">
      <c r="A37" s="238"/>
      <c r="B37" s="239"/>
      <c r="C37" s="239"/>
      <c r="D37" s="239"/>
      <c r="E37" s="239"/>
      <c r="F37" s="239"/>
      <c r="G37" s="239"/>
      <c r="H37" s="239"/>
      <c r="I37" s="239"/>
      <c r="J37" s="239"/>
      <c r="K37" s="239"/>
      <c r="L37" s="239"/>
      <c r="M37" s="239"/>
      <c r="N37" s="239"/>
      <c r="O37" s="239"/>
      <c r="P37" s="239"/>
      <c r="Q37" s="1005"/>
    </row>
    <row r="38" spans="1:17" ht="28.5" customHeight="1" thickTop="1">
      <c r="A38" s="240" t="s">
        <v>725</v>
      </c>
      <c r="Q38" s="1005"/>
    </row>
    <row r="39" spans="1:17" ht="16.5" customHeight="1">
      <c r="A39" s="240"/>
      <c r="Q39" s="1005"/>
    </row>
    <row r="40" spans="1:17" ht="15.75">
      <c r="A40" s="240"/>
      <c r="Q40" s="1005"/>
    </row>
    <row r="41" spans="1:17">
      <c r="Q41" s="1005"/>
    </row>
    <row r="42" spans="1:17">
      <c r="B42" s="123"/>
      <c r="C42" s="123"/>
      <c r="D42" s="123"/>
      <c r="E42" s="123"/>
      <c r="F42" s="123"/>
      <c r="G42" s="123"/>
      <c r="H42" s="123"/>
      <c r="I42" s="123"/>
      <c r="J42" s="123"/>
      <c r="K42" s="123"/>
      <c r="L42" s="123"/>
      <c r="M42" s="123"/>
      <c r="N42" s="123"/>
      <c r="O42" s="123"/>
      <c r="P42" s="123"/>
      <c r="Q42" s="1005"/>
    </row>
    <row r="43" spans="1:17">
      <c r="B43" s="123"/>
      <c r="C43" s="123"/>
      <c r="D43" s="123"/>
      <c r="E43" s="123"/>
      <c r="F43" s="123"/>
      <c r="G43" s="123"/>
      <c r="H43" s="123"/>
      <c r="I43" s="123"/>
      <c r="J43" s="123"/>
      <c r="K43" s="123"/>
      <c r="L43" s="123"/>
      <c r="M43" s="123"/>
      <c r="N43" s="123"/>
      <c r="O43" s="123"/>
      <c r="P43" s="123"/>
      <c r="Q43" s="1005"/>
    </row>
    <row r="44" spans="1:17">
      <c r="Q44" s="1005"/>
    </row>
    <row r="45" spans="1:17">
      <c r="Q45" s="1005"/>
    </row>
    <row r="46" spans="1:17">
      <c r="Q46" s="1005"/>
    </row>
    <row r="47" spans="1:17">
      <c r="Q47" s="1005"/>
    </row>
    <row r="48" spans="1:17">
      <c r="Q48" s="1005"/>
    </row>
    <row r="49" spans="17:17">
      <c r="Q49" s="1005"/>
    </row>
    <row r="50" spans="17:17">
      <c r="Q50" s="1005"/>
    </row>
    <row r="51" spans="17:17">
      <c r="Q51" s="1005"/>
    </row>
    <row r="52" spans="17:17">
      <c r="Q52" s="1005"/>
    </row>
    <row r="53" spans="17:17">
      <c r="Q53" s="1005"/>
    </row>
    <row r="54" spans="17:17">
      <c r="Q54" s="1005"/>
    </row>
    <row r="55" spans="17:17">
      <c r="Q55" s="1005"/>
    </row>
    <row r="56" spans="17:17">
      <c r="Q56" s="1005"/>
    </row>
    <row r="57" spans="17:17">
      <c r="Q57" s="1005"/>
    </row>
    <row r="58" spans="17:17">
      <c r="Q58" s="1005"/>
    </row>
    <row r="59" spans="17:17">
      <c r="Q59" s="1005"/>
    </row>
    <row r="60" spans="17:17">
      <c r="Q60" s="1005"/>
    </row>
    <row r="61" spans="17:17">
      <c r="Q61" s="1005"/>
    </row>
    <row r="62" spans="17:17">
      <c r="Q62" s="1005"/>
    </row>
    <row r="63" spans="17:17">
      <c r="Q63" s="1005"/>
    </row>
    <row r="64" spans="17:17">
      <c r="Q64" s="1005"/>
    </row>
    <row r="65" spans="17:17">
      <c r="Q65" s="1005"/>
    </row>
    <row r="66" spans="17:17">
      <c r="Q66" s="1005"/>
    </row>
    <row r="67" spans="17:17">
      <c r="Q67" s="1005"/>
    </row>
    <row r="68" spans="17:17">
      <c r="Q68" s="1005"/>
    </row>
    <row r="69" spans="17:17">
      <c r="Q69" s="1005"/>
    </row>
    <row r="70" spans="17:17">
      <c r="Q70" s="1005"/>
    </row>
    <row r="71" spans="17:17">
      <c r="Q71" s="1005"/>
    </row>
    <row r="72" spans="17:17">
      <c r="Q72" s="1005"/>
    </row>
    <row r="73" spans="17:17">
      <c r="Q73" s="1005"/>
    </row>
    <row r="74" spans="17:17">
      <c r="Q74" s="1005"/>
    </row>
    <row r="75" spans="17:17">
      <c r="Q75" s="1005"/>
    </row>
    <row r="76" spans="17:17">
      <c r="Q76" s="1005"/>
    </row>
    <row r="77" spans="17:17">
      <c r="Q77" s="1005"/>
    </row>
    <row r="78" spans="17:17">
      <c r="Q78" s="1005"/>
    </row>
    <row r="79" spans="17:17">
      <c r="Q79" s="1005"/>
    </row>
    <row r="80" spans="17:17">
      <c r="Q80" s="1005"/>
    </row>
    <row r="81" spans="17:17">
      <c r="Q81" s="1005"/>
    </row>
    <row r="82" spans="17:17">
      <c r="Q82" s="1005"/>
    </row>
    <row r="83" spans="17:17">
      <c r="Q83" s="1005"/>
    </row>
    <row r="84" spans="17:17">
      <c r="Q84" s="1005"/>
    </row>
    <row r="85" spans="17:17">
      <c r="Q85" s="1005"/>
    </row>
    <row r="86" spans="17:17">
      <c r="Q86" s="1005"/>
    </row>
    <row r="87" spans="17:17">
      <c r="Q87" s="1005"/>
    </row>
    <row r="88" spans="17:17">
      <c r="Q88" s="1005"/>
    </row>
    <row r="89" spans="17:17">
      <c r="Q89" s="1005"/>
    </row>
    <row r="90" spans="17:17">
      <c r="Q90" s="1005"/>
    </row>
    <row r="91" spans="17:17">
      <c r="Q91" s="1005"/>
    </row>
    <row r="92" spans="17:17">
      <c r="Q92" s="1005"/>
    </row>
    <row r="93" spans="17:17">
      <c r="Q93" s="1005"/>
    </row>
    <row r="94" spans="17:17">
      <c r="Q94" s="1005"/>
    </row>
    <row r="95" spans="17:17">
      <c r="Q95" s="1005"/>
    </row>
    <row r="96" spans="17:17">
      <c r="Q96" s="1005"/>
    </row>
    <row r="97" spans="17:17">
      <c r="Q97" s="1005"/>
    </row>
    <row r="98" spans="17:17">
      <c r="Q98" s="1005"/>
    </row>
    <row r="99" spans="17:17">
      <c r="Q99" s="1005"/>
    </row>
    <row r="100" spans="17:17">
      <c r="Q100" s="1005"/>
    </row>
    <row r="101" spans="17:17">
      <c r="Q101" s="1005"/>
    </row>
    <row r="102" spans="17:17">
      <c r="Q102" s="1005"/>
    </row>
    <row r="103" spans="17:17">
      <c r="Q103" s="1005"/>
    </row>
    <row r="104" spans="17:17">
      <c r="Q104" s="1005"/>
    </row>
    <row r="105" spans="17:17">
      <c r="Q105" s="1005"/>
    </row>
    <row r="106" spans="17:17">
      <c r="Q106" s="1005"/>
    </row>
    <row r="107" spans="17:17">
      <c r="Q107" s="1005"/>
    </row>
    <row r="108" spans="17:17">
      <c r="Q108" s="1005"/>
    </row>
    <row r="109" spans="17:17">
      <c r="Q109" s="1005"/>
    </row>
    <row r="110" spans="17:17">
      <c r="Q110" s="1005"/>
    </row>
    <row r="111" spans="17:17">
      <c r="Q111" s="1005"/>
    </row>
    <row r="112" spans="17:17">
      <c r="Q112" s="1005"/>
    </row>
    <row r="113" spans="17:17">
      <c r="Q113" s="1005"/>
    </row>
    <row r="114" spans="17:17">
      <c r="Q114" s="1005"/>
    </row>
    <row r="115" spans="17:17">
      <c r="Q115" s="1005"/>
    </row>
    <row r="116" spans="17:17">
      <c r="Q116" s="1005"/>
    </row>
    <row r="117" spans="17:17">
      <c r="Q117" s="1005"/>
    </row>
    <row r="118" spans="17:17">
      <c r="Q118" s="1005"/>
    </row>
    <row r="119" spans="17:17">
      <c r="Q119" s="1005"/>
    </row>
    <row r="120" spans="17:17">
      <c r="Q120" s="1005"/>
    </row>
    <row r="121" spans="17:17">
      <c r="Q121" s="1005"/>
    </row>
    <row r="122" spans="17:17">
      <c r="Q122" s="1005"/>
    </row>
    <row r="123" spans="17:17">
      <c r="Q123" s="1005"/>
    </row>
    <row r="124" spans="17:17">
      <c r="Q124" s="1005"/>
    </row>
    <row r="125" spans="17:17">
      <c r="Q125" s="1005"/>
    </row>
    <row r="126" spans="17:17">
      <c r="Q126" s="1005"/>
    </row>
    <row r="127" spans="17:17">
      <c r="Q127" s="1005"/>
    </row>
    <row r="128" spans="17:17">
      <c r="Q128" s="1005"/>
    </row>
    <row r="129" spans="17:17">
      <c r="Q129" s="1005"/>
    </row>
    <row r="130" spans="17:17">
      <c r="Q130" s="1005"/>
    </row>
    <row r="131" spans="17:17">
      <c r="Q131" s="1005"/>
    </row>
    <row r="132" spans="17:17">
      <c r="Q132" s="1005"/>
    </row>
    <row r="133" spans="17:17">
      <c r="Q133" s="1005"/>
    </row>
    <row r="134" spans="17:17">
      <c r="Q134" s="1005"/>
    </row>
    <row r="135" spans="17:17">
      <c r="Q135" s="1005"/>
    </row>
    <row r="136" spans="17:17">
      <c r="Q136" s="1005"/>
    </row>
    <row r="137" spans="17:17">
      <c r="Q137" s="1005"/>
    </row>
    <row r="138" spans="17:17">
      <c r="Q138" s="1005"/>
    </row>
    <row r="139" spans="17:17">
      <c r="Q139" s="1005"/>
    </row>
    <row r="140" spans="17:17">
      <c r="Q140" s="1005"/>
    </row>
    <row r="141" spans="17:17">
      <c r="Q141" s="1005"/>
    </row>
    <row r="142" spans="17:17">
      <c r="Q142" s="1005"/>
    </row>
    <row r="143" spans="17:17">
      <c r="Q143" s="1005"/>
    </row>
    <row r="144" spans="17:17">
      <c r="Q144" s="1005"/>
    </row>
    <row r="145" spans="17:17">
      <c r="Q145" s="1005"/>
    </row>
    <row r="146" spans="17:17">
      <c r="Q146" s="1005"/>
    </row>
    <row r="147" spans="17:17">
      <c r="Q147" s="1005"/>
    </row>
    <row r="148" spans="17:17">
      <c r="Q148" s="1005"/>
    </row>
    <row r="149" spans="17:17">
      <c r="Q149" s="1005"/>
    </row>
    <row r="150" spans="17:17">
      <c r="Q150" s="1005"/>
    </row>
    <row r="151" spans="17:17">
      <c r="Q151" s="1005"/>
    </row>
    <row r="152" spans="17:17">
      <c r="Q152" s="1005"/>
    </row>
    <row r="153" spans="17:17">
      <c r="Q153" s="1005"/>
    </row>
    <row r="154" spans="17:17">
      <c r="Q154" s="1005"/>
    </row>
    <row r="155" spans="17:17">
      <c r="Q155" s="1005"/>
    </row>
    <row r="156" spans="17:17">
      <c r="Q156" s="1005"/>
    </row>
    <row r="157" spans="17:17">
      <c r="Q157" s="1005"/>
    </row>
    <row r="158" spans="17:17">
      <c r="Q158" s="1005"/>
    </row>
    <row r="159" spans="17:17">
      <c r="Q159" s="1005"/>
    </row>
    <row r="160" spans="17:17">
      <c r="Q160" s="1005"/>
    </row>
    <row r="161" spans="17:17">
      <c r="Q161" s="1005"/>
    </row>
    <row r="162" spans="17:17">
      <c r="Q162" s="1005"/>
    </row>
    <row r="163" spans="17:17">
      <c r="Q163" s="1005"/>
    </row>
    <row r="164" spans="17:17">
      <c r="Q164" s="1005"/>
    </row>
    <row r="165" spans="17:17">
      <c r="Q165" s="1005"/>
    </row>
    <row r="166" spans="17:17">
      <c r="Q166" s="1005"/>
    </row>
    <row r="167" spans="17:17">
      <c r="Q167" s="1005"/>
    </row>
    <row r="168" spans="17:17">
      <c r="Q168" s="1005"/>
    </row>
    <row r="169" spans="17:17">
      <c r="Q169" s="1005"/>
    </row>
    <row r="170" spans="17:17">
      <c r="Q170" s="1005"/>
    </row>
    <row r="171" spans="17:17">
      <c r="Q171" s="1005"/>
    </row>
    <row r="172" spans="17:17">
      <c r="Q172" s="1005"/>
    </row>
    <row r="173" spans="17:17">
      <c r="Q173" s="1005"/>
    </row>
    <row r="174" spans="17:17">
      <c r="Q174" s="1005"/>
    </row>
    <row r="175" spans="17:17">
      <c r="Q175" s="1005"/>
    </row>
    <row r="176" spans="17:17">
      <c r="Q176" s="1005"/>
    </row>
    <row r="177" spans="17:17">
      <c r="Q177" s="1005"/>
    </row>
    <row r="178" spans="17:17">
      <c r="Q178" s="1005"/>
    </row>
    <row r="179" spans="17:17">
      <c r="Q179" s="1005"/>
    </row>
    <row r="180" spans="17:17">
      <c r="Q180" s="1005"/>
    </row>
    <row r="181" spans="17:17">
      <c r="Q181" s="1005"/>
    </row>
    <row r="182" spans="17:17">
      <c r="Q182" s="1005"/>
    </row>
    <row r="183" spans="17:17">
      <c r="Q183" s="1005"/>
    </row>
    <row r="184" spans="17:17">
      <c r="Q184" s="1005"/>
    </row>
    <row r="185" spans="17:17">
      <c r="Q185" s="1005"/>
    </row>
    <row r="186" spans="17:17">
      <c r="Q186" s="1005"/>
    </row>
    <row r="187" spans="17:17">
      <c r="Q187" s="1005"/>
    </row>
    <row r="188" spans="17:17">
      <c r="Q188" s="1005"/>
    </row>
    <row r="189" spans="17:17">
      <c r="Q189" s="1005"/>
    </row>
    <row r="190" spans="17:17">
      <c r="Q190" s="1005"/>
    </row>
    <row r="191" spans="17:17">
      <c r="Q191" s="1005"/>
    </row>
    <row r="192" spans="17:17">
      <c r="Q192" s="1005"/>
    </row>
    <row r="193" spans="17:17">
      <c r="Q193" s="1005"/>
    </row>
    <row r="194" spans="17:17">
      <c r="Q194" s="1005"/>
    </row>
    <row r="195" spans="17:17">
      <c r="Q195" s="1005"/>
    </row>
    <row r="196" spans="17:17">
      <c r="Q196" s="1005"/>
    </row>
    <row r="197" spans="17:17">
      <c r="Q197" s="1005"/>
    </row>
    <row r="198" spans="17:17">
      <c r="Q198" s="1005"/>
    </row>
    <row r="199" spans="17:17">
      <c r="Q199" s="1005"/>
    </row>
    <row r="200" spans="17:17">
      <c r="Q200" s="1005"/>
    </row>
  </sheetData>
  <mergeCells count="4">
    <mergeCell ref="A2:P2"/>
    <mergeCell ref="A3:P3"/>
    <mergeCell ref="A4:P4"/>
    <mergeCell ref="A5:P5"/>
  </mergeCells>
  <printOptions horizontalCentered="1" verticalCentered="1"/>
  <pageMargins left="0.56999999999999995" right="0.36" top="0.6" bottom="0.52" header="0.511811023622047" footer="0.41"/>
  <pageSetup scale="31"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E12" sqref="E12"/>
    </sheetView>
  </sheetViews>
  <sheetFormatPr defaultColWidth="11.42578125" defaultRowHeight="15"/>
  <cols>
    <col min="1" max="1" width="38.28515625" style="113" customWidth="1"/>
    <col min="2" max="15" width="13.85546875" style="1005" customWidth="1"/>
    <col min="16" max="16" width="14.140625" style="1005" customWidth="1"/>
    <col min="17" max="17" width="12.140625" style="1005" customWidth="1"/>
    <col min="18" max="18" width="2.5703125" style="117" customWidth="1"/>
    <col min="19" max="256" width="11.42578125" style="1005"/>
    <col min="257" max="257" width="38.28515625" style="1005" customWidth="1"/>
    <col min="258" max="271" width="13.85546875" style="1005" customWidth="1"/>
    <col min="272" max="272" width="14.140625" style="1005" customWidth="1"/>
    <col min="273" max="273" width="12.140625" style="1005" customWidth="1"/>
    <col min="274" max="274" width="2.5703125" style="1005" customWidth="1"/>
    <col min="275" max="512" width="11.42578125" style="1005"/>
    <col min="513" max="513" width="38.28515625" style="1005" customWidth="1"/>
    <col min="514" max="527" width="13.85546875" style="1005" customWidth="1"/>
    <col min="528" max="528" width="14.140625" style="1005" customWidth="1"/>
    <col min="529" max="529" width="12.140625" style="1005" customWidth="1"/>
    <col min="530" max="530" width="2.5703125" style="1005" customWidth="1"/>
    <col min="531" max="768" width="11.42578125" style="1005"/>
    <col min="769" max="769" width="38.28515625" style="1005" customWidth="1"/>
    <col min="770" max="783" width="13.85546875" style="1005" customWidth="1"/>
    <col min="784" max="784" width="14.140625" style="1005" customWidth="1"/>
    <col min="785" max="785" width="12.140625" style="1005" customWidth="1"/>
    <col min="786" max="786" width="2.5703125" style="1005" customWidth="1"/>
    <col min="787" max="1024" width="11.42578125" style="1005"/>
    <col min="1025" max="1025" width="38.28515625" style="1005" customWidth="1"/>
    <col min="1026" max="1039" width="13.85546875" style="1005" customWidth="1"/>
    <col min="1040" max="1040" width="14.140625" style="1005" customWidth="1"/>
    <col min="1041" max="1041" width="12.140625" style="1005" customWidth="1"/>
    <col min="1042" max="1042" width="2.5703125" style="1005" customWidth="1"/>
    <col min="1043" max="1280" width="11.42578125" style="1005"/>
    <col min="1281" max="1281" width="38.28515625" style="1005" customWidth="1"/>
    <col min="1282" max="1295" width="13.85546875" style="1005" customWidth="1"/>
    <col min="1296" max="1296" width="14.140625" style="1005" customWidth="1"/>
    <col min="1297" max="1297" width="12.140625" style="1005" customWidth="1"/>
    <col min="1298" max="1298" width="2.5703125" style="1005" customWidth="1"/>
    <col min="1299" max="1536" width="11.42578125" style="1005"/>
    <col min="1537" max="1537" width="38.28515625" style="1005" customWidth="1"/>
    <col min="1538" max="1551" width="13.85546875" style="1005" customWidth="1"/>
    <col min="1552" max="1552" width="14.140625" style="1005" customWidth="1"/>
    <col min="1553" max="1553" width="12.140625" style="1005" customWidth="1"/>
    <col min="1554" max="1554" width="2.5703125" style="1005" customWidth="1"/>
    <col min="1555" max="1792" width="11.42578125" style="1005"/>
    <col min="1793" max="1793" width="38.28515625" style="1005" customWidth="1"/>
    <col min="1794" max="1807" width="13.85546875" style="1005" customWidth="1"/>
    <col min="1808" max="1808" width="14.140625" style="1005" customWidth="1"/>
    <col min="1809" max="1809" width="12.140625" style="1005" customWidth="1"/>
    <col min="1810" max="1810" width="2.5703125" style="1005" customWidth="1"/>
    <col min="1811" max="2048" width="11.42578125" style="1005"/>
    <col min="2049" max="2049" width="38.28515625" style="1005" customWidth="1"/>
    <col min="2050" max="2063" width="13.85546875" style="1005" customWidth="1"/>
    <col min="2064" max="2064" width="14.140625" style="1005" customWidth="1"/>
    <col min="2065" max="2065" width="12.140625" style="1005" customWidth="1"/>
    <col min="2066" max="2066" width="2.5703125" style="1005" customWidth="1"/>
    <col min="2067" max="2304" width="11.42578125" style="1005"/>
    <col min="2305" max="2305" width="38.28515625" style="1005" customWidth="1"/>
    <col min="2306" max="2319" width="13.85546875" style="1005" customWidth="1"/>
    <col min="2320" max="2320" width="14.140625" style="1005" customWidth="1"/>
    <col min="2321" max="2321" width="12.140625" style="1005" customWidth="1"/>
    <col min="2322" max="2322" width="2.5703125" style="1005" customWidth="1"/>
    <col min="2323" max="2560" width="11.42578125" style="1005"/>
    <col min="2561" max="2561" width="38.28515625" style="1005" customWidth="1"/>
    <col min="2562" max="2575" width="13.85546875" style="1005" customWidth="1"/>
    <col min="2576" max="2576" width="14.140625" style="1005" customWidth="1"/>
    <col min="2577" max="2577" width="12.140625" style="1005" customWidth="1"/>
    <col min="2578" max="2578" width="2.5703125" style="1005" customWidth="1"/>
    <col min="2579" max="2816" width="11.42578125" style="1005"/>
    <col min="2817" max="2817" width="38.28515625" style="1005" customWidth="1"/>
    <col min="2818" max="2831" width="13.85546875" style="1005" customWidth="1"/>
    <col min="2832" max="2832" width="14.140625" style="1005" customWidth="1"/>
    <col min="2833" max="2833" width="12.140625" style="1005" customWidth="1"/>
    <col min="2834" max="2834" width="2.5703125" style="1005" customWidth="1"/>
    <col min="2835" max="3072" width="11.42578125" style="1005"/>
    <col min="3073" max="3073" width="38.28515625" style="1005" customWidth="1"/>
    <col min="3074" max="3087" width="13.85546875" style="1005" customWidth="1"/>
    <col min="3088" max="3088" width="14.140625" style="1005" customWidth="1"/>
    <col min="3089" max="3089" width="12.140625" style="1005" customWidth="1"/>
    <col min="3090" max="3090" width="2.5703125" style="1005" customWidth="1"/>
    <col min="3091" max="3328" width="11.42578125" style="1005"/>
    <col min="3329" max="3329" width="38.28515625" style="1005" customWidth="1"/>
    <col min="3330" max="3343" width="13.85546875" style="1005" customWidth="1"/>
    <col min="3344" max="3344" width="14.140625" style="1005" customWidth="1"/>
    <col min="3345" max="3345" width="12.140625" style="1005" customWidth="1"/>
    <col min="3346" max="3346" width="2.5703125" style="1005" customWidth="1"/>
    <col min="3347" max="3584" width="11.42578125" style="1005"/>
    <col min="3585" max="3585" width="38.28515625" style="1005" customWidth="1"/>
    <col min="3586" max="3599" width="13.85546875" style="1005" customWidth="1"/>
    <col min="3600" max="3600" width="14.140625" style="1005" customWidth="1"/>
    <col min="3601" max="3601" width="12.140625" style="1005" customWidth="1"/>
    <col min="3602" max="3602" width="2.5703125" style="1005" customWidth="1"/>
    <col min="3603" max="3840" width="11.42578125" style="1005"/>
    <col min="3841" max="3841" width="38.28515625" style="1005" customWidth="1"/>
    <col min="3842" max="3855" width="13.85546875" style="1005" customWidth="1"/>
    <col min="3856" max="3856" width="14.140625" style="1005" customWidth="1"/>
    <col min="3857" max="3857" width="12.140625" style="1005" customWidth="1"/>
    <col min="3858" max="3858" width="2.5703125" style="1005" customWidth="1"/>
    <col min="3859" max="4096" width="11.42578125" style="1005"/>
    <col min="4097" max="4097" width="38.28515625" style="1005" customWidth="1"/>
    <col min="4098" max="4111" width="13.85546875" style="1005" customWidth="1"/>
    <col min="4112" max="4112" width="14.140625" style="1005" customWidth="1"/>
    <col min="4113" max="4113" width="12.140625" style="1005" customWidth="1"/>
    <col min="4114" max="4114" width="2.5703125" style="1005" customWidth="1"/>
    <col min="4115" max="4352" width="11.42578125" style="1005"/>
    <col min="4353" max="4353" width="38.28515625" style="1005" customWidth="1"/>
    <col min="4354" max="4367" width="13.85546875" style="1005" customWidth="1"/>
    <col min="4368" max="4368" width="14.140625" style="1005" customWidth="1"/>
    <col min="4369" max="4369" width="12.140625" style="1005" customWidth="1"/>
    <col min="4370" max="4370" width="2.5703125" style="1005" customWidth="1"/>
    <col min="4371" max="4608" width="11.42578125" style="1005"/>
    <col min="4609" max="4609" width="38.28515625" style="1005" customWidth="1"/>
    <col min="4610" max="4623" width="13.85546875" style="1005" customWidth="1"/>
    <col min="4624" max="4624" width="14.140625" style="1005" customWidth="1"/>
    <col min="4625" max="4625" width="12.140625" style="1005" customWidth="1"/>
    <col min="4626" max="4626" width="2.5703125" style="1005" customWidth="1"/>
    <col min="4627" max="4864" width="11.42578125" style="1005"/>
    <col min="4865" max="4865" width="38.28515625" style="1005" customWidth="1"/>
    <col min="4866" max="4879" width="13.85546875" style="1005" customWidth="1"/>
    <col min="4880" max="4880" width="14.140625" style="1005" customWidth="1"/>
    <col min="4881" max="4881" width="12.140625" style="1005" customWidth="1"/>
    <col min="4882" max="4882" width="2.5703125" style="1005" customWidth="1"/>
    <col min="4883" max="5120" width="11.42578125" style="1005"/>
    <col min="5121" max="5121" width="38.28515625" style="1005" customWidth="1"/>
    <col min="5122" max="5135" width="13.85546875" style="1005" customWidth="1"/>
    <col min="5136" max="5136" width="14.140625" style="1005" customWidth="1"/>
    <col min="5137" max="5137" width="12.140625" style="1005" customWidth="1"/>
    <col min="5138" max="5138" width="2.5703125" style="1005" customWidth="1"/>
    <col min="5139" max="5376" width="11.42578125" style="1005"/>
    <col min="5377" max="5377" width="38.28515625" style="1005" customWidth="1"/>
    <col min="5378" max="5391" width="13.85546875" style="1005" customWidth="1"/>
    <col min="5392" max="5392" width="14.140625" style="1005" customWidth="1"/>
    <col min="5393" max="5393" width="12.140625" style="1005" customWidth="1"/>
    <col min="5394" max="5394" width="2.5703125" style="1005" customWidth="1"/>
    <col min="5395" max="5632" width="11.42578125" style="1005"/>
    <col min="5633" max="5633" width="38.28515625" style="1005" customWidth="1"/>
    <col min="5634" max="5647" width="13.85546875" style="1005" customWidth="1"/>
    <col min="5648" max="5648" width="14.140625" style="1005" customWidth="1"/>
    <col min="5649" max="5649" width="12.140625" style="1005" customWidth="1"/>
    <col min="5650" max="5650" width="2.5703125" style="1005" customWidth="1"/>
    <col min="5651" max="5888" width="11.42578125" style="1005"/>
    <col min="5889" max="5889" width="38.28515625" style="1005" customWidth="1"/>
    <col min="5890" max="5903" width="13.85546875" style="1005" customWidth="1"/>
    <col min="5904" max="5904" width="14.140625" style="1005" customWidth="1"/>
    <col min="5905" max="5905" width="12.140625" style="1005" customWidth="1"/>
    <col min="5906" max="5906" width="2.5703125" style="1005" customWidth="1"/>
    <col min="5907" max="6144" width="11.42578125" style="1005"/>
    <col min="6145" max="6145" width="38.28515625" style="1005" customWidth="1"/>
    <col min="6146" max="6159" width="13.85546875" style="1005" customWidth="1"/>
    <col min="6160" max="6160" width="14.140625" style="1005" customWidth="1"/>
    <col min="6161" max="6161" width="12.140625" style="1005" customWidth="1"/>
    <col min="6162" max="6162" width="2.5703125" style="1005" customWidth="1"/>
    <col min="6163" max="6400" width="11.42578125" style="1005"/>
    <col min="6401" max="6401" width="38.28515625" style="1005" customWidth="1"/>
    <col min="6402" max="6415" width="13.85546875" style="1005" customWidth="1"/>
    <col min="6416" max="6416" width="14.140625" style="1005" customWidth="1"/>
    <col min="6417" max="6417" width="12.140625" style="1005" customWidth="1"/>
    <col min="6418" max="6418" width="2.5703125" style="1005" customWidth="1"/>
    <col min="6419" max="6656" width="11.42578125" style="1005"/>
    <col min="6657" max="6657" width="38.28515625" style="1005" customWidth="1"/>
    <col min="6658" max="6671" width="13.85546875" style="1005" customWidth="1"/>
    <col min="6672" max="6672" width="14.140625" style="1005" customWidth="1"/>
    <col min="6673" max="6673" width="12.140625" style="1005" customWidth="1"/>
    <col min="6674" max="6674" width="2.5703125" style="1005" customWidth="1"/>
    <col min="6675" max="6912" width="11.42578125" style="1005"/>
    <col min="6913" max="6913" width="38.28515625" style="1005" customWidth="1"/>
    <col min="6914" max="6927" width="13.85546875" style="1005" customWidth="1"/>
    <col min="6928" max="6928" width="14.140625" style="1005" customWidth="1"/>
    <col min="6929" max="6929" width="12.140625" style="1005" customWidth="1"/>
    <col min="6930" max="6930" width="2.5703125" style="1005" customWidth="1"/>
    <col min="6931" max="7168" width="11.42578125" style="1005"/>
    <col min="7169" max="7169" width="38.28515625" style="1005" customWidth="1"/>
    <col min="7170" max="7183" width="13.85546875" style="1005" customWidth="1"/>
    <col min="7184" max="7184" width="14.140625" style="1005" customWidth="1"/>
    <col min="7185" max="7185" width="12.140625" style="1005" customWidth="1"/>
    <col min="7186" max="7186" width="2.5703125" style="1005" customWidth="1"/>
    <col min="7187" max="7424" width="11.42578125" style="1005"/>
    <col min="7425" max="7425" width="38.28515625" style="1005" customWidth="1"/>
    <col min="7426" max="7439" width="13.85546875" style="1005" customWidth="1"/>
    <col min="7440" max="7440" width="14.140625" style="1005" customWidth="1"/>
    <col min="7441" max="7441" width="12.140625" style="1005" customWidth="1"/>
    <col min="7442" max="7442" width="2.5703125" style="1005" customWidth="1"/>
    <col min="7443" max="7680" width="11.42578125" style="1005"/>
    <col min="7681" max="7681" width="38.28515625" style="1005" customWidth="1"/>
    <col min="7682" max="7695" width="13.85546875" style="1005" customWidth="1"/>
    <col min="7696" max="7696" width="14.140625" style="1005" customWidth="1"/>
    <col min="7697" max="7697" width="12.140625" style="1005" customWidth="1"/>
    <col min="7698" max="7698" width="2.5703125" style="1005" customWidth="1"/>
    <col min="7699" max="7936" width="11.42578125" style="1005"/>
    <col min="7937" max="7937" width="38.28515625" style="1005" customWidth="1"/>
    <col min="7938" max="7951" width="13.85546875" style="1005" customWidth="1"/>
    <col min="7952" max="7952" width="14.140625" style="1005" customWidth="1"/>
    <col min="7953" max="7953" width="12.140625" style="1005" customWidth="1"/>
    <col min="7954" max="7954" width="2.5703125" style="1005" customWidth="1"/>
    <col min="7955" max="8192" width="11.42578125" style="1005"/>
    <col min="8193" max="8193" width="38.28515625" style="1005" customWidth="1"/>
    <col min="8194" max="8207" width="13.85546875" style="1005" customWidth="1"/>
    <col min="8208" max="8208" width="14.140625" style="1005" customWidth="1"/>
    <col min="8209" max="8209" width="12.140625" style="1005" customWidth="1"/>
    <col min="8210" max="8210" width="2.5703125" style="1005" customWidth="1"/>
    <col min="8211" max="8448" width="11.42578125" style="1005"/>
    <col min="8449" max="8449" width="38.28515625" style="1005" customWidth="1"/>
    <col min="8450" max="8463" width="13.85546875" style="1005" customWidth="1"/>
    <col min="8464" max="8464" width="14.140625" style="1005" customWidth="1"/>
    <col min="8465" max="8465" width="12.140625" style="1005" customWidth="1"/>
    <col min="8466" max="8466" width="2.5703125" style="1005" customWidth="1"/>
    <col min="8467" max="8704" width="11.42578125" style="1005"/>
    <col min="8705" max="8705" width="38.28515625" style="1005" customWidth="1"/>
    <col min="8706" max="8719" width="13.85546875" style="1005" customWidth="1"/>
    <col min="8720" max="8720" width="14.140625" style="1005" customWidth="1"/>
    <col min="8721" max="8721" width="12.140625" style="1005" customWidth="1"/>
    <col min="8722" max="8722" width="2.5703125" style="1005" customWidth="1"/>
    <col min="8723" max="8960" width="11.42578125" style="1005"/>
    <col min="8961" max="8961" width="38.28515625" style="1005" customWidth="1"/>
    <col min="8962" max="8975" width="13.85546875" style="1005" customWidth="1"/>
    <col min="8976" max="8976" width="14.140625" style="1005" customWidth="1"/>
    <col min="8977" max="8977" width="12.140625" style="1005" customWidth="1"/>
    <col min="8978" max="8978" width="2.5703125" style="1005" customWidth="1"/>
    <col min="8979" max="9216" width="11.42578125" style="1005"/>
    <col min="9217" max="9217" width="38.28515625" style="1005" customWidth="1"/>
    <col min="9218" max="9231" width="13.85546875" style="1005" customWidth="1"/>
    <col min="9232" max="9232" width="14.140625" style="1005" customWidth="1"/>
    <col min="9233" max="9233" width="12.140625" style="1005" customWidth="1"/>
    <col min="9234" max="9234" width="2.5703125" style="1005" customWidth="1"/>
    <col min="9235" max="9472" width="11.42578125" style="1005"/>
    <col min="9473" max="9473" width="38.28515625" style="1005" customWidth="1"/>
    <col min="9474" max="9487" width="13.85546875" style="1005" customWidth="1"/>
    <col min="9488" max="9488" width="14.140625" style="1005" customWidth="1"/>
    <col min="9489" max="9489" width="12.140625" style="1005" customWidth="1"/>
    <col min="9490" max="9490" width="2.5703125" style="1005" customWidth="1"/>
    <col min="9491" max="9728" width="11.42578125" style="1005"/>
    <col min="9729" max="9729" width="38.28515625" style="1005" customWidth="1"/>
    <col min="9730" max="9743" width="13.85546875" style="1005" customWidth="1"/>
    <col min="9744" max="9744" width="14.140625" style="1005" customWidth="1"/>
    <col min="9745" max="9745" width="12.140625" style="1005" customWidth="1"/>
    <col min="9746" max="9746" width="2.5703125" style="1005" customWidth="1"/>
    <col min="9747" max="9984" width="11.42578125" style="1005"/>
    <col min="9985" max="9985" width="38.28515625" style="1005" customWidth="1"/>
    <col min="9986" max="9999" width="13.85546875" style="1005" customWidth="1"/>
    <col min="10000" max="10000" width="14.140625" style="1005" customWidth="1"/>
    <col min="10001" max="10001" width="12.140625" style="1005" customWidth="1"/>
    <col min="10002" max="10002" width="2.5703125" style="1005" customWidth="1"/>
    <col min="10003" max="10240" width="11.42578125" style="1005"/>
    <col min="10241" max="10241" width="38.28515625" style="1005" customWidth="1"/>
    <col min="10242" max="10255" width="13.85546875" style="1005" customWidth="1"/>
    <col min="10256" max="10256" width="14.140625" style="1005" customWidth="1"/>
    <col min="10257" max="10257" width="12.140625" style="1005" customWidth="1"/>
    <col min="10258" max="10258" width="2.5703125" style="1005" customWidth="1"/>
    <col min="10259" max="10496" width="11.42578125" style="1005"/>
    <col min="10497" max="10497" width="38.28515625" style="1005" customWidth="1"/>
    <col min="10498" max="10511" width="13.85546875" style="1005" customWidth="1"/>
    <col min="10512" max="10512" width="14.140625" style="1005" customWidth="1"/>
    <col min="10513" max="10513" width="12.140625" style="1005" customWidth="1"/>
    <col min="10514" max="10514" width="2.5703125" style="1005" customWidth="1"/>
    <col min="10515" max="10752" width="11.42578125" style="1005"/>
    <col min="10753" max="10753" width="38.28515625" style="1005" customWidth="1"/>
    <col min="10754" max="10767" width="13.85546875" style="1005" customWidth="1"/>
    <col min="10768" max="10768" width="14.140625" style="1005" customWidth="1"/>
    <col min="10769" max="10769" width="12.140625" style="1005" customWidth="1"/>
    <col min="10770" max="10770" width="2.5703125" style="1005" customWidth="1"/>
    <col min="10771" max="11008" width="11.42578125" style="1005"/>
    <col min="11009" max="11009" width="38.28515625" style="1005" customWidth="1"/>
    <col min="11010" max="11023" width="13.85546875" style="1005" customWidth="1"/>
    <col min="11024" max="11024" width="14.140625" style="1005" customWidth="1"/>
    <col min="11025" max="11025" width="12.140625" style="1005" customWidth="1"/>
    <col min="11026" max="11026" width="2.5703125" style="1005" customWidth="1"/>
    <col min="11027" max="11264" width="11.42578125" style="1005"/>
    <col min="11265" max="11265" width="38.28515625" style="1005" customWidth="1"/>
    <col min="11266" max="11279" width="13.85546875" style="1005" customWidth="1"/>
    <col min="11280" max="11280" width="14.140625" style="1005" customWidth="1"/>
    <col min="11281" max="11281" width="12.140625" style="1005" customWidth="1"/>
    <col min="11282" max="11282" width="2.5703125" style="1005" customWidth="1"/>
    <col min="11283" max="11520" width="11.42578125" style="1005"/>
    <col min="11521" max="11521" width="38.28515625" style="1005" customWidth="1"/>
    <col min="11522" max="11535" width="13.85546875" style="1005" customWidth="1"/>
    <col min="11536" max="11536" width="14.140625" style="1005" customWidth="1"/>
    <col min="11537" max="11537" width="12.140625" style="1005" customWidth="1"/>
    <col min="11538" max="11538" width="2.5703125" style="1005" customWidth="1"/>
    <col min="11539" max="11776" width="11.42578125" style="1005"/>
    <col min="11777" max="11777" width="38.28515625" style="1005" customWidth="1"/>
    <col min="11778" max="11791" width="13.85546875" style="1005" customWidth="1"/>
    <col min="11792" max="11792" width="14.140625" style="1005" customWidth="1"/>
    <col min="11793" max="11793" width="12.140625" style="1005" customWidth="1"/>
    <col min="11794" max="11794" width="2.5703125" style="1005" customWidth="1"/>
    <col min="11795" max="12032" width="11.42578125" style="1005"/>
    <col min="12033" max="12033" width="38.28515625" style="1005" customWidth="1"/>
    <col min="12034" max="12047" width="13.85546875" style="1005" customWidth="1"/>
    <col min="12048" max="12048" width="14.140625" style="1005" customWidth="1"/>
    <col min="12049" max="12049" width="12.140625" style="1005" customWidth="1"/>
    <col min="12050" max="12050" width="2.5703125" style="1005" customWidth="1"/>
    <col min="12051" max="12288" width="11.42578125" style="1005"/>
    <col min="12289" max="12289" width="38.28515625" style="1005" customWidth="1"/>
    <col min="12290" max="12303" width="13.85546875" style="1005" customWidth="1"/>
    <col min="12304" max="12304" width="14.140625" style="1005" customWidth="1"/>
    <col min="12305" max="12305" width="12.140625" style="1005" customWidth="1"/>
    <col min="12306" max="12306" width="2.5703125" style="1005" customWidth="1"/>
    <col min="12307" max="12544" width="11.42578125" style="1005"/>
    <col min="12545" max="12545" width="38.28515625" style="1005" customWidth="1"/>
    <col min="12546" max="12559" width="13.85546875" style="1005" customWidth="1"/>
    <col min="12560" max="12560" width="14.140625" style="1005" customWidth="1"/>
    <col min="12561" max="12561" width="12.140625" style="1005" customWidth="1"/>
    <col min="12562" max="12562" width="2.5703125" style="1005" customWidth="1"/>
    <col min="12563" max="12800" width="11.42578125" style="1005"/>
    <col min="12801" max="12801" width="38.28515625" style="1005" customWidth="1"/>
    <col min="12802" max="12815" width="13.85546875" style="1005" customWidth="1"/>
    <col min="12816" max="12816" width="14.140625" style="1005" customWidth="1"/>
    <col min="12817" max="12817" width="12.140625" style="1005" customWidth="1"/>
    <col min="12818" max="12818" width="2.5703125" style="1005" customWidth="1"/>
    <col min="12819" max="13056" width="11.42578125" style="1005"/>
    <col min="13057" max="13057" width="38.28515625" style="1005" customWidth="1"/>
    <col min="13058" max="13071" width="13.85546875" style="1005" customWidth="1"/>
    <col min="13072" max="13072" width="14.140625" style="1005" customWidth="1"/>
    <col min="13073" max="13073" width="12.140625" style="1005" customWidth="1"/>
    <col min="13074" max="13074" width="2.5703125" style="1005" customWidth="1"/>
    <col min="13075" max="13312" width="11.42578125" style="1005"/>
    <col min="13313" max="13313" width="38.28515625" style="1005" customWidth="1"/>
    <col min="13314" max="13327" width="13.85546875" style="1005" customWidth="1"/>
    <col min="13328" max="13328" width="14.140625" style="1005" customWidth="1"/>
    <col min="13329" max="13329" width="12.140625" style="1005" customWidth="1"/>
    <col min="13330" max="13330" width="2.5703125" style="1005" customWidth="1"/>
    <col min="13331" max="13568" width="11.42578125" style="1005"/>
    <col min="13569" max="13569" width="38.28515625" style="1005" customWidth="1"/>
    <col min="13570" max="13583" width="13.85546875" style="1005" customWidth="1"/>
    <col min="13584" max="13584" width="14.140625" style="1005" customWidth="1"/>
    <col min="13585" max="13585" width="12.140625" style="1005" customWidth="1"/>
    <col min="13586" max="13586" width="2.5703125" style="1005" customWidth="1"/>
    <col min="13587" max="13824" width="11.42578125" style="1005"/>
    <col min="13825" max="13825" width="38.28515625" style="1005" customWidth="1"/>
    <col min="13826" max="13839" width="13.85546875" style="1005" customWidth="1"/>
    <col min="13840" max="13840" width="14.140625" style="1005" customWidth="1"/>
    <col min="13841" max="13841" width="12.140625" style="1005" customWidth="1"/>
    <col min="13842" max="13842" width="2.5703125" style="1005" customWidth="1"/>
    <col min="13843" max="14080" width="11.42578125" style="1005"/>
    <col min="14081" max="14081" width="38.28515625" style="1005" customWidth="1"/>
    <col min="14082" max="14095" width="13.85546875" style="1005" customWidth="1"/>
    <col min="14096" max="14096" width="14.140625" style="1005" customWidth="1"/>
    <col min="14097" max="14097" width="12.140625" style="1005" customWidth="1"/>
    <col min="14098" max="14098" width="2.5703125" style="1005" customWidth="1"/>
    <col min="14099" max="14336" width="11.42578125" style="1005"/>
    <col min="14337" max="14337" width="38.28515625" style="1005" customWidth="1"/>
    <col min="14338" max="14351" width="13.85546875" style="1005" customWidth="1"/>
    <col min="14352" max="14352" width="14.140625" style="1005" customWidth="1"/>
    <col min="14353" max="14353" width="12.140625" style="1005" customWidth="1"/>
    <col min="14354" max="14354" width="2.5703125" style="1005" customWidth="1"/>
    <col min="14355" max="14592" width="11.42578125" style="1005"/>
    <col min="14593" max="14593" width="38.28515625" style="1005" customWidth="1"/>
    <col min="14594" max="14607" width="13.85546875" style="1005" customWidth="1"/>
    <col min="14608" max="14608" width="14.140625" style="1005" customWidth="1"/>
    <col min="14609" max="14609" width="12.140625" style="1005" customWidth="1"/>
    <col min="14610" max="14610" width="2.5703125" style="1005" customWidth="1"/>
    <col min="14611" max="14848" width="11.42578125" style="1005"/>
    <col min="14849" max="14849" width="38.28515625" style="1005" customWidth="1"/>
    <col min="14850" max="14863" width="13.85546875" style="1005" customWidth="1"/>
    <col min="14864" max="14864" width="14.140625" style="1005" customWidth="1"/>
    <col min="14865" max="14865" width="12.140625" style="1005" customWidth="1"/>
    <col min="14866" max="14866" width="2.5703125" style="1005" customWidth="1"/>
    <col min="14867" max="15104" width="11.42578125" style="1005"/>
    <col min="15105" max="15105" width="38.28515625" style="1005" customWidth="1"/>
    <col min="15106" max="15119" width="13.85546875" style="1005" customWidth="1"/>
    <col min="15120" max="15120" width="14.140625" style="1005" customWidth="1"/>
    <col min="15121" max="15121" width="12.140625" style="1005" customWidth="1"/>
    <col min="15122" max="15122" width="2.5703125" style="1005" customWidth="1"/>
    <col min="15123" max="15360" width="11.42578125" style="1005"/>
    <col min="15361" max="15361" width="38.28515625" style="1005" customWidth="1"/>
    <col min="15362" max="15375" width="13.85546875" style="1005" customWidth="1"/>
    <col min="15376" max="15376" width="14.140625" style="1005" customWidth="1"/>
    <col min="15377" max="15377" width="12.140625" style="1005" customWidth="1"/>
    <col min="15378" max="15378" width="2.5703125" style="1005" customWidth="1"/>
    <col min="15379" max="15616" width="11.42578125" style="1005"/>
    <col min="15617" max="15617" width="38.28515625" style="1005" customWidth="1"/>
    <col min="15618" max="15631" width="13.85546875" style="1005" customWidth="1"/>
    <col min="15632" max="15632" width="14.140625" style="1005" customWidth="1"/>
    <col min="15633" max="15633" width="12.140625" style="1005" customWidth="1"/>
    <col min="15634" max="15634" width="2.5703125" style="1005" customWidth="1"/>
    <col min="15635" max="15872" width="11.42578125" style="1005"/>
    <col min="15873" max="15873" width="38.28515625" style="1005" customWidth="1"/>
    <col min="15874" max="15887" width="13.85546875" style="1005" customWidth="1"/>
    <col min="15888" max="15888" width="14.140625" style="1005" customWidth="1"/>
    <col min="15889" max="15889" width="12.140625" style="1005" customWidth="1"/>
    <col min="15890" max="15890" width="2.5703125" style="1005" customWidth="1"/>
    <col min="15891" max="16128" width="11.42578125" style="1005"/>
    <col min="16129" max="16129" width="38.28515625" style="1005" customWidth="1"/>
    <col min="16130" max="16143" width="13.85546875" style="1005" customWidth="1"/>
    <col min="16144" max="16144" width="14.140625" style="1005" customWidth="1"/>
    <col min="16145" max="16145" width="12.140625" style="1005" customWidth="1"/>
    <col min="16146" max="16146" width="2.5703125" style="1005" customWidth="1"/>
    <col min="16147" max="16384" width="11.42578125" style="1005"/>
  </cols>
  <sheetData>
    <row r="1" spans="1:17" s="116" customFormat="1" ht="3.75" customHeight="1">
      <c r="A1" s="242">
        <f>ABS(HN1)</f>
        <v>0</v>
      </c>
      <c r="B1" s="243"/>
      <c r="C1" s="243"/>
      <c r="D1" s="243"/>
      <c r="E1" s="243"/>
      <c r="F1" s="243"/>
      <c r="G1" s="243"/>
      <c r="H1" s="243"/>
      <c r="I1" s="243"/>
      <c r="J1" s="243"/>
      <c r="K1" s="243"/>
      <c r="L1" s="243"/>
      <c r="M1" s="243"/>
      <c r="N1" s="243"/>
      <c r="O1" s="243"/>
      <c r="P1" s="243"/>
      <c r="Q1" s="243"/>
    </row>
    <row r="2" spans="1:17" s="116" customFormat="1" ht="38.25" customHeight="1">
      <c r="A2" s="1185" t="s">
        <v>1269</v>
      </c>
      <c r="B2" s="1185"/>
      <c r="C2" s="1185"/>
      <c r="D2" s="1185"/>
      <c r="E2" s="1185"/>
      <c r="F2" s="1185"/>
      <c r="G2" s="1185"/>
      <c r="H2" s="1185"/>
      <c r="I2" s="1185"/>
      <c r="J2" s="1185"/>
      <c r="K2" s="1185"/>
      <c r="L2" s="1185"/>
      <c r="M2" s="1185"/>
      <c r="N2" s="1185"/>
      <c r="O2" s="1185"/>
      <c r="P2" s="1185"/>
      <c r="Q2" s="1185"/>
    </row>
    <row r="3" spans="1:17" s="116" customFormat="1" ht="20.25" customHeight="1">
      <c r="A3" s="1185" t="s">
        <v>726</v>
      </c>
      <c r="B3" s="1185"/>
      <c r="C3" s="1185"/>
      <c r="D3" s="1185"/>
      <c r="E3" s="1185"/>
      <c r="F3" s="1185"/>
      <c r="G3" s="1185"/>
      <c r="H3" s="1185"/>
      <c r="I3" s="1185"/>
      <c r="J3" s="1185"/>
      <c r="K3" s="1185"/>
      <c r="L3" s="1185"/>
      <c r="M3" s="1185"/>
      <c r="N3" s="1185"/>
      <c r="O3" s="1185"/>
      <c r="P3" s="1185"/>
      <c r="Q3" s="1185"/>
    </row>
    <row r="4" spans="1:17" s="116" customFormat="1" ht="20.25" customHeight="1">
      <c r="A4" s="1185" t="s">
        <v>1487</v>
      </c>
      <c r="B4" s="1185"/>
      <c r="C4" s="1185"/>
      <c r="D4" s="1185"/>
      <c r="E4" s="1185"/>
      <c r="F4" s="1185"/>
      <c r="G4" s="1185"/>
      <c r="H4" s="1185"/>
      <c r="I4" s="1185"/>
      <c r="J4" s="1185"/>
      <c r="K4" s="1185"/>
      <c r="L4" s="1185"/>
      <c r="M4" s="1185"/>
      <c r="N4" s="1185"/>
      <c r="O4" s="1185"/>
      <c r="P4" s="1185"/>
      <c r="Q4" s="1185"/>
    </row>
    <row r="5" spans="1:17" s="244" customFormat="1" ht="39" customHeight="1">
      <c r="A5" s="1186" t="s">
        <v>2</v>
      </c>
      <c r="B5" s="1186"/>
      <c r="C5" s="1186"/>
      <c r="D5" s="1186"/>
      <c r="E5" s="1186"/>
      <c r="F5" s="1186"/>
      <c r="G5" s="1186"/>
      <c r="H5" s="1186"/>
      <c r="I5" s="1186"/>
      <c r="J5" s="1186"/>
      <c r="K5" s="1186"/>
      <c r="L5" s="1186"/>
      <c r="M5" s="1186"/>
      <c r="N5" s="1186"/>
      <c r="O5" s="1186"/>
      <c r="P5" s="1186"/>
      <c r="Q5" s="1186"/>
    </row>
    <row r="6" spans="1:17" s="1005" customFormat="1" ht="7.5" customHeight="1">
      <c r="A6" s="245"/>
    </row>
    <row r="7" spans="1:17" s="1005" customFormat="1" ht="10.5" customHeight="1" thickBot="1">
      <c r="A7" s="246"/>
      <c r="B7" s="247"/>
      <c r="C7" s="247"/>
      <c r="D7" s="247"/>
      <c r="E7" s="247"/>
      <c r="F7" s="247"/>
      <c r="G7" s="248"/>
      <c r="H7" s="248"/>
      <c r="I7" s="248"/>
      <c r="J7" s="249"/>
      <c r="K7" s="248"/>
      <c r="L7" s="248"/>
      <c r="M7" s="248"/>
      <c r="N7" s="248"/>
      <c r="O7" s="248"/>
      <c r="P7" s="248"/>
      <c r="Q7" s="248"/>
    </row>
    <row r="8" spans="1:17" s="1005" customFormat="1" ht="51" customHeight="1" thickTop="1" thickBot="1">
      <c r="A8" s="250"/>
      <c r="B8" s="250" t="s">
        <v>307</v>
      </c>
      <c r="C8" s="250" t="s">
        <v>308</v>
      </c>
      <c r="D8" s="250" t="s">
        <v>309</v>
      </c>
      <c r="E8" s="250" t="s">
        <v>310</v>
      </c>
      <c r="F8" s="250" t="s">
        <v>311</v>
      </c>
      <c r="G8" s="250" t="s">
        <v>312</v>
      </c>
      <c r="H8" s="250" t="s">
        <v>313</v>
      </c>
      <c r="I8" s="250" t="s">
        <v>314</v>
      </c>
      <c r="J8" s="250" t="s">
        <v>315</v>
      </c>
      <c r="K8" s="250" t="s">
        <v>316</v>
      </c>
      <c r="L8" s="250" t="s">
        <v>317</v>
      </c>
      <c r="M8" s="250" t="s">
        <v>318</v>
      </c>
      <c r="N8" s="250" t="s">
        <v>1273</v>
      </c>
      <c r="O8" s="250" t="s">
        <v>1274</v>
      </c>
      <c r="P8" s="251" t="s">
        <v>319</v>
      </c>
      <c r="Q8" s="252" t="s">
        <v>727</v>
      </c>
    </row>
    <row r="9" spans="1:17" s="1005" customFormat="1" ht="42.75" customHeight="1" thickTop="1">
      <c r="A9" s="253" t="s">
        <v>728</v>
      </c>
      <c r="B9" s="254">
        <v>12792411.946489999</v>
      </c>
      <c r="C9" s="254">
        <v>10280934.80933</v>
      </c>
      <c r="D9" s="254">
        <v>13715267.736370001</v>
      </c>
      <c r="E9" s="254">
        <v>11390364.784430001</v>
      </c>
      <c r="F9" s="254">
        <v>9463811.3073600009</v>
      </c>
      <c r="G9" s="254">
        <v>5370385.8116300004</v>
      </c>
      <c r="H9" s="254">
        <v>4926242.0689899996</v>
      </c>
      <c r="I9" s="254">
        <v>7256965.6643335996</v>
      </c>
      <c r="J9" s="254">
        <v>163893.09203</v>
      </c>
      <c r="K9" s="254">
        <v>341157.76344999997</v>
      </c>
      <c r="L9" s="254">
        <v>7031337.2583999997</v>
      </c>
      <c r="M9" s="254">
        <v>1484328.8438900001</v>
      </c>
      <c r="N9" s="254">
        <v>4104617.14683</v>
      </c>
      <c r="O9" s="253">
        <v>5154034.8845699998</v>
      </c>
      <c r="P9" s="253">
        <v>93475753.118103594</v>
      </c>
      <c r="Q9" s="255">
        <f>P9/P$21</f>
        <v>0.96501849140512519</v>
      </c>
    </row>
    <row r="10" spans="1:17" s="1005" customFormat="1" ht="27" customHeight="1">
      <c r="A10" s="253" t="s">
        <v>729</v>
      </c>
      <c r="B10" s="254">
        <v>62135.215090000005</v>
      </c>
      <c r="C10" s="254">
        <v>50448.389510000001</v>
      </c>
      <c r="D10" s="254">
        <v>58530.011009999995</v>
      </c>
      <c r="E10" s="254">
        <v>36560.342020000004</v>
      </c>
      <c r="F10" s="254">
        <v>41114.353750000002</v>
      </c>
      <c r="G10" s="254">
        <v>25073.940609999998</v>
      </c>
      <c r="H10" s="254">
        <v>24958.994469999998</v>
      </c>
      <c r="I10" s="254">
        <v>61106.735712200003</v>
      </c>
      <c r="J10" s="254">
        <v>622.19958999999994</v>
      </c>
      <c r="K10" s="254">
        <v>1328.6917599999999</v>
      </c>
      <c r="L10" s="254">
        <v>64052.493719999999</v>
      </c>
      <c r="M10" s="254">
        <v>5161.4494299999997</v>
      </c>
      <c r="N10" s="254">
        <v>7262.2859500000004</v>
      </c>
      <c r="O10" s="253">
        <v>15193.732749999999</v>
      </c>
      <c r="P10" s="253">
        <v>453548.83537219994</v>
      </c>
      <c r="Q10" s="255">
        <f t="shared" ref="Q10:Q21" si="0">P10/P$21</f>
        <v>4.6823159834447495E-3</v>
      </c>
    </row>
    <row r="11" spans="1:17" s="1005" customFormat="1" ht="42.75" customHeight="1">
      <c r="A11" s="253" t="s">
        <v>730</v>
      </c>
      <c r="B11" s="254">
        <v>227885.91993999999</v>
      </c>
      <c r="C11" s="254">
        <v>130404.40031999999</v>
      </c>
      <c r="D11" s="254">
        <v>364642.02617000003</v>
      </c>
      <c r="E11" s="254">
        <v>231615.30238000001</v>
      </c>
      <c r="F11" s="254">
        <v>167478.38428</v>
      </c>
      <c r="G11" s="254">
        <v>88440.431430000011</v>
      </c>
      <c r="H11" s="254">
        <v>150330.69690000001</v>
      </c>
      <c r="I11" s="254">
        <v>11121.434334600001</v>
      </c>
      <c r="J11" s="254">
        <v>93.458429999999993</v>
      </c>
      <c r="K11" s="254">
        <v>0</v>
      </c>
      <c r="L11" s="254">
        <v>41985.925060000001</v>
      </c>
      <c r="M11" s="254">
        <v>45051.278030000001</v>
      </c>
      <c r="N11" s="254">
        <v>11196.968999999999</v>
      </c>
      <c r="O11" s="253">
        <v>63464.062920000004</v>
      </c>
      <c r="P11" s="253">
        <v>1533710.2891946004</v>
      </c>
      <c r="Q11" s="255">
        <f t="shared" si="0"/>
        <v>1.5833611820822508E-2</v>
      </c>
    </row>
    <row r="12" spans="1:17" s="1005" customFormat="1" ht="27" customHeight="1">
      <c r="A12" s="253" t="s">
        <v>731</v>
      </c>
      <c r="B12" s="254">
        <v>6536.33691</v>
      </c>
      <c r="C12" s="254">
        <v>4265.5600400000003</v>
      </c>
      <c r="D12" s="254">
        <v>9447.9346999999998</v>
      </c>
      <c r="E12" s="254">
        <v>5773.0968899999998</v>
      </c>
      <c r="F12" s="254">
        <v>5926.1722599999994</v>
      </c>
      <c r="G12" s="254">
        <v>2095.7480800000003</v>
      </c>
      <c r="H12" s="254">
        <v>3576.5111299999999</v>
      </c>
      <c r="I12" s="254">
        <v>522.39272659999995</v>
      </c>
      <c r="J12" s="254">
        <v>6.0747999999999998</v>
      </c>
      <c r="K12" s="254">
        <v>0</v>
      </c>
      <c r="L12" s="254">
        <v>1980.9643100000001</v>
      </c>
      <c r="M12" s="254">
        <v>1487.1945600000001</v>
      </c>
      <c r="N12" s="254">
        <v>464.33204999999998</v>
      </c>
      <c r="O12" s="253">
        <v>2525.9893099999999</v>
      </c>
      <c r="P12" s="253">
        <v>44608.307766600003</v>
      </c>
      <c r="Q12" s="255">
        <f t="shared" si="0"/>
        <v>4.6052415122743441E-4</v>
      </c>
    </row>
    <row r="13" spans="1:17" s="1005" customFormat="1" ht="42.75" customHeight="1">
      <c r="A13" s="253" t="s">
        <v>732</v>
      </c>
      <c r="B13" s="254">
        <v>43019.455840000002</v>
      </c>
      <c r="C13" s="254">
        <v>48515.101329999998</v>
      </c>
      <c r="D13" s="254">
        <v>121561.86254999999</v>
      </c>
      <c r="E13" s="254">
        <v>36367.39142</v>
      </c>
      <c r="F13" s="254">
        <v>28339.877479999999</v>
      </c>
      <c r="G13" s="254">
        <v>24380.339520000001</v>
      </c>
      <c r="H13" s="254">
        <v>30195.800500000001</v>
      </c>
      <c r="I13" s="254">
        <v>15880.360980599999</v>
      </c>
      <c r="J13" s="254">
        <v>1.1721600000000001</v>
      </c>
      <c r="K13" s="254">
        <v>0</v>
      </c>
      <c r="L13" s="254">
        <v>11159.596710000002</v>
      </c>
      <c r="M13" s="254">
        <v>14312.010249999999</v>
      </c>
      <c r="N13" s="254">
        <v>4337.0400099999997</v>
      </c>
      <c r="O13" s="253">
        <v>12889.00195</v>
      </c>
      <c r="P13" s="253">
        <v>390959.01070060005</v>
      </c>
      <c r="Q13" s="255">
        <f t="shared" si="0"/>
        <v>4.0361554961835799E-3</v>
      </c>
    </row>
    <row r="14" spans="1:17" s="1005" customFormat="1" ht="27" customHeight="1">
      <c r="A14" s="253" t="s">
        <v>733</v>
      </c>
      <c r="B14" s="254">
        <v>5714.8665899999996</v>
      </c>
      <c r="C14" s="254">
        <v>7103.9420599999994</v>
      </c>
      <c r="D14" s="254">
        <v>13737.558499999999</v>
      </c>
      <c r="E14" s="254">
        <v>4978.3477000000003</v>
      </c>
      <c r="F14" s="254">
        <v>4137.3548300000002</v>
      </c>
      <c r="G14" s="254">
        <v>3206.9755699999996</v>
      </c>
      <c r="H14" s="254">
        <v>3814.6544900000004</v>
      </c>
      <c r="I14" s="254">
        <v>3148.4165975999999</v>
      </c>
      <c r="J14" s="254">
        <v>0.23443</v>
      </c>
      <c r="K14" s="254">
        <v>0</v>
      </c>
      <c r="L14" s="254">
        <v>2221.2199500000002</v>
      </c>
      <c r="M14" s="254">
        <v>2212.9160299999999</v>
      </c>
      <c r="N14" s="254">
        <v>773.93826000000001</v>
      </c>
      <c r="O14" s="253">
        <v>2052.6201799999999</v>
      </c>
      <c r="P14" s="253">
        <v>53103.045187600001</v>
      </c>
      <c r="Q14" s="255">
        <f t="shared" si="0"/>
        <v>5.4822153175068851E-4</v>
      </c>
    </row>
    <row r="15" spans="1:17" s="1005" customFormat="1" ht="42.75" customHeight="1">
      <c r="A15" s="253" t="s">
        <v>734</v>
      </c>
      <c r="B15" s="254">
        <v>24164.64158</v>
      </c>
      <c r="C15" s="254">
        <v>13577.97644</v>
      </c>
      <c r="D15" s="254">
        <v>15320.154759999999</v>
      </c>
      <c r="E15" s="254">
        <v>101765.42216</v>
      </c>
      <c r="F15" s="254">
        <v>20590.246899999998</v>
      </c>
      <c r="G15" s="254">
        <v>12420.099679999999</v>
      </c>
      <c r="H15" s="254">
        <v>18415.648069999999</v>
      </c>
      <c r="I15" s="254">
        <v>1751.8143244</v>
      </c>
      <c r="J15" s="254">
        <v>0</v>
      </c>
      <c r="K15" s="254">
        <v>0</v>
      </c>
      <c r="L15" s="254">
        <v>3072.4767099999999</v>
      </c>
      <c r="M15" s="254">
        <v>8823.7479899999998</v>
      </c>
      <c r="N15" s="254">
        <v>940.19647999999995</v>
      </c>
      <c r="O15" s="253">
        <v>3939.3846600000002</v>
      </c>
      <c r="P15" s="253">
        <v>224781.80975440005</v>
      </c>
      <c r="Q15" s="255">
        <f t="shared" si="0"/>
        <v>2.3205868442743153E-3</v>
      </c>
    </row>
    <row r="16" spans="1:17" s="1005" customFormat="1" ht="27" customHeight="1">
      <c r="A16" s="253" t="s">
        <v>735</v>
      </c>
      <c r="B16" s="254">
        <v>7892.3844600000002</v>
      </c>
      <c r="C16" s="254">
        <v>4201.1771200000003</v>
      </c>
      <c r="D16" s="254">
        <v>4552.8889300000001</v>
      </c>
      <c r="E16" s="254">
        <v>35986.146799999995</v>
      </c>
      <c r="F16" s="254">
        <v>6407.9906900000005</v>
      </c>
      <c r="G16" s="254">
        <v>3184.1084999999998</v>
      </c>
      <c r="H16" s="254">
        <v>5206.3071100000006</v>
      </c>
      <c r="I16" s="254">
        <v>875.90762219999999</v>
      </c>
      <c r="J16" s="254">
        <v>0</v>
      </c>
      <c r="K16" s="254">
        <v>0</v>
      </c>
      <c r="L16" s="254">
        <v>1536.2384999999999</v>
      </c>
      <c r="M16" s="254">
        <v>2442.1216099999997</v>
      </c>
      <c r="N16" s="254">
        <v>470.09841</v>
      </c>
      <c r="O16" s="253">
        <v>1738.6586100000002</v>
      </c>
      <c r="P16" s="253">
        <v>74494.028362200013</v>
      </c>
      <c r="Q16" s="255">
        <f t="shared" si="0"/>
        <v>7.690562789898313E-4</v>
      </c>
    </row>
    <row r="17" spans="1:17" s="1005" customFormat="1" ht="42.75" customHeight="1">
      <c r="A17" s="253" t="s">
        <v>736</v>
      </c>
      <c r="B17" s="254">
        <v>16997.782279999999</v>
      </c>
      <c r="C17" s="254">
        <v>29551.965960000001</v>
      </c>
      <c r="D17" s="254">
        <v>16078.44616</v>
      </c>
      <c r="E17" s="254">
        <v>55780.50662</v>
      </c>
      <c r="F17" s="254">
        <v>14278.05948</v>
      </c>
      <c r="G17" s="254">
        <v>33467.391179999999</v>
      </c>
      <c r="H17" s="254">
        <v>11194.095539999998</v>
      </c>
      <c r="I17" s="254">
        <v>2616.5940599999999</v>
      </c>
      <c r="J17" s="254">
        <v>274.39999999999998</v>
      </c>
      <c r="K17" s="254">
        <v>0</v>
      </c>
      <c r="L17" s="254">
        <v>4093.6505499999998</v>
      </c>
      <c r="M17" s="254">
        <v>5393.0097100000003</v>
      </c>
      <c r="N17" s="254">
        <v>2220.3910499999997</v>
      </c>
      <c r="O17" s="253">
        <v>2874.0931499999997</v>
      </c>
      <c r="P17" s="253">
        <v>194820.38574000003</v>
      </c>
      <c r="Q17" s="255">
        <f t="shared" si="0"/>
        <v>2.0112731748118768E-3</v>
      </c>
    </row>
    <row r="18" spans="1:17" s="1005" customFormat="1" ht="27" customHeight="1">
      <c r="A18" s="253" t="s">
        <v>737</v>
      </c>
      <c r="B18" s="254">
        <v>8458.3790300000001</v>
      </c>
      <c r="C18" s="254">
        <v>14509.232169999999</v>
      </c>
      <c r="D18" s="254">
        <v>7384.2256399999997</v>
      </c>
      <c r="E18" s="254">
        <v>27855.971610000001</v>
      </c>
      <c r="F18" s="254">
        <v>8150.3820999999998</v>
      </c>
      <c r="G18" s="254">
        <v>17412.59607</v>
      </c>
      <c r="H18" s="254">
        <v>5528.04468</v>
      </c>
      <c r="I18" s="254">
        <v>2093.2752799999998</v>
      </c>
      <c r="J18" s="254">
        <v>109.76</v>
      </c>
      <c r="K18" s="254">
        <v>0</v>
      </c>
      <c r="L18" s="254">
        <v>3274.9204500000001</v>
      </c>
      <c r="M18" s="254">
        <v>2761.3313700000003</v>
      </c>
      <c r="N18" s="254">
        <v>1495.9178100000001</v>
      </c>
      <c r="O18" s="253">
        <v>2142.3989799999999</v>
      </c>
      <c r="P18" s="253">
        <v>101176.43519</v>
      </c>
      <c r="Q18" s="255">
        <f t="shared" si="0"/>
        <v>1.0445182584347928E-3</v>
      </c>
    </row>
    <row r="19" spans="1:17" s="1005" customFormat="1" ht="42.75" customHeight="1">
      <c r="A19" s="253" t="s">
        <v>738</v>
      </c>
      <c r="B19" s="254">
        <v>89419.521769999992</v>
      </c>
      <c r="C19" s="254">
        <v>120799.17354</v>
      </c>
      <c r="D19" s="254">
        <v>247151.25762000002</v>
      </c>
      <c r="E19" s="254">
        <v>122368.26082</v>
      </c>
      <c r="F19" s="254">
        <v>86292.934609999997</v>
      </c>
      <c r="G19" s="254">
        <v>40730.664079999995</v>
      </c>
      <c r="H19" s="254">
        <v>62621.516219999998</v>
      </c>
      <c r="I19" s="254">
        <v>69928.17816879999</v>
      </c>
      <c r="J19" s="254">
        <v>0</v>
      </c>
      <c r="K19" s="254">
        <v>0</v>
      </c>
      <c r="L19" s="254">
        <v>89194.996579999992</v>
      </c>
      <c r="M19" s="254">
        <v>30133.96946</v>
      </c>
      <c r="N19" s="254">
        <v>8975.5818800000015</v>
      </c>
      <c r="O19" s="253">
        <v>76568.619599999991</v>
      </c>
      <c r="P19" s="253">
        <v>1044184.6743488</v>
      </c>
      <c r="Q19" s="255">
        <f t="shared" si="0"/>
        <v>1.0779881258782565E-2</v>
      </c>
    </row>
    <row r="20" spans="1:17" s="1005" customFormat="1" ht="27" customHeight="1" thickBot="1">
      <c r="A20" s="253" t="s">
        <v>739</v>
      </c>
      <c r="B20" s="254">
        <v>68541.171279999995</v>
      </c>
      <c r="C20" s="254">
        <v>95779.407049999994</v>
      </c>
      <c r="D20" s="254">
        <v>154923.38863</v>
      </c>
      <c r="E20" s="254">
        <v>98764.948900000003</v>
      </c>
      <c r="F20" s="254">
        <v>61135.496490000005</v>
      </c>
      <c r="G20" s="254">
        <v>27066.431120000001</v>
      </c>
      <c r="H20" s="254">
        <v>51604.14417</v>
      </c>
      <c r="I20" s="254">
        <v>69706.950078199996</v>
      </c>
      <c r="J20" s="254">
        <v>0</v>
      </c>
      <c r="K20" s="254">
        <v>0</v>
      </c>
      <c r="L20" s="254">
        <v>89194.996579999992</v>
      </c>
      <c r="M20" s="254">
        <v>28218.326960000002</v>
      </c>
      <c r="N20" s="254">
        <v>5797.0825599999998</v>
      </c>
      <c r="O20" s="253">
        <v>70670.491680000006</v>
      </c>
      <c r="P20" s="253">
        <v>821402.83549820003</v>
      </c>
      <c r="Q20" s="255">
        <f t="shared" si="0"/>
        <v>8.4799415752965755E-3</v>
      </c>
    </row>
    <row r="21" spans="1:17" s="1005" customFormat="1" ht="56.25" customHeight="1" thickTop="1" thickBot="1">
      <c r="A21" s="256" t="s">
        <v>740</v>
      </c>
      <c r="B21" s="257">
        <v>13193899.267900001</v>
      </c>
      <c r="C21" s="257">
        <v>10623783.426919999</v>
      </c>
      <c r="D21" s="257">
        <v>14480021.48363</v>
      </c>
      <c r="E21" s="257">
        <v>11938261.667829998</v>
      </c>
      <c r="F21" s="257">
        <v>9780790.8101100009</v>
      </c>
      <c r="G21" s="257">
        <v>5569824.73752</v>
      </c>
      <c r="H21" s="257">
        <v>5198999.8262199992</v>
      </c>
      <c r="I21" s="257">
        <v>7358264.0462020002</v>
      </c>
      <c r="J21" s="257">
        <v>164262.12261999998</v>
      </c>
      <c r="K21" s="257">
        <v>341157.76344999997</v>
      </c>
      <c r="L21" s="257">
        <v>7180843.9040100006</v>
      </c>
      <c r="M21" s="257">
        <v>1588042.8593300001</v>
      </c>
      <c r="N21" s="257">
        <v>4132287.3252500002</v>
      </c>
      <c r="O21" s="257">
        <v>5313770.0468500005</v>
      </c>
      <c r="P21" s="257">
        <v>96864209.287841991</v>
      </c>
      <c r="Q21" s="258">
        <f t="shared" si="0"/>
        <v>1</v>
      </c>
    </row>
    <row r="22" spans="1:17" s="1005" customFormat="1" ht="56.25" customHeight="1" thickTop="1">
      <c r="A22" s="259" t="s">
        <v>741</v>
      </c>
      <c r="B22" s="260">
        <v>159278.35336000001</v>
      </c>
      <c r="C22" s="260">
        <v>176307.70795000001</v>
      </c>
      <c r="D22" s="260">
        <v>248576.00741000002</v>
      </c>
      <c r="E22" s="260">
        <v>209918.85392000002</v>
      </c>
      <c r="F22" s="260">
        <v>126871.75012</v>
      </c>
      <c r="G22" s="260">
        <v>78039.799950000001</v>
      </c>
      <c r="H22" s="260">
        <v>94688.656049999991</v>
      </c>
      <c r="I22" s="260">
        <v>137453.6780168</v>
      </c>
      <c r="J22" s="260">
        <v>738.26881999999989</v>
      </c>
      <c r="K22" s="260">
        <v>1328.6917599999999</v>
      </c>
      <c r="L22" s="260">
        <v>162260.83351</v>
      </c>
      <c r="M22" s="260">
        <v>42283.339959999998</v>
      </c>
      <c r="N22" s="260">
        <v>16263.655040000001</v>
      </c>
      <c r="O22" s="260">
        <v>94323.891510000001</v>
      </c>
      <c r="P22" s="260">
        <v>1548333.4873767998</v>
      </c>
      <c r="Q22" s="261"/>
    </row>
    <row r="23" spans="1:17" s="265" customFormat="1" ht="56.25" customHeight="1" thickBot="1">
      <c r="A23" s="262" t="s">
        <v>742</v>
      </c>
      <c r="B23" s="263">
        <v>0.1362102614051488</v>
      </c>
      <c r="C23" s="263">
        <v>0.10967707789107461</v>
      </c>
      <c r="D23" s="263">
        <v>0.14948784065950635</v>
      </c>
      <c r="E23" s="263">
        <v>0.12324739710984706</v>
      </c>
      <c r="F23" s="263">
        <v>0.1009742492301297</v>
      </c>
      <c r="G23" s="263">
        <v>5.7501369994862508E-2</v>
      </c>
      <c r="H23" s="263">
        <v>5.367307351645885E-2</v>
      </c>
      <c r="I23" s="263">
        <v>7.5964735585010143E-2</v>
      </c>
      <c r="J23" s="263">
        <v>1.6957978992207343E-3</v>
      </c>
      <c r="K23" s="263">
        <v>3.5220208367800171E-3</v>
      </c>
      <c r="L23" s="263">
        <v>7.4133097836698192E-2</v>
      </c>
      <c r="M23" s="263">
        <v>1.6394526636881606E-2</v>
      </c>
      <c r="N23" s="263">
        <v>4.2660621044977323E-2</v>
      </c>
      <c r="O23" s="263">
        <v>5.4857930353404159E-2</v>
      </c>
      <c r="P23" s="263">
        <v>1</v>
      </c>
      <c r="Q23" s="264"/>
    </row>
    <row r="24" spans="1:17" s="1005" customFormat="1" ht="13.5" customHeight="1" thickTop="1">
      <c r="A24" s="266" t="s">
        <v>743</v>
      </c>
      <c r="B24" s="267"/>
      <c r="C24" s="267"/>
      <c r="D24" s="267"/>
      <c r="E24" s="267"/>
      <c r="F24" s="267"/>
      <c r="G24" s="268"/>
      <c r="H24" s="268"/>
      <c r="I24" s="268"/>
      <c r="J24" s="268"/>
      <c r="K24" s="268"/>
      <c r="L24" s="268"/>
      <c r="M24" s="268"/>
      <c r="N24" s="268"/>
      <c r="O24" s="268"/>
      <c r="P24" s="268"/>
      <c r="Q24" s="268"/>
    </row>
    <row r="25" spans="1:17" s="1005" customFormat="1" ht="40.5" customHeight="1">
      <c r="A25" s="1183" t="s">
        <v>365</v>
      </c>
      <c r="B25" s="1187"/>
      <c r="C25" s="1187"/>
      <c r="D25" s="1187"/>
      <c r="E25" s="1187"/>
      <c r="F25" s="1187"/>
      <c r="G25" s="1187"/>
      <c r="H25" s="1187"/>
      <c r="I25" s="1187"/>
      <c r="J25" s="1187"/>
      <c r="K25" s="1187"/>
      <c r="L25" s="1187"/>
      <c r="M25" s="1187"/>
      <c r="N25" s="1187"/>
      <c r="O25" s="1187"/>
      <c r="P25" s="1187"/>
      <c r="Q25" s="1187"/>
    </row>
    <row r="26" spans="1:17" s="1005" customFormat="1" ht="39" customHeight="1">
      <c r="A26" s="1183" t="s">
        <v>366</v>
      </c>
      <c r="B26" s="1184"/>
      <c r="C26" s="1184"/>
      <c r="D26" s="1184"/>
      <c r="E26" s="1184"/>
      <c r="F26" s="1184"/>
      <c r="G26" s="1184"/>
      <c r="H26" s="1184"/>
      <c r="I26" s="1184"/>
      <c r="J26" s="1184"/>
      <c r="K26" s="1184"/>
      <c r="L26" s="1184"/>
      <c r="M26" s="1184"/>
      <c r="N26" s="1184"/>
      <c r="O26" s="1184"/>
      <c r="P26" s="1184"/>
      <c r="Q26" s="1184"/>
    </row>
    <row r="27" spans="1:17" s="1005" customFormat="1" ht="12" customHeight="1">
      <c r="A27" s="266" t="s">
        <v>744</v>
      </c>
      <c r="B27" s="269"/>
      <c r="C27" s="269"/>
      <c r="D27" s="269"/>
      <c r="E27" s="269"/>
      <c r="F27" s="269"/>
      <c r="G27" s="270"/>
      <c r="H27" s="270"/>
      <c r="I27" s="270"/>
      <c r="J27" s="270"/>
      <c r="K27" s="270"/>
      <c r="L27" s="270"/>
      <c r="M27" s="270"/>
      <c r="N27" s="270"/>
      <c r="O27" s="270"/>
      <c r="P27" s="270"/>
      <c r="Q27" s="270"/>
    </row>
    <row r="28" spans="1:17" s="1005" customFormat="1" ht="9" customHeight="1">
      <c r="A28" s="271"/>
      <c r="B28" s="272"/>
      <c r="C28" s="272"/>
      <c r="D28" s="272"/>
      <c r="E28" s="272"/>
      <c r="F28" s="272"/>
      <c r="G28" s="121"/>
      <c r="H28" s="121"/>
      <c r="I28" s="121"/>
      <c r="J28" s="121"/>
      <c r="K28" s="121"/>
      <c r="L28" s="121"/>
      <c r="M28" s="121"/>
      <c r="N28" s="121"/>
      <c r="O28" s="121"/>
      <c r="P28" s="121"/>
      <c r="Q28" s="121"/>
    </row>
    <row r="29" spans="1:17" s="1005" customFormat="1" ht="9" customHeight="1">
      <c r="A29" s="271"/>
      <c r="B29" s="272"/>
      <c r="C29" s="272"/>
      <c r="D29" s="272"/>
      <c r="E29" s="272"/>
      <c r="F29" s="272"/>
      <c r="G29" s="121"/>
      <c r="H29" s="121"/>
      <c r="I29" s="121"/>
      <c r="J29" s="121"/>
      <c r="K29" s="121"/>
      <c r="L29" s="121"/>
      <c r="M29" s="121"/>
      <c r="N29" s="121"/>
      <c r="O29" s="121"/>
      <c r="P29" s="121"/>
      <c r="Q29" s="121"/>
    </row>
    <row r="30" spans="1:17" s="1005" customFormat="1" ht="9" customHeight="1">
      <c r="A30" s="271"/>
      <c r="B30" s="272"/>
      <c r="C30" s="272"/>
      <c r="D30" s="272"/>
      <c r="E30" s="272"/>
      <c r="F30" s="272"/>
      <c r="G30" s="121"/>
      <c r="H30" s="121"/>
      <c r="I30" s="121"/>
      <c r="J30" s="121"/>
      <c r="K30" s="121"/>
      <c r="L30" s="121"/>
      <c r="M30" s="121"/>
      <c r="N30" s="121"/>
      <c r="O30" s="121"/>
      <c r="P30" s="121"/>
      <c r="Q30" s="121"/>
    </row>
    <row r="31" spans="1:17" s="1005" customFormat="1" ht="9" customHeight="1">
      <c r="A31" s="271"/>
      <c r="B31" s="272"/>
      <c r="C31" s="272"/>
      <c r="D31" s="272"/>
      <c r="E31" s="272"/>
      <c r="F31" s="272"/>
      <c r="G31" s="121"/>
      <c r="H31" s="121"/>
      <c r="I31" s="121"/>
      <c r="J31" s="121"/>
      <c r="K31" s="121"/>
      <c r="L31" s="121"/>
      <c r="M31" s="121"/>
      <c r="N31" s="121"/>
      <c r="O31" s="121"/>
      <c r="P31" s="121"/>
      <c r="Q31" s="121"/>
    </row>
    <row r="32" spans="1:17" s="1005" customFormat="1" ht="9" customHeight="1">
      <c r="A32" s="271"/>
      <c r="B32" s="272"/>
      <c r="C32" s="272"/>
      <c r="D32" s="272"/>
      <c r="E32" s="272"/>
      <c r="F32" s="272"/>
      <c r="G32" s="121"/>
      <c r="H32" s="121"/>
      <c r="I32" s="121"/>
      <c r="J32" s="121"/>
      <c r="K32" s="121"/>
      <c r="L32" s="121"/>
      <c r="M32" s="121"/>
      <c r="N32" s="121"/>
      <c r="O32" s="121"/>
      <c r="P32" s="121"/>
      <c r="Q32" s="121"/>
    </row>
    <row r="33" spans="1:17" s="1005" customFormat="1" ht="9" customHeight="1">
      <c r="A33" s="273"/>
      <c r="B33" s="272"/>
      <c r="C33" s="272"/>
      <c r="D33" s="272"/>
      <c r="E33" s="272"/>
      <c r="F33" s="272"/>
      <c r="G33" s="121"/>
      <c r="H33" s="121"/>
      <c r="I33" s="121"/>
      <c r="J33" s="121"/>
      <c r="K33" s="121"/>
      <c r="L33" s="121"/>
      <c r="M33" s="121"/>
      <c r="N33" s="121"/>
      <c r="O33" s="121"/>
      <c r="P33" s="121"/>
      <c r="Q33" s="121"/>
    </row>
    <row r="34" spans="1:17" s="1005" customFormat="1" ht="9" customHeight="1">
      <c r="A34" s="271"/>
      <c r="B34" s="272"/>
      <c r="C34" s="272"/>
      <c r="D34" s="272"/>
      <c r="E34" s="272"/>
      <c r="F34" s="272"/>
      <c r="G34" s="121"/>
      <c r="H34" s="121"/>
      <c r="I34" s="121"/>
      <c r="J34" s="121"/>
      <c r="K34" s="121"/>
      <c r="L34" s="121"/>
      <c r="M34" s="121"/>
      <c r="N34" s="121"/>
      <c r="O34" s="121"/>
      <c r="P34" s="121"/>
      <c r="Q34" s="121"/>
    </row>
    <row r="35" spans="1:17" s="1005" customFormat="1" ht="9" customHeight="1">
      <c r="A35" s="271"/>
      <c r="B35" s="272"/>
      <c r="C35" s="272"/>
      <c r="D35" s="272"/>
      <c r="E35" s="272"/>
      <c r="F35" s="272"/>
      <c r="G35" s="121"/>
      <c r="H35" s="121"/>
      <c r="I35" s="121"/>
      <c r="J35" s="121"/>
      <c r="K35" s="121"/>
      <c r="L35" s="121"/>
      <c r="M35" s="121"/>
      <c r="N35" s="121"/>
      <c r="O35" s="121"/>
      <c r="P35" s="121"/>
      <c r="Q35" s="121"/>
    </row>
    <row r="36" spans="1:17" s="1005" customFormat="1" ht="9" customHeight="1">
      <c r="A36" s="271"/>
      <c r="B36" s="272"/>
      <c r="C36" s="272"/>
      <c r="D36" s="272"/>
      <c r="E36" s="272"/>
      <c r="F36" s="272"/>
      <c r="G36" s="121"/>
      <c r="H36" s="121"/>
      <c r="I36" s="121"/>
      <c r="J36" s="121"/>
      <c r="K36" s="121"/>
      <c r="L36" s="121"/>
      <c r="M36" s="121"/>
      <c r="N36" s="121"/>
      <c r="O36" s="121"/>
      <c r="P36" s="121"/>
      <c r="Q36" s="121"/>
    </row>
    <row r="37" spans="1:17" s="1005" customFormat="1" ht="9" customHeight="1">
      <c r="A37" s="271"/>
      <c r="B37" s="272"/>
      <c r="C37" s="272"/>
      <c r="D37" s="272"/>
      <c r="E37" s="272"/>
      <c r="F37" s="272"/>
      <c r="G37" s="121"/>
      <c r="H37" s="121"/>
      <c r="I37" s="121"/>
      <c r="J37" s="121"/>
      <c r="K37" s="121"/>
      <c r="L37" s="121"/>
      <c r="M37" s="121"/>
      <c r="N37" s="121"/>
      <c r="O37" s="121"/>
      <c r="P37" s="121"/>
      <c r="Q37" s="121"/>
    </row>
    <row r="38" spans="1:17" s="1005" customFormat="1" ht="9" customHeight="1">
      <c r="A38" s="271"/>
      <c r="B38" s="272"/>
      <c r="C38" s="272"/>
      <c r="D38" s="272"/>
      <c r="E38" s="272"/>
      <c r="F38" s="272"/>
      <c r="G38" s="121"/>
      <c r="H38" s="121"/>
      <c r="I38" s="121"/>
      <c r="J38" s="121"/>
      <c r="K38" s="121"/>
      <c r="L38" s="121"/>
      <c r="M38" s="121"/>
      <c r="N38" s="121"/>
      <c r="O38" s="121"/>
      <c r="P38" s="121"/>
      <c r="Q38" s="121"/>
    </row>
    <row r="39" spans="1:17" s="1005" customFormat="1" ht="9" customHeight="1">
      <c r="A39" s="273"/>
      <c r="B39" s="272"/>
      <c r="C39" s="272"/>
      <c r="D39" s="272"/>
      <c r="E39" s="272"/>
      <c r="F39" s="272"/>
      <c r="G39" s="121"/>
      <c r="H39" s="121"/>
      <c r="I39" s="121"/>
      <c r="J39" s="121"/>
      <c r="K39" s="121"/>
      <c r="L39" s="121"/>
      <c r="M39" s="121"/>
      <c r="N39" s="121"/>
      <c r="O39" s="121"/>
      <c r="P39" s="121"/>
      <c r="Q39" s="121"/>
    </row>
    <row r="40" spans="1:17" s="1005" customFormat="1" ht="9" customHeight="1">
      <c r="A40" s="271"/>
      <c r="B40" s="272"/>
      <c r="C40" s="272"/>
      <c r="D40" s="272"/>
      <c r="E40" s="272"/>
      <c r="F40" s="272"/>
      <c r="G40" s="121"/>
      <c r="H40" s="121"/>
      <c r="I40" s="121"/>
      <c r="J40" s="121"/>
      <c r="K40" s="121"/>
      <c r="L40" s="121"/>
      <c r="M40" s="121"/>
      <c r="N40" s="121"/>
      <c r="O40" s="121"/>
      <c r="P40" s="121"/>
      <c r="Q40" s="121"/>
    </row>
    <row r="41" spans="1:17" s="1005" customFormat="1" ht="9" customHeight="1">
      <c r="A41" s="271"/>
      <c r="B41" s="272"/>
      <c r="C41" s="272"/>
      <c r="D41" s="272"/>
      <c r="E41" s="272"/>
      <c r="F41" s="272"/>
      <c r="G41" s="121"/>
      <c r="H41" s="121"/>
      <c r="I41" s="121"/>
      <c r="J41" s="121"/>
      <c r="K41" s="121"/>
      <c r="L41" s="121"/>
      <c r="M41" s="121"/>
      <c r="N41" s="121"/>
      <c r="O41" s="121"/>
      <c r="P41" s="121"/>
      <c r="Q41" s="121"/>
    </row>
    <row r="42" spans="1:17" s="1005" customFormat="1" ht="9" customHeight="1">
      <c r="A42" s="271"/>
      <c r="B42" s="272"/>
      <c r="C42" s="272"/>
      <c r="D42" s="272"/>
      <c r="E42" s="272"/>
      <c r="F42" s="272"/>
      <c r="G42" s="121"/>
      <c r="H42" s="121"/>
      <c r="I42" s="121"/>
      <c r="J42" s="121"/>
      <c r="K42" s="121"/>
      <c r="L42" s="121"/>
      <c r="M42" s="121"/>
      <c r="N42" s="121"/>
      <c r="O42" s="121"/>
      <c r="P42" s="121"/>
      <c r="Q42" s="121"/>
    </row>
    <row r="43" spans="1:17" s="1005" customFormat="1" ht="9" customHeight="1">
      <c r="A43" s="271"/>
      <c r="B43" s="272"/>
      <c r="C43" s="272"/>
      <c r="D43" s="272"/>
      <c r="E43" s="272"/>
      <c r="F43" s="272"/>
      <c r="G43" s="121"/>
      <c r="H43" s="121"/>
      <c r="I43" s="121"/>
      <c r="J43" s="121"/>
      <c r="K43" s="121"/>
      <c r="L43" s="121"/>
      <c r="M43" s="121"/>
      <c r="N43" s="121"/>
      <c r="O43" s="121"/>
      <c r="P43" s="121"/>
      <c r="Q43" s="121"/>
    </row>
    <row r="44" spans="1:17" s="1005" customFormat="1" ht="9" customHeight="1">
      <c r="A44" s="271"/>
      <c r="B44" s="272"/>
      <c r="C44" s="272"/>
      <c r="D44" s="272"/>
      <c r="E44" s="272"/>
      <c r="F44" s="272"/>
      <c r="G44" s="121"/>
      <c r="H44" s="121"/>
      <c r="I44" s="121"/>
      <c r="J44" s="121"/>
      <c r="K44" s="121"/>
      <c r="L44" s="121"/>
      <c r="M44" s="121"/>
      <c r="N44" s="121"/>
      <c r="O44" s="121"/>
      <c r="P44" s="121"/>
      <c r="Q44" s="121"/>
    </row>
    <row r="45" spans="1:17" s="1005" customFormat="1" ht="9" customHeight="1">
      <c r="A45" s="273"/>
      <c r="B45" s="272"/>
      <c r="C45" s="272"/>
      <c r="D45" s="272"/>
      <c r="E45" s="272"/>
      <c r="F45" s="272"/>
      <c r="G45" s="121"/>
      <c r="H45" s="121"/>
      <c r="I45" s="121"/>
      <c r="J45" s="121"/>
      <c r="K45" s="121"/>
      <c r="L45" s="121"/>
      <c r="M45" s="121"/>
      <c r="N45" s="121"/>
      <c r="O45" s="121"/>
      <c r="P45" s="121"/>
      <c r="Q45" s="121"/>
    </row>
    <row r="46" spans="1:17" s="1005" customFormat="1" ht="9" customHeight="1">
      <c r="A46" s="271"/>
      <c r="B46" s="272"/>
      <c r="C46" s="272"/>
      <c r="D46" s="272"/>
      <c r="E46" s="272"/>
      <c r="F46" s="272"/>
      <c r="G46" s="121"/>
      <c r="H46" s="121"/>
      <c r="I46" s="121"/>
      <c r="J46" s="121"/>
      <c r="K46" s="121"/>
      <c r="L46" s="121"/>
      <c r="M46" s="121"/>
      <c r="N46" s="121"/>
      <c r="O46" s="121"/>
      <c r="P46" s="121"/>
      <c r="Q46" s="121"/>
    </row>
    <row r="47" spans="1:17" s="1005" customFormat="1" ht="9" customHeight="1">
      <c r="A47" s="271"/>
      <c r="B47" s="272"/>
      <c r="C47" s="272"/>
      <c r="D47" s="272"/>
      <c r="E47" s="272"/>
      <c r="F47" s="272"/>
      <c r="G47" s="121"/>
      <c r="H47" s="121"/>
      <c r="I47" s="121"/>
      <c r="J47" s="121"/>
      <c r="K47" s="121"/>
      <c r="L47" s="121"/>
      <c r="M47" s="121"/>
      <c r="N47" s="121"/>
      <c r="O47" s="121"/>
      <c r="P47" s="121"/>
      <c r="Q47" s="121"/>
    </row>
    <row r="48" spans="1:17" s="1005" customFormat="1" ht="9" customHeight="1">
      <c r="A48" s="271"/>
      <c r="B48" s="272"/>
      <c r="C48" s="272"/>
      <c r="D48" s="272"/>
      <c r="E48" s="272"/>
      <c r="F48" s="272"/>
      <c r="G48" s="121"/>
      <c r="H48" s="121"/>
      <c r="I48" s="121"/>
      <c r="J48" s="121"/>
      <c r="K48" s="121"/>
      <c r="L48" s="121"/>
      <c r="M48" s="121"/>
      <c r="N48" s="121"/>
      <c r="O48" s="121"/>
      <c r="P48" s="121"/>
      <c r="Q48" s="121"/>
    </row>
    <row r="49" spans="1:17" s="1005" customFormat="1" ht="9" customHeight="1">
      <c r="A49" s="271"/>
      <c r="B49" s="272"/>
      <c r="C49" s="272"/>
      <c r="D49" s="272"/>
      <c r="E49" s="272"/>
      <c r="F49" s="272"/>
      <c r="G49" s="121"/>
      <c r="H49" s="121"/>
      <c r="I49" s="121"/>
      <c r="J49" s="121"/>
      <c r="K49" s="121"/>
      <c r="L49" s="121"/>
      <c r="M49" s="121"/>
      <c r="N49" s="121"/>
      <c r="O49" s="121"/>
      <c r="P49" s="121"/>
      <c r="Q49" s="121"/>
    </row>
    <row r="50" spans="1:17" s="1005" customFormat="1" ht="9" customHeight="1">
      <c r="A50" s="273"/>
      <c r="B50" s="272"/>
      <c r="C50" s="272"/>
      <c r="D50" s="272"/>
      <c r="E50" s="272"/>
      <c r="F50" s="272"/>
      <c r="G50" s="121"/>
      <c r="H50" s="121"/>
      <c r="I50" s="121"/>
      <c r="J50" s="121"/>
      <c r="K50" s="121"/>
      <c r="L50" s="121"/>
      <c r="M50" s="121"/>
      <c r="N50" s="121"/>
      <c r="O50" s="121"/>
      <c r="P50" s="121"/>
      <c r="Q50" s="121"/>
    </row>
    <row r="51" spans="1:17" s="1005" customFormat="1" ht="9" customHeight="1">
      <c r="A51" s="274"/>
      <c r="B51" s="272"/>
      <c r="C51" s="272"/>
      <c r="D51" s="272"/>
      <c r="E51" s="272"/>
      <c r="F51" s="272"/>
      <c r="G51" s="121"/>
      <c r="H51" s="121"/>
      <c r="I51" s="121"/>
      <c r="J51" s="121"/>
      <c r="K51" s="121"/>
      <c r="L51" s="121"/>
      <c r="M51" s="121"/>
      <c r="N51" s="121"/>
      <c r="O51" s="121"/>
      <c r="P51" s="121"/>
      <c r="Q51" s="121"/>
    </row>
    <row r="52" spans="1:17" s="1005" customFormat="1" ht="9" customHeight="1">
      <c r="A52" s="274"/>
      <c r="B52" s="272"/>
      <c r="C52" s="272"/>
      <c r="D52" s="272"/>
      <c r="E52" s="272"/>
      <c r="F52" s="272"/>
      <c r="G52" s="121"/>
      <c r="H52" s="121"/>
      <c r="I52" s="121"/>
      <c r="J52" s="121"/>
      <c r="K52" s="121"/>
      <c r="L52" s="121"/>
      <c r="M52" s="121"/>
      <c r="N52" s="121"/>
      <c r="O52" s="121"/>
      <c r="P52" s="121"/>
      <c r="Q52" s="121"/>
    </row>
    <row r="53" spans="1:17" s="1005" customFormat="1" ht="9" customHeight="1">
      <c r="A53" s="274"/>
      <c r="B53" s="272"/>
      <c r="C53" s="272"/>
      <c r="D53" s="272"/>
      <c r="E53" s="272"/>
      <c r="F53" s="272"/>
      <c r="G53" s="121"/>
      <c r="H53" s="121"/>
      <c r="I53" s="121"/>
      <c r="J53" s="121"/>
      <c r="K53" s="121"/>
      <c r="L53" s="121"/>
      <c r="M53" s="121"/>
      <c r="N53" s="121"/>
      <c r="O53" s="121"/>
      <c r="P53" s="121"/>
      <c r="Q53" s="121"/>
    </row>
    <row r="54" spans="1:17" s="1005" customFormat="1" ht="9" customHeight="1">
      <c r="A54" s="274"/>
      <c r="B54" s="272"/>
      <c r="C54" s="272"/>
      <c r="D54" s="272"/>
      <c r="E54" s="272"/>
      <c r="F54" s="272"/>
      <c r="G54" s="121"/>
      <c r="H54" s="121"/>
      <c r="I54" s="121"/>
      <c r="J54" s="121"/>
      <c r="K54" s="121"/>
      <c r="L54" s="121"/>
      <c r="M54" s="121"/>
      <c r="N54" s="121"/>
      <c r="O54" s="121"/>
      <c r="P54" s="121"/>
      <c r="Q54" s="121"/>
    </row>
    <row r="55" spans="1:17" s="1005" customFormat="1" ht="9" customHeight="1">
      <c r="A55" s="275"/>
      <c r="B55" s="272"/>
      <c r="C55" s="272"/>
      <c r="D55" s="272"/>
      <c r="E55" s="272"/>
      <c r="F55" s="272"/>
      <c r="G55" s="121"/>
      <c r="H55" s="121"/>
      <c r="I55" s="121"/>
      <c r="J55" s="121"/>
      <c r="K55" s="121"/>
      <c r="L55" s="121"/>
      <c r="M55" s="121"/>
      <c r="N55" s="121"/>
      <c r="O55" s="121"/>
      <c r="P55" s="121"/>
      <c r="Q55" s="121"/>
    </row>
    <row r="56" spans="1:17" s="1005" customFormat="1" ht="9" customHeight="1">
      <c r="A56" s="275"/>
      <c r="B56" s="272"/>
      <c r="C56" s="272"/>
      <c r="D56" s="272"/>
      <c r="E56" s="272"/>
      <c r="F56" s="272"/>
      <c r="G56" s="121"/>
      <c r="H56" s="121"/>
      <c r="I56" s="121"/>
      <c r="J56" s="121"/>
      <c r="K56" s="121"/>
      <c r="L56" s="121"/>
      <c r="M56" s="121"/>
      <c r="N56" s="121"/>
      <c r="O56" s="121"/>
      <c r="P56" s="121"/>
      <c r="Q56" s="121"/>
    </row>
    <row r="57" spans="1:17" s="1005" customFormat="1" ht="9" customHeight="1">
      <c r="A57" s="276"/>
      <c r="B57" s="272"/>
      <c r="C57" s="272"/>
      <c r="D57" s="272"/>
      <c r="E57" s="272"/>
      <c r="F57" s="272"/>
      <c r="G57" s="121"/>
      <c r="H57" s="121"/>
      <c r="I57" s="121"/>
      <c r="J57" s="121"/>
      <c r="K57" s="121"/>
      <c r="L57" s="121"/>
      <c r="M57" s="121"/>
      <c r="N57" s="121"/>
      <c r="O57" s="121"/>
      <c r="P57" s="121"/>
      <c r="Q57" s="121"/>
    </row>
    <row r="58" spans="1:17" s="1005" customFormat="1" ht="9" customHeight="1">
      <c r="A58" s="271"/>
      <c r="B58" s="272"/>
      <c r="C58" s="272"/>
      <c r="D58" s="272"/>
      <c r="E58" s="272"/>
      <c r="F58" s="272"/>
      <c r="G58" s="121"/>
      <c r="H58" s="121"/>
      <c r="I58" s="121"/>
      <c r="J58" s="121"/>
      <c r="K58" s="121"/>
      <c r="L58" s="121"/>
      <c r="M58" s="121"/>
      <c r="N58" s="121"/>
      <c r="O58" s="121"/>
      <c r="P58" s="121"/>
      <c r="Q58" s="121"/>
    </row>
    <row r="59" spans="1:17" s="1005" customFormat="1" ht="9" customHeight="1">
      <c r="A59" s="271"/>
      <c r="B59" s="272"/>
      <c r="C59" s="272"/>
      <c r="D59" s="272"/>
      <c r="E59" s="272"/>
      <c r="F59" s="272"/>
      <c r="G59" s="121"/>
      <c r="H59" s="121"/>
      <c r="I59" s="121"/>
      <c r="J59" s="121"/>
      <c r="K59" s="121"/>
      <c r="L59" s="121"/>
      <c r="M59" s="121"/>
      <c r="N59" s="121"/>
      <c r="O59" s="121"/>
      <c r="P59" s="121"/>
      <c r="Q59" s="121"/>
    </row>
    <row r="60" spans="1:17" s="1005" customFormat="1" ht="9" customHeight="1">
      <c r="A60" s="271"/>
      <c r="B60" s="272"/>
      <c r="C60" s="272"/>
      <c r="D60" s="272"/>
      <c r="E60" s="272"/>
      <c r="F60" s="272"/>
      <c r="G60" s="121"/>
      <c r="H60" s="121"/>
      <c r="I60" s="121"/>
      <c r="J60" s="121"/>
      <c r="K60" s="121"/>
      <c r="L60" s="121"/>
      <c r="M60" s="121"/>
      <c r="N60" s="121"/>
      <c r="O60" s="121"/>
      <c r="P60" s="121"/>
      <c r="Q60" s="121"/>
    </row>
    <row r="61" spans="1:17" s="1005" customFormat="1" ht="9" customHeight="1">
      <c r="A61" s="271"/>
      <c r="B61" s="272"/>
      <c r="C61" s="272"/>
      <c r="D61" s="272"/>
      <c r="E61" s="272"/>
      <c r="F61" s="272"/>
      <c r="G61" s="121"/>
      <c r="H61" s="121"/>
      <c r="I61" s="121"/>
      <c r="J61" s="121"/>
      <c r="K61" s="121"/>
      <c r="L61" s="121"/>
      <c r="M61" s="121"/>
      <c r="N61" s="121"/>
      <c r="O61" s="121"/>
      <c r="P61" s="121"/>
      <c r="Q61" s="121"/>
    </row>
    <row r="62" spans="1:17" s="1005" customFormat="1" ht="9" customHeight="1">
      <c r="A62" s="274"/>
      <c r="B62" s="272"/>
      <c r="C62" s="272"/>
      <c r="D62" s="272"/>
      <c r="E62" s="272"/>
      <c r="F62" s="272"/>
      <c r="G62" s="121"/>
      <c r="H62" s="121"/>
      <c r="I62" s="121"/>
      <c r="J62" s="121"/>
      <c r="K62" s="121"/>
      <c r="L62" s="121"/>
      <c r="M62" s="121"/>
      <c r="N62" s="121"/>
      <c r="O62" s="121"/>
      <c r="P62" s="121"/>
      <c r="Q62" s="121"/>
    </row>
    <row r="63" spans="1:17" s="1005" customFormat="1" ht="9" customHeight="1">
      <c r="A63" s="276"/>
      <c r="B63" s="272"/>
      <c r="C63" s="272"/>
      <c r="D63" s="272"/>
      <c r="E63" s="272"/>
      <c r="F63" s="272"/>
      <c r="G63" s="121"/>
      <c r="H63" s="121"/>
      <c r="I63" s="121"/>
      <c r="J63" s="121"/>
      <c r="K63" s="121"/>
      <c r="L63" s="121"/>
      <c r="M63" s="121"/>
      <c r="N63" s="121"/>
      <c r="O63" s="121"/>
      <c r="P63" s="121"/>
      <c r="Q63" s="121"/>
    </row>
    <row r="64" spans="1:17" s="1005" customFormat="1" ht="9" customHeight="1">
      <c r="A64" s="271"/>
      <c r="B64" s="272"/>
      <c r="C64" s="272"/>
      <c r="D64" s="272"/>
      <c r="E64" s="272"/>
      <c r="F64" s="272"/>
      <c r="G64" s="121"/>
      <c r="H64" s="121"/>
      <c r="I64" s="121"/>
      <c r="J64" s="121"/>
      <c r="K64" s="121"/>
      <c r="L64" s="121"/>
      <c r="M64" s="121"/>
      <c r="N64" s="121"/>
      <c r="O64" s="121"/>
      <c r="P64" s="121"/>
      <c r="Q64" s="121"/>
    </row>
    <row r="65" spans="1:17" s="1005" customFormat="1" ht="9" customHeight="1">
      <c r="A65" s="271"/>
      <c r="B65" s="272"/>
      <c r="C65" s="272"/>
      <c r="D65" s="272"/>
      <c r="E65" s="272"/>
      <c r="F65" s="272"/>
      <c r="G65" s="121"/>
      <c r="H65" s="121"/>
      <c r="I65" s="121"/>
      <c r="J65" s="121"/>
      <c r="K65" s="121"/>
      <c r="L65" s="121"/>
      <c r="M65" s="121"/>
      <c r="N65" s="121"/>
      <c r="O65" s="121"/>
      <c r="P65" s="121"/>
      <c r="Q65" s="121"/>
    </row>
    <row r="66" spans="1:17" s="1005" customFormat="1" ht="9" customHeight="1">
      <c r="A66" s="271"/>
      <c r="B66" s="272"/>
      <c r="C66" s="272"/>
      <c r="D66" s="272"/>
      <c r="E66" s="272"/>
      <c r="F66" s="272"/>
      <c r="G66" s="121"/>
      <c r="H66" s="121"/>
      <c r="I66" s="121"/>
      <c r="J66" s="121"/>
      <c r="K66" s="121"/>
      <c r="L66" s="121"/>
      <c r="M66" s="121"/>
      <c r="N66" s="121"/>
      <c r="O66" s="121"/>
      <c r="P66" s="121"/>
      <c r="Q66" s="121"/>
    </row>
    <row r="67" spans="1:17" s="1005" customFormat="1" ht="9" customHeight="1">
      <c r="A67" s="271"/>
      <c r="B67" s="272"/>
      <c r="C67" s="272"/>
      <c r="D67" s="272"/>
      <c r="E67" s="272"/>
      <c r="F67" s="272"/>
      <c r="G67" s="121"/>
      <c r="H67" s="121"/>
      <c r="I67" s="121"/>
      <c r="J67" s="121"/>
      <c r="K67" s="121"/>
      <c r="L67" s="121"/>
      <c r="M67" s="121"/>
      <c r="N67" s="121"/>
      <c r="O67" s="121"/>
      <c r="P67" s="121"/>
      <c r="Q67" s="121"/>
    </row>
    <row r="68" spans="1:17" s="1005" customFormat="1" ht="9" customHeight="1">
      <c r="A68" s="274"/>
      <c r="B68" s="272"/>
      <c r="C68" s="272"/>
      <c r="D68" s="272"/>
      <c r="E68" s="272"/>
      <c r="F68" s="272"/>
      <c r="G68" s="121"/>
      <c r="H68" s="121"/>
      <c r="I68" s="121"/>
      <c r="J68" s="121"/>
      <c r="K68" s="121"/>
      <c r="L68" s="121"/>
      <c r="M68" s="121"/>
      <c r="N68" s="121"/>
      <c r="O68" s="121"/>
      <c r="P68" s="121"/>
      <c r="Q68" s="121"/>
    </row>
    <row r="69" spans="1:17" s="1005" customFormat="1" ht="9" customHeight="1">
      <c r="A69" s="276"/>
      <c r="B69" s="272"/>
      <c r="C69" s="272"/>
      <c r="D69" s="272"/>
      <c r="E69" s="272"/>
      <c r="F69" s="272"/>
      <c r="G69" s="121"/>
      <c r="H69" s="121"/>
      <c r="I69" s="121"/>
      <c r="J69" s="121"/>
      <c r="K69" s="121"/>
      <c r="L69" s="121"/>
      <c r="M69" s="121"/>
      <c r="N69" s="121"/>
      <c r="O69" s="121"/>
      <c r="P69" s="121"/>
      <c r="Q69" s="121"/>
    </row>
    <row r="70" spans="1:17" s="1005" customFormat="1" ht="9" customHeight="1">
      <c r="A70" s="271"/>
      <c r="B70" s="272"/>
      <c r="C70" s="272"/>
      <c r="D70" s="272"/>
      <c r="E70" s="272"/>
      <c r="F70" s="272"/>
      <c r="G70" s="121"/>
      <c r="H70" s="121"/>
      <c r="I70" s="121"/>
      <c r="J70" s="121"/>
      <c r="K70" s="121"/>
      <c r="L70" s="121"/>
      <c r="M70" s="121"/>
      <c r="N70" s="121"/>
      <c r="O70" s="121"/>
      <c r="P70" s="121"/>
      <c r="Q70" s="121"/>
    </row>
    <row r="71" spans="1:17" s="1005" customFormat="1" ht="9" customHeight="1">
      <c r="A71" s="271"/>
      <c r="B71" s="272"/>
      <c r="C71" s="272"/>
      <c r="D71" s="272"/>
      <c r="E71" s="272"/>
      <c r="F71" s="272"/>
      <c r="G71" s="121"/>
      <c r="H71" s="121"/>
      <c r="I71" s="121"/>
      <c r="J71" s="121"/>
      <c r="K71" s="121"/>
      <c r="L71" s="121"/>
      <c r="M71" s="121"/>
      <c r="N71" s="121"/>
      <c r="O71" s="121"/>
      <c r="P71" s="121"/>
      <c r="Q71" s="121"/>
    </row>
    <row r="72" spans="1:17" s="1005" customFormat="1" ht="9" customHeight="1">
      <c r="A72" s="271"/>
      <c r="B72" s="122"/>
      <c r="C72" s="122"/>
      <c r="D72" s="122"/>
      <c r="E72" s="122"/>
      <c r="F72" s="122"/>
    </row>
    <row r="73" spans="1:17" s="1005" customFormat="1" ht="9" customHeight="1">
      <c r="A73" s="271"/>
      <c r="B73" s="122"/>
      <c r="C73" s="122"/>
      <c r="D73" s="122"/>
      <c r="E73" s="122"/>
      <c r="F73" s="122"/>
    </row>
    <row r="74" spans="1:17" s="1005" customFormat="1" ht="9" customHeight="1">
      <c r="A74" s="271"/>
      <c r="B74" s="122"/>
      <c r="C74" s="122"/>
      <c r="D74" s="122"/>
      <c r="E74" s="122"/>
      <c r="F74" s="122"/>
    </row>
    <row r="75" spans="1:17" s="1005" customFormat="1" ht="9" customHeight="1">
      <c r="A75" s="271"/>
      <c r="B75" s="122"/>
      <c r="C75" s="122"/>
      <c r="D75" s="122"/>
      <c r="E75" s="122"/>
      <c r="F75" s="122"/>
    </row>
    <row r="76" spans="1:17" s="1005" customFormat="1" ht="9" customHeight="1">
      <c r="A76" s="271"/>
      <c r="B76" s="122"/>
      <c r="C76" s="122"/>
      <c r="D76" s="122"/>
      <c r="E76" s="122"/>
      <c r="F76" s="122"/>
    </row>
    <row r="77" spans="1:17" s="1005" customFormat="1" ht="9" customHeight="1">
      <c r="A77" s="271"/>
      <c r="B77" s="122"/>
      <c r="C77" s="122"/>
      <c r="D77" s="122"/>
      <c r="E77" s="122"/>
      <c r="F77" s="122"/>
    </row>
    <row r="78" spans="1:17" s="1005" customFormat="1" ht="9" customHeight="1">
      <c r="A78" s="274"/>
      <c r="B78" s="122"/>
      <c r="C78" s="122"/>
      <c r="D78" s="122"/>
      <c r="E78" s="122"/>
      <c r="F78" s="122"/>
    </row>
    <row r="79" spans="1:17" s="1005" customFormat="1" ht="9" customHeight="1">
      <c r="A79" s="276"/>
      <c r="B79" s="122"/>
      <c r="C79" s="122"/>
      <c r="D79" s="122"/>
      <c r="E79" s="122"/>
      <c r="F79" s="122"/>
    </row>
    <row r="80" spans="1:17" s="1005" customFormat="1" ht="9" customHeight="1">
      <c r="A80" s="271"/>
      <c r="B80" s="122"/>
      <c r="C80" s="122"/>
      <c r="D80" s="122"/>
      <c r="E80" s="122"/>
      <c r="F80" s="122"/>
    </row>
    <row r="81" spans="1:6" s="1005" customFormat="1" ht="9" customHeight="1">
      <c r="A81" s="271"/>
      <c r="B81" s="122"/>
      <c r="C81" s="122"/>
      <c r="D81" s="122"/>
      <c r="E81" s="122"/>
      <c r="F81" s="122"/>
    </row>
    <row r="82" spans="1:6" s="1005" customFormat="1" ht="9" customHeight="1">
      <c r="A82" s="271"/>
      <c r="B82" s="122"/>
      <c r="C82" s="122"/>
      <c r="D82" s="122"/>
      <c r="E82" s="122"/>
      <c r="F82" s="122"/>
    </row>
    <row r="83" spans="1:6" s="1005" customFormat="1" ht="9" customHeight="1">
      <c r="A83" s="271"/>
      <c r="B83" s="122"/>
      <c r="C83" s="122"/>
      <c r="D83" s="122"/>
      <c r="E83" s="122"/>
      <c r="F83" s="122"/>
    </row>
    <row r="84" spans="1:6" s="1005" customFormat="1" ht="9" customHeight="1">
      <c r="A84" s="271"/>
      <c r="B84" s="122"/>
      <c r="C84" s="122"/>
      <c r="D84" s="122"/>
      <c r="E84" s="122"/>
      <c r="F84" s="122"/>
    </row>
    <row r="85" spans="1:6" s="1005" customFormat="1" ht="9" customHeight="1">
      <c r="A85" s="271"/>
      <c r="B85" s="122"/>
      <c r="C85" s="122"/>
      <c r="D85" s="122"/>
      <c r="E85" s="122"/>
      <c r="F85" s="122"/>
    </row>
    <row r="86" spans="1:6" s="1005" customFormat="1" ht="9" customHeight="1">
      <c r="A86" s="271"/>
      <c r="B86" s="122"/>
      <c r="C86" s="122"/>
      <c r="D86" s="122"/>
      <c r="E86" s="122"/>
      <c r="F86" s="122"/>
    </row>
    <row r="87" spans="1:6" s="1005" customFormat="1" ht="9" customHeight="1">
      <c r="A87" s="271"/>
      <c r="B87" s="122"/>
      <c r="C87" s="122"/>
      <c r="D87" s="122"/>
      <c r="E87" s="122"/>
      <c r="F87" s="122"/>
    </row>
    <row r="88" spans="1:6" s="1005" customFormat="1" ht="9" customHeight="1">
      <c r="A88" s="271"/>
      <c r="B88" s="122"/>
      <c r="C88" s="122"/>
      <c r="D88" s="122"/>
      <c r="E88" s="122"/>
      <c r="F88" s="122"/>
    </row>
    <row r="89" spans="1:6" s="1005" customFormat="1" ht="9" customHeight="1">
      <c r="A89" s="276"/>
      <c r="B89" s="122"/>
      <c r="C89" s="122"/>
      <c r="D89" s="122"/>
      <c r="E89" s="122"/>
      <c r="F89" s="122"/>
    </row>
    <row r="90" spans="1:6" s="1005" customFormat="1" ht="9" customHeight="1">
      <c r="A90" s="271"/>
      <c r="B90" s="122"/>
      <c r="C90" s="122"/>
      <c r="D90" s="122"/>
      <c r="E90" s="122"/>
      <c r="F90" s="122"/>
    </row>
    <row r="91" spans="1:6" s="1005" customFormat="1" ht="9" customHeight="1">
      <c r="A91" s="271"/>
      <c r="B91" s="122"/>
      <c r="C91" s="122"/>
      <c r="D91" s="122"/>
      <c r="E91" s="122"/>
      <c r="F91" s="122"/>
    </row>
    <row r="92" spans="1:6" s="1005" customFormat="1" ht="9" customHeight="1">
      <c r="A92" s="271"/>
      <c r="B92" s="122"/>
      <c r="C92" s="122"/>
      <c r="D92" s="122"/>
      <c r="E92" s="122"/>
      <c r="F92" s="122"/>
    </row>
    <row r="93" spans="1:6" s="1005" customFormat="1">
      <c r="A93" s="277"/>
      <c r="B93" s="122"/>
      <c r="C93" s="122"/>
      <c r="D93" s="122"/>
      <c r="E93" s="122"/>
      <c r="F93" s="122"/>
    </row>
    <row r="94" spans="1:6" s="1005" customFormat="1">
      <c r="A94" s="277"/>
      <c r="B94" s="122"/>
      <c r="C94" s="122"/>
      <c r="D94" s="122"/>
      <c r="E94" s="122"/>
      <c r="F94" s="122"/>
    </row>
    <row r="95" spans="1:6" s="1005" customFormat="1">
      <c r="A95" s="277"/>
      <c r="B95" s="122"/>
      <c r="C95" s="122"/>
      <c r="D95" s="122"/>
      <c r="E95" s="122"/>
      <c r="F95" s="122"/>
    </row>
    <row r="96" spans="1:6" s="1005" customFormat="1">
      <c r="A96" s="277"/>
      <c r="B96" s="122"/>
      <c r="C96" s="122"/>
      <c r="D96" s="122"/>
      <c r="E96" s="122"/>
      <c r="F96" s="122"/>
    </row>
    <row r="97" spans="1:6" s="1005" customFormat="1">
      <c r="A97" s="277"/>
      <c r="B97" s="122"/>
      <c r="C97" s="122"/>
      <c r="D97" s="122"/>
      <c r="E97" s="122"/>
      <c r="F97" s="122"/>
    </row>
    <row r="98" spans="1:6" s="1005" customFormat="1">
      <c r="A98" s="277"/>
      <c r="B98" s="122"/>
      <c r="C98" s="122"/>
      <c r="D98" s="122"/>
      <c r="E98" s="122"/>
      <c r="F98" s="122"/>
    </row>
    <row r="99" spans="1:6" s="1005" customFormat="1">
      <c r="A99" s="277"/>
      <c r="B99" s="122"/>
      <c r="C99" s="122"/>
      <c r="D99" s="122"/>
      <c r="E99" s="122"/>
      <c r="F99" s="122"/>
    </row>
    <row r="100" spans="1:6" s="1005" customFormat="1" ht="15.75">
      <c r="A100" s="278"/>
      <c r="B100" s="122"/>
      <c r="C100" s="122"/>
      <c r="D100" s="122"/>
      <c r="E100" s="122"/>
      <c r="F100" s="122"/>
    </row>
    <row r="101" spans="1:6" s="1005" customFormat="1" ht="15.75">
      <c r="A101" s="278"/>
      <c r="B101" s="122"/>
      <c r="C101" s="122"/>
      <c r="D101" s="122"/>
      <c r="E101" s="122"/>
      <c r="F101" s="122"/>
    </row>
    <row r="102" spans="1:6" s="1005" customFormat="1" ht="15.75">
      <c r="A102" s="278"/>
      <c r="B102" s="122"/>
      <c r="C102" s="122"/>
      <c r="D102" s="122"/>
      <c r="E102" s="122"/>
      <c r="F102" s="122"/>
    </row>
    <row r="103" spans="1:6" s="1005" customFormat="1" ht="15.75">
      <c r="A103" s="278"/>
      <c r="B103" s="122"/>
      <c r="C103" s="122"/>
      <c r="D103" s="122"/>
      <c r="E103" s="122"/>
      <c r="F103" s="122"/>
    </row>
    <row r="104" spans="1:6" s="1005" customFormat="1" ht="15.75">
      <c r="A104" s="278"/>
      <c r="B104" s="122"/>
      <c r="C104" s="122"/>
      <c r="D104" s="122"/>
      <c r="E104" s="122"/>
      <c r="F104" s="122"/>
    </row>
    <row r="105" spans="1:6" s="1005" customFormat="1" ht="15.75">
      <c r="A105" s="278"/>
      <c r="B105" s="122"/>
      <c r="C105" s="122"/>
      <c r="D105" s="122"/>
      <c r="E105" s="122"/>
      <c r="F105" s="122"/>
    </row>
    <row r="106" spans="1:6" s="1005" customFormat="1" ht="15.75">
      <c r="A106" s="278"/>
      <c r="B106" s="122"/>
      <c r="C106" s="122"/>
      <c r="D106" s="122"/>
      <c r="E106" s="122"/>
      <c r="F106" s="122"/>
    </row>
    <row r="107" spans="1:6" s="1005" customFormat="1" ht="15.75">
      <c r="A107" s="278"/>
      <c r="B107" s="122"/>
      <c r="C107" s="122"/>
      <c r="D107" s="122"/>
      <c r="E107" s="122"/>
      <c r="F107" s="122"/>
    </row>
    <row r="108" spans="1:6" s="1005" customFormat="1" ht="15.75">
      <c r="A108" s="278"/>
      <c r="B108" s="122"/>
      <c r="C108" s="122"/>
      <c r="D108" s="122"/>
      <c r="E108" s="122"/>
      <c r="F108" s="122"/>
    </row>
    <row r="109" spans="1:6" s="1005" customFormat="1" ht="15.75">
      <c r="A109" s="278"/>
      <c r="B109" s="122"/>
      <c r="C109" s="122"/>
      <c r="D109" s="122"/>
      <c r="E109" s="122"/>
      <c r="F109" s="122"/>
    </row>
    <row r="110" spans="1:6" s="1005" customFormat="1" ht="15.75">
      <c r="A110" s="278"/>
      <c r="B110" s="122"/>
      <c r="C110" s="122"/>
      <c r="D110" s="122"/>
      <c r="E110" s="122"/>
      <c r="F110" s="122"/>
    </row>
    <row r="111" spans="1:6" s="1005" customFormat="1" ht="15.75">
      <c r="A111" s="278"/>
      <c r="B111" s="122"/>
      <c r="C111" s="122"/>
      <c r="D111" s="122"/>
      <c r="E111" s="122"/>
      <c r="F111" s="122"/>
    </row>
    <row r="112" spans="1:6" s="1005" customFormat="1" ht="15.75">
      <c r="A112" s="278"/>
      <c r="B112" s="122"/>
      <c r="C112" s="122"/>
      <c r="D112" s="122"/>
      <c r="E112" s="122"/>
      <c r="F112" s="122"/>
    </row>
    <row r="113" spans="1:6" s="1005" customFormat="1" ht="15.75">
      <c r="A113" s="278"/>
      <c r="B113" s="122"/>
      <c r="C113" s="122"/>
      <c r="D113" s="122"/>
      <c r="E113" s="122"/>
      <c r="F113" s="122"/>
    </row>
    <row r="114" spans="1:6" s="1005" customFormat="1" ht="15.75">
      <c r="A114" s="278"/>
      <c r="B114" s="122"/>
      <c r="C114" s="122"/>
      <c r="D114" s="122"/>
      <c r="E114" s="122"/>
      <c r="F114" s="122"/>
    </row>
    <row r="115" spans="1:6" s="1005" customFormat="1" ht="15.75">
      <c r="A115" s="278"/>
      <c r="B115" s="122"/>
      <c r="C115" s="122"/>
      <c r="D115" s="122"/>
      <c r="E115" s="122"/>
      <c r="F115" s="122"/>
    </row>
    <row r="116" spans="1:6" s="1005" customFormat="1" ht="15.75">
      <c r="A116" s="278"/>
      <c r="B116" s="122"/>
      <c r="C116" s="122"/>
      <c r="D116" s="122"/>
      <c r="E116" s="122"/>
      <c r="F116" s="122"/>
    </row>
    <row r="117" spans="1:6" s="1005" customFormat="1" ht="15.75">
      <c r="A117" s="278"/>
      <c r="B117" s="122"/>
      <c r="C117" s="122"/>
      <c r="D117" s="122"/>
      <c r="E117" s="122"/>
      <c r="F117" s="122"/>
    </row>
    <row r="118" spans="1:6" s="1005" customFormat="1" ht="15.75">
      <c r="A118" s="278"/>
      <c r="B118" s="122"/>
      <c r="C118" s="122"/>
      <c r="D118" s="122"/>
      <c r="E118" s="122"/>
      <c r="F118" s="122"/>
    </row>
    <row r="119" spans="1:6" s="1005" customFormat="1" ht="15.75">
      <c r="A119" s="278"/>
      <c r="B119" s="122"/>
      <c r="C119" s="122"/>
      <c r="D119" s="122"/>
      <c r="E119" s="122"/>
      <c r="F119" s="122"/>
    </row>
    <row r="120" spans="1:6" s="1005" customFormat="1" ht="15.75">
      <c r="A120" s="278"/>
      <c r="B120" s="122"/>
      <c r="C120" s="122"/>
      <c r="D120" s="122"/>
      <c r="E120" s="122"/>
      <c r="F120" s="122"/>
    </row>
    <row r="121" spans="1:6" s="1005" customFormat="1" ht="15.75">
      <c r="A121" s="278"/>
      <c r="B121" s="122"/>
      <c r="C121" s="122"/>
      <c r="D121" s="122"/>
      <c r="E121" s="122"/>
      <c r="F121" s="122"/>
    </row>
    <row r="122" spans="1:6" s="1005" customFormat="1" ht="15.75">
      <c r="A122" s="278"/>
      <c r="B122" s="122"/>
      <c r="C122" s="122"/>
      <c r="D122" s="122"/>
      <c r="E122" s="122"/>
      <c r="F122" s="122"/>
    </row>
    <row r="123" spans="1:6" s="1005" customFormat="1" ht="15.75">
      <c r="A123" s="278"/>
      <c r="B123" s="122"/>
      <c r="C123" s="122"/>
      <c r="D123" s="122"/>
      <c r="E123" s="122"/>
      <c r="F123" s="122"/>
    </row>
    <row r="124" spans="1:6" s="1005" customFormat="1" ht="15.75">
      <c r="A124" s="278"/>
      <c r="B124" s="122"/>
      <c r="C124" s="122"/>
      <c r="D124" s="122"/>
      <c r="E124" s="122"/>
      <c r="F124" s="122"/>
    </row>
    <row r="125" spans="1:6" s="1005" customFormat="1" ht="15.75">
      <c r="A125" s="278"/>
      <c r="B125" s="122"/>
      <c r="C125" s="122"/>
      <c r="D125" s="122"/>
      <c r="E125" s="122"/>
      <c r="F125" s="122"/>
    </row>
    <row r="126" spans="1:6" s="1005" customFormat="1" ht="15.75">
      <c r="A126" s="278"/>
      <c r="B126" s="122"/>
      <c r="C126" s="122"/>
      <c r="D126" s="122"/>
      <c r="E126" s="122"/>
      <c r="F126" s="122"/>
    </row>
    <row r="127" spans="1:6" s="1005" customFormat="1" ht="15.75">
      <c r="A127" s="278"/>
      <c r="B127" s="122"/>
      <c r="C127" s="122"/>
      <c r="D127" s="122"/>
      <c r="E127" s="122"/>
      <c r="F127" s="122"/>
    </row>
    <row r="128" spans="1:6" s="1005" customFormat="1" ht="15.75">
      <c r="A128" s="278"/>
      <c r="B128" s="122"/>
      <c r="C128" s="122"/>
      <c r="D128" s="122"/>
      <c r="E128" s="122"/>
      <c r="F128" s="122"/>
    </row>
    <row r="129" spans="1:6" s="1005" customFormat="1" ht="15.75">
      <c r="A129" s="278"/>
      <c r="B129" s="122"/>
      <c r="C129" s="122"/>
      <c r="D129" s="122"/>
      <c r="E129" s="122"/>
      <c r="F129" s="122"/>
    </row>
    <row r="130" spans="1:6" s="1005" customFormat="1" ht="15.75">
      <c r="A130" s="278"/>
      <c r="B130" s="122"/>
      <c r="C130" s="122"/>
      <c r="D130" s="122"/>
      <c r="E130" s="122"/>
      <c r="F130" s="122"/>
    </row>
    <row r="131" spans="1:6" s="1005" customFormat="1" ht="15.75">
      <c r="A131" s="278"/>
      <c r="B131" s="122"/>
      <c r="C131" s="122"/>
      <c r="D131" s="122"/>
      <c r="E131" s="122"/>
      <c r="F131" s="122"/>
    </row>
    <row r="132" spans="1:6" s="1005" customFormat="1" ht="15.75">
      <c r="A132" s="278"/>
      <c r="B132" s="122"/>
      <c r="C132" s="122"/>
      <c r="D132" s="122"/>
      <c r="E132" s="122"/>
      <c r="F132" s="122"/>
    </row>
    <row r="133" spans="1:6" s="1005" customFormat="1" ht="15.75">
      <c r="A133" s="278"/>
      <c r="B133" s="122"/>
      <c r="C133" s="122"/>
      <c r="D133" s="122"/>
      <c r="E133" s="122"/>
      <c r="F133" s="122"/>
    </row>
    <row r="134" spans="1:6" s="1005" customFormat="1" ht="15.75">
      <c r="A134" s="278"/>
      <c r="B134" s="122"/>
      <c r="C134" s="122"/>
      <c r="D134" s="122"/>
      <c r="E134" s="122"/>
      <c r="F134" s="122"/>
    </row>
    <row r="135" spans="1:6" s="1005" customFormat="1" ht="15.75">
      <c r="A135" s="278"/>
      <c r="B135" s="122"/>
      <c r="C135" s="122"/>
      <c r="D135" s="122"/>
      <c r="E135" s="122"/>
      <c r="F135" s="122"/>
    </row>
    <row r="136" spans="1:6" s="1005" customFormat="1" ht="15.75">
      <c r="A136" s="278"/>
      <c r="B136" s="122"/>
      <c r="C136" s="122"/>
      <c r="D136" s="122"/>
      <c r="E136" s="122"/>
      <c r="F136" s="122"/>
    </row>
    <row r="137" spans="1:6" s="1005" customFormat="1" ht="15.75">
      <c r="A137" s="278"/>
      <c r="B137" s="122"/>
      <c r="C137" s="122"/>
      <c r="D137" s="122"/>
      <c r="E137" s="122"/>
      <c r="F137" s="122"/>
    </row>
    <row r="138" spans="1:6" s="1005" customFormat="1" ht="15.75">
      <c r="A138" s="278"/>
      <c r="B138" s="122"/>
      <c r="C138" s="122"/>
      <c r="D138" s="122"/>
      <c r="E138" s="122"/>
      <c r="F138" s="122"/>
    </row>
    <row r="139" spans="1:6" s="1005" customFormat="1" ht="15.75">
      <c r="A139" s="278"/>
      <c r="B139" s="122"/>
      <c r="C139" s="122"/>
      <c r="D139" s="122"/>
      <c r="E139" s="122"/>
      <c r="F139" s="122"/>
    </row>
    <row r="140" spans="1:6" s="1005" customFormat="1" ht="15.75">
      <c r="A140" s="278"/>
      <c r="B140" s="122"/>
      <c r="C140" s="122"/>
      <c r="D140" s="122"/>
      <c r="E140" s="122"/>
      <c r="F140" s="122"/>
    </row>
    <row r="141" spans="1:6" s="1005" customFormat="1" ht="15.75">
      <c r="A141" s="278"/>
      <c r="B141" s="122"/>
      <c r="C141" s="122"/>
      <c r="D141" s="122"/>
      <c r="E141" s="122"/>
      <c r="F141" s="122"/>
    </row>
    <row r="142" spans="1:6" s="1005" customFormat="1" ht="15.75">
      <c r="A142" s="278"/>
      <c r="B142" s="122"/>
      <c r="C142" s="122"/>
      <c r="D142" s="122"/>
      <c r="E142" s="122"/>
      <c r="F142" s="122"/>
    </row>
    <row r="143" spans="1:6" s="1005" customFormat="1" ht="15.75">
      <c r="A143" s="278"/>
      <c r="B143" s="122"/>
      <c r="C143" s="122"/>
      <c r="D143" s="122"/>
      <c r="E143" s="122"/>
      <c r="F143" s="122"/>
    </row>
    <row r="144" spans="1:6" s="1005" customFormat="1" ht="15.75">
      <c r="A144" s="278"/>
      <c r="B144" s="122"/>
      <c r="C144" s="122"/>
      <c r="D144" s="122"/>
      <c r="E144" s="122"/>
      <c r="F144" s="122"/>
    </row>
    <row r="145" spans="1:6" s="1005" customFormat="1" ht="15.75">
      <c r="A145" s="278"/>
      <c r="B145" s="122"/>
      <c r="C145" s="122"/>
      <c r="D145" s="122"/>
      <c r="E145" s="122"/>
      <c r="F145" s="122"/>
    </row>
    <row r="146" spans="1:6" s="1005" customFormat="1" ht="15.75">
      <c r="A146" s="278"/>
      <c r="B146" s="122"/>
      <c r="C146" s="122"/>
      <c r="D146" s="122"/>
      <c r="E146" s="122"/>
      <c r="F146" s="122"/>
    </row>
    <row r="147" spans="1:6" s="1005" customFormat="1" ht="15.75">
      <c r="A147" s="278"/>
      <c r="B147" s="122"/>
      <c r="C147" s="122"/>
      <c r="D147" s="122"/>
      <c r="E147" s="122"/>
      <c r="F147" s="122"/>
    </row>
    <row r="148" spans="1:6" s="1005" customFormat="1" ht="15.75">
      <c r="A148" s="278"/>
      <c r="B148" s="122"/>
      <c r="C148" s="122"/>
      <c r="D148" s="122"/>
      <c r="E148" s="122"/>
      <c r="F148" s="122"/>
    </row>
    <row r="149" spans="1:6" s="1005" customFormat="1" ht="15.75">
      <c r="A149" s="278"/>
      <c r="B149" s="122"/>
      <c r="C149" s="122"/>
      <c r="D149" s="122"/>
      <c r="E149" s="122"/>
      <c r="F149" s="122"/>
    </row>
    <row r="150" spans="1:6" s="1005" customFormat="1" ht="15.75">
      <c r="A150" s="278"/>
      <c r="B150" s="122"/>
      <c r="C150" s="122"/>
      <c r="D150" s="122"/>
      <c r="E150" s="122"/>
      <c r="F150" s="122"/>
    </row>
    <row r="151" spans="1:6" s="1005" customFormat="1" ht="15.75">
      <c r="A151" s="278"/>
      <c r="B151" s="122"/>
      <c r="C151" s="122"/>
      <c r="D151" s="122"/>
      <c r="E151" s="122"/>
      <c r="F151" s="122"/>
    </row>
    <row r="152" spans="1:6" s="1005" customFormat="1" ht="15.75">
      <c r="A152" s="278"/>
      <c r="B152" s="122"/>
      <c r="C152" s="122"/>
      <c r="D152" s="122"/>
      <c r="E152" s="122"/>
      <c r="F152" s="122"/>
    </row>
    <row r="153" spans="1:6" s="1005" customFormat="1" ht="15.75">
      <c r="A153" s="278"/>
      <c r="B153" s="122"/>
      <c r="C153" s="122"/>
      <c r="D153" s="122"/>
      <c r="E153" s="122"/>
      <c r="F153" s="122"/>
    </row>
    <row r="154" spans="1:6" s="1005" customFormat="1" ht="15.75">
      <c r="A154" s="278"/>
      <c r="B154" s="122"/>
      <c r="C154" s="122"/>
      <c r="D154" s="122"/>
      <c r="E154" s="122"/>
      <c r="F154" s="122"/>
    </row>
    <row r="155" spans="1:6" s="1005" customFormat="1" ht="15.75">
      <c r="A155" s="278"/>
      <c r="B155" s="122"/>
      <c r="C155" s="122"/>
      <c r="D155" s="122"/>
      <c r="E155" s="122"/>
      <c r="F155" s="122"/>
    </row>
    <row r="156" spans="1:6" s="1005" customFormat="1" ht="15.75">
      <c r="A156" s="278"/>
      <c r="B156" s="122"/>
      <c r="C156" s="122"/>
      <c r="D156" s="122"/>
      <c r="E156" s="122"/>
      <c r="F156" s="122"/>
    </row>
    <row r="157" spans="1:6" s="1005" customFormat="1" ht="15.75">
      <c r="A157" s="278"/>
      <c r="B157" s="122"/>
      <c r="C157" s="122"/>
      <c r="D157" s="122"/>
      <c r="E157" s="122"/>
      <c r="F157" s="122"/>
    </row>
    <row r="158" spans="1:6" s="1005" customFormat="1" ht="15.75">
      <c r="A158" s="278"/>
      <c r="B158" s="122"/>
      <c r="C158" s="122"/>
      <c r="D158" s="122"/>
      <c r="E158" s="122"/>
      <c r="F158" s="122"/>
    </row>
    <row r="159" spans="1:6" s="1005" customFormat="1" ht="15.75">
      <c r="A159" s="278"/>
      <c r="B159" s="122"/>
      <c r="C159" s="122"/>
      <c r="D159" s="122"/>
      <c r="E159" s="122"/>
      <c r="F159" s="122"/>
    </row>
    <row r="160" spans="1:6" s="1005" customFormat="1" ht="15.75">
      <c r="A160" s="278"/>
      <c r="B160" s="122"/>
      <c r="C160" s="122"/>
      <c r="D160" s="122"/>
      <c r="E160" s="122"/>
      <c r="F160" s="122"/>
    </row>
    <row r="161" spans="1:6" s="1005" customFormat="1" ht="15.75">
      <c r="A161" s="278"/>
      <c r="B161" s="122"/>
      <c r="C161" s="122"/>
      <c r="D161" s="122"/>
      <c r="E161" s="122"/>
      <c r="F161" s="122"/>
    </row>
    <row r="162" spans="1:6" s="1005" customFormat="1" ht="15.75">
      <c r="A162" s="278"/>
      <c r="B162" s="122"/>
      <c r="C162" s="122"/>
      <c r="D162" s="122"/>
      <c r="E162" s="122"/>
      <c r="F162" s="122"/>
    </row>
    <row r="163" spans="1:6" s="1005" customFormat="1" ht="15.75">
      <c r="A163" s="278"/>
      <c r="B163" s="122"/>
      <c r="C163" s="122"/>
      <c r="D163" s="122"/>
      <c r="E163" s="122"/>
      <c r="F163" s="122"/>
    </row>
    <row r="164" spans="1:6" s="1005" customFormat="1" ht="15.75">
      <c r="A164" s="278"/>
      <c r="B164" s="122"/>
      <c r="C164" s="122"/>
      <c r="D164" s="122"/>
      <c r="E164" s="122"/>
      <c r="F164" s="122"/>
    </row>
    <row r="165" spans="1:6" s="1005" customFormat="1" ht="15.75">
      <c r="A165" s="278"/>
      <c r="B165" s="122"/>
      <c r="C165" s="122"/>
      <c r="D165" s="122"/>
      <c r="E165" s="122"/>
      <c r="F165" s="122"/>
    </row>
    <row r="166" spans="1:6" s="1005" customFormat="1" ht="15.75">
      <c r="A166" s="278"/>
      <c r="B166" s="122"/>
      <c r="C166" s="122"/>
      <c r="D166" s="122"/>
      <c r="E166" s="122"/>
      <c r="F166" s="122"/>
    </row>
    <row r="167" spans="1:6" s="1005" customFormat="1" ht="15.75">
      <c r="A167" s="278"/>
      <c r="B167" s="122"/>
      <c r="C167" s="122"/>
      <c r="D167" s="122"/>
      <c r="E167" s="122"/>
      <c r="F167" s="122"/>
    </row>
    <row r="168" spans="1:6" s="1005" customFormat="1" ht="15.75">
      <c r="A168" s="278"/>
      <c r="B168" s="122"/>
      <c r="C168" s="122"/>
      <c r="D168" s="122"/>
      <c r="E168" s="122"/>
      <c r="F168" s="122"/>
    </row>
    <row r="169" spans="1:6" s="1005" customFormat="1" ht="15.75">
      <c r="A169" s="278"/>
      <c r="B169" s="122"/>
      <c r="C169" s="122"/>
      <c r="D169" s="122"/>
      <c r="E169" s="122"/>
      <c r="F169" s="122"/>
    </row>
    <row r="170" spans="1:6" s="1005" customFormat="1" ht="15.75">
      <c r="A170" s="278"/>
      <c r="B170" s="122"/>
      <c r="C170" s="122"/>
      <c r="D170" s="122"/>
      <c r="E170" s="122"/>
      <c r="F170" s="122"/>
    </row>
    <row r="171" spans="1:6" s="1005" customFormat="1" ht="15.75">
      <c r="A171" s="278"/>
      <c r="B171" s="122"/>
      <c r="C171" s="122"/>
      <c r="D171" s="122"/>
      <c r="E171" s="122"/>
      <c r="F171" s="122"/>
    </row>
    <row r="172" spans="1:6" s="1005" customFormat="1" ht="15.75">
      <c r="A172" s="278"/>
      <c r="B172" s="122"/>
      <c r="C172" s="122"/>
      <c r="D172" s="122"/>
      <c r="E172" s="122"/>
      <c r="F172" s="122"/>
    </row>
    <row r="173" spans="1:6" s="1005" customFormat="1" ht="15.75">
      <c r="A173" s="278"/>
      <c r="B173" s="122"/>
      <c r="C173" s="122"/>
      <c r="D173" s="122"/>
      <c r="E173" s="122"/>
      <c r="F173" s="122"/>
    </row>
    <row r="174" spans="1:6" s="1005" customFormat="1" ht="15.75">
      <c r="A174" s="278"/>
      <c r="B174" s="122"/>
      <c r="C174" s="122"/>
      <c r="D174" s="122"/>
      <c r="E174" s="122"/>
      <c r="F174" s="122"/>
    </row>
    <row r="175" spans="1:6" s="1005" customFormat="1" ht="15.75">
      <c r="A175" s="278"/>
      <c r="B175" s="122"/>
      <c r="C175" s="122"/>
      <c r="D175" s="122"/>
      <c r="E175" s="122"/>
      <c r="F175" s="122"/>
    </row>
    <row r="176" spans="1:6" s="1005" customFormat="1" ht="15.75">
      <c r="A176" s="278"/>
      <c r="B176" s="122"/>
      <c r="C176" s="122"/>
      <c r="D176" s="122"/>
      <c r="E176" s="122"/>
      <c r="F176" s="122"/>
    </row>
    <row r="177" spans="1:6" s="1005" customFormat="1" ht="15.75">
      <c r="A177" s="278"/>
      <c r="B177" s="122"/>
      <c r="C177" s="122"/>
      <c r="D177" s="122"/>
      <c r="E177" s="122"/>
      <c r="F177" s="122"/>
    </row>
    <row r="178" spans="1:6" s="1005" customFormat="1" ht="15.75">
      <c r="A178" s="278"/>
      <c r="B178" s="122"/>
      <c r="C178" s="122"/>
      <c r="D178" s="122"/>
      <c r="E178" s="122"/>
      <c r="F178" s="122"/>
    </row>
    <row r="179" spans="1:6" s="1005" customFormat="1" ht="15.75">
      <c r="A179" s="278"/>
      <c r="B179" s="122"/>
      <c r="C179" s="122"/>
      <c r="D179" s="122"/>
      <c r="E179" s="122"/>
      <c r="F179" s="122"/>
    </row>
    <row r="180" spans="1:6" s="1005" customFormat="1" ht="15.75">
      <c r="A180" s="278"/>
      <c r="B180" s="122"/>
      <c r="C180" s="122"/>
      <c r="D180" s="122"/>
      <c r="E180" s="122"/>
      <c r="F180" s="122"/>
    </row>
    <row r="181" spans="1:6" s="1005" customFormat="1" ht="15.75">
      <c r="A181" s="278"/>
      <c r="B181" s="122"/>
      <c r="C181" s="122"/>
      <c r="D181" s="122"/>
      <c r="E181" s="122"/>
      <c r="F181" s="122"/>
    </row>
    <row r="182" spans="1:6" s="1005" customFormat="1" ht="15.75">
      <c r="A182" s="278"/>
      <c r="B182" s="122"/>
      <c r="C182" s="122"/>
      <c r="D182" s="122"/>
      <c r="E182" s="122"/>
      <c r="F182" s="122"/>
    </row>
    <row r="183" spans="1:6" s="1005" customFormat="1" ht="15.75">
      <c r="A183" s="278"/>
      <c r="B183" s="122"/>
      <c r="C183" s="122"/>
      <c r="D183" s="122"/>
      <c r="E183" s="122"/>
      <c r="F183" s="122"/>
    </row>
    <row r="184" spans="1:6" s="1005" customFormat="1" ht="15.75">
      <c r="A184" s="278"/>
      <c r="B184" s="122"/>
      <c r="C184" s="122"/>
      <c r="D184" s="122"/>
      <c r="E184" s="122"/>
      <c r="F184" s="122"/>
    </row>
    <row r="185" spans="1:6" s="1005" customFormat="1" ht="15.75">
      <c r="A185" s="278"/>
      <c r="B185" s="122"/>
      <c r="C185" s="122"/>
      <c r="D185" s="122"/>
      <c r="E185" s="122"/>
      <c r="F185" s="122"/>
    </row>
    <row r="186" spans="1:6" s="1005" customFormat="1" ht="15.75">
      <c r="A186" s="278"/>
      <c r="B186" s="122"/>
      <c r="C186" s="122"/>
      <c r="D186" s="122"/>
      <c r="E186" s="122"/>
      <c r="F186" s="122"/>
    </row>
    <row r="187" spans="1:6" s="1005" customFormat="1" ht="15.75">
      <c r="A187" s="278"/>
      <c r="B187" s="122"/>
      <c r="C187" s="122"/>
      <c r="D187" s="122"/>
      <c r="E187" s="122"/>
      <c r="F187" s="122"/>
    </row>
    <row r="188" spans="1:6" s="1005" customFormat="1" ht="15.75">
      <c r="A188" s="278"/>
      <c r="B188" s="122"/>
      <c r="C188" s="122"/>
      <c r="D188" s="122"/>
      <c r="E188" s="122"/>
      <c r="F188" s="122"/>
    </row>
    <row r="189" spans="1:6" s="1005" customFormat="1" ht="15.75">
      <c r="A189" s="278"/>
      <c r="B189" s="122"/>
      <c r="C189" s="122"/>
      <c r="D189" s="122"/>
      <c r="E189" s="122"/>
      <c r="F189" s="122"/>
    </row>
    <row r="190" spans="1:6" s="1005" customFormat="1" ht="15.75">
      <c r="A190" s="278"/>
      <c r="B190" s="122"/>
      <c r="C190" s="122"/>
      <c r="D190" s="122"/>
      <c r="E190" s="122"/>
      <c r="F190" s="122"/>
    </row>
    <row r="191" spans="1:6" s="1005" customFormat="1" ht="15.75">
      <c r="A191" s="111"/>
      <c r="B191" s="122"/>
      <c r="C191" s="122"/>
      <c r="D191" s="122"/>
      <c r="E191" s="122"/>
      <c r="F191" s="122"/>
    </row>
    <row r="192" spans="1:6" s="1005" customFormat="1" ht="15.75">
      <c r="A192" s="111"/>
      <c r="B192" s="122"/>
      <c r="C192" s="122"/>
      <c r="D192" s="122"/>
      <c r="E192" s="122"/>
      <c r="F192" s="122"/>
    </row>
    <row r="193" spans="1:18" ht="15.75">
      <c r="A193" s="111"/>
      <c r="B193" s="122"/>
      <c r="C193" s="122"/>
      <c r="D193" s="122"/>
      <c r="E193" s="122"/>
      <c r="F193" s="122"/>
      <c r="R193" s="1005"/>
    </row>
    <row r="194" spans="1:18" ht="15.75">
      <c r="A194" s="111"/>
      <c r="B194" s="122"/>
      <c r="C194" s="122"/>
      <c r="D194" s="122"/>
      <c r="E194" s="122"/>
      <c r="F194" s="122"/>
      <c r="R194" s="1005"/>
    </row>
    <row r="195" spans="1:18" ht="15.75">
      <c r="A195" s="111"/>
      <c r="B195" s="122"/>
      <c r="C195" s="122"/>
      <c r="D195" s="122"/>
      <c r="E195" s="122"/>
      <c r="F195" s="122"/>
      <c r="R195" s="1005"/>
    </row>
    <row r="196" spans="1:18" ht="15.75">
      <c r="A196" s="111"/>
      <c r="B196" s="122"/>
      <c r="C196" s="122"/>
      <c r="D196" s="122"/>
      <c r="E196" s="122"/>
      <c r="F196" s="122"/>
      <c r="R196" s="1005"/>
    </row>
    <row r="197" spans="1:18" ht="15.75">
      <c r="A197" s="111"/>
      <c r="B197" s="122"/>
      <c r="C197" s="122"/>
      <c r="D197" s="122"/>
      <c r="E197" s="122"/>
      <c r="F197" s="122"/>
      <c r="R197" s="1005"/>
    </row>
    <row r="198" spans="1:18" ht="15.75">
      <c r="A198" s="111"/>
      <c r="B198" s="122"/>
      <c r="C198" s="122"/>
      <c r="D198" s="122"/>
      <c r="E198" s="122"/>
      <c r="F198" s="122"/>
      <c r="R198" s="1005"/>
    </row>
    <row r="199" spans="1:18" ht="15.75">
      <c r="A199" s="111"/>
      <c r="B199" s="122"/>
      <c r="C199" s="122"/>
      <c r="D199" s="122"/>
      <c r="E199" s="122"/>
      <c r="F199" s="122"/>
      <c r="R199" s="1005"/>
    </row>
    <row r="200" spans="1:18" ht="15.75">
      <c r="A200" s="111"/>
      <c r="B200" s="122"/>
      <c r="C200" s="122"/>
      <c r="D200" s="122"/>
      <c r="E200" s="122"/>
      <c r="F200" s="122"/>
      <c r="R200" s="1005"/>
    </row>
    <row r="201" spans="1:18" ht="15.75">
      <c r="A201" s="111"/>
      <c r="B201" s="122"/>
      <c r="C201" s="122"/>
      <c r="D201" s="122"/>
      <c r="E201" s="122"/>
      <c r="F201" s="122"/>
    </row>
    <row r="202" spans="1:18" ht="15.75">
      <c r="A202" s="111"/>
      <c r="B202" s="122"/>
      <c r="C202" s="122"/>
      <c r="D202" s="122"/>
      <c r="E202" s="122"/>
      <c r="F202" s="122"/>
    </row>
    <row r="203" spans="1:18" ht="15.75">
      <c r="A203" s="111"/>
      <c r="B203" s="122"/>
      <c r="C203" s="122"/>
      <c r="D203" s="122"/>
      <c r="E203" s="122"/>
      <c r="F203" s="122"/>
    </row>
    <row r="204" spans="1:18" ht="15.75">
      <c r="A204" s="111"/>
      <c r="B204" s="122"/>
      <c r="C204" s="122"/>
      <c r="D204" s="122"/>
      <c r="E204" s="122"/>
      <c r="F204" s="122"/>
    </row>
    <row r="205" spans="1:18" ht="15.75">
      <c r="A205" s="111"/>
      <c r="B205" s="122"/>
      <c r="C205" s="122"/>
      <c r="D205" s="122"/>
      <c r="E205" s="122"/>
      <c r="F205" s="122"/>
    </row>
    <row r="206" spans="1:18" ht="15.75">
      <c r="A206" s="111"/>
      <c r="B206" s="122"/>
      <c r="C206" s="122"/>
      <c r="D206" s="122"/>
      <c r="E206" s="122"/>
      <c r="F206" s="122"/>
    </row>
    <row r="207" spans="1:18" ht="15.75">
      <c r="A207" s="111"/>
      <c r="B207" s="122"/>
      <c r="C207" s="122"/>
      <c r="D207" s="122"/>
      <c r="E207" s="122"/>
      <c r="F207" s="122"/>
    </row>
    <row r="208" spans="1:18" ht="15.75">
      <c r="A208" s="111"/>
      <c r="B208" s="122"/>
      <c r="C208" s="122"/>
      <c r="D208" s="122"/>
      <c r="E208" s="122"/>
      <c r="F208" s="122"/>
    </row>
    <row r="209" spans="1:6" ht="15.75">
      <c r="A209" s="111"/>
      <c r="B209" s="122"/>
      <c r="C209" s="122"/>
      <c r="D209" s="122"/>
      <c r="E209" s="122"/>
      <c r="F209" s="122"/>
    </row>
    <row r="210" spans="1:6" ht="15.75">
      <c r="A210" s="111"/>
      <c r="B210" s="122"/>
      <c r="C210" s="122"/>
      <c r="D210" s="122"/>
      <c r="E210" s="122"/>
      <c r="F210" s="122"/>
    </row>
    <row r="211" spans="1:6" ht="15.75">
      <c r="A211" s="111"/>
      <c r="B211" s="122"/>
      <c r="C211" s="122"/>
      <c r="D211" s="122"/>
      <c r="E211" s="122"/>
      <c r="F211" s="122"/>
    </row>
    <row r="212" spans="1:6" ht="15.75">
      <c r="A212" s="111"/>
      <c r="B212" s="122"/>
      <c r="C212" s="122"/>
      <c r="D212" s="122"/>
      <c r="E212" s="122"/>
      <c r="F212" s="122"/>
    </row>
    <row r="213" spans="1:6" ht="15.75">
      <c r="A213" s="111"/>
      <c r="B213" s="122"/>
      <c r="C213" s="122"/>
      <c r="D213" s="122"/>
      <c r="E213" s="122"/>
      <c r="F213" s="122"/>
    </row>
    <row r="214" spans="1:6" ht="15.75">
      <c r="A214" s="111"/>
      <c r="B214" s="122"/>
      <c r="C214" s="122"/>
      <c r="D214" s="122"/>
      <c r="E214" s="122"/>
      <c r="F214" s="122"/>
    </row>
    <row r="215" spans="1:6" ht="15.75">
      <c r="A215" s="111"/>
      <c r="B215" s="122"/>
      <c r="C215" s="122"/>
      <c r="D215" s="122"/>
      <c r="E215" s="122"/>
      <c r="F215" s="122"/>
    </row>
    <row r="216" spans="1:6" ht="15.75">
      <c r="A216" s="111"/>
      <c r="B216" s="122"/>
      <c r="C216" s="122"/>
      <c r="D216" s="122"/>
      <c r="E216" s="122"/>
      <c r="F216" s="122"/>
    </row>
    <row r="217" spans="1:6" ht="15.75">
      <c r="A217" s="111"/>
      <c r="B217" s="122"/>
      <c r="C217" s="122"/>
      <c r="D217" s="122"/>
      <c r="E217" s="122"/>
      <c r="F217" s="122"/>
    </row>
    <row r="218" spans="1:6" ht="15.75">
      <c r="A218" s="111"/>
      <c r="B218" s="122"/>
      <c r="C218" s="122"/>
      <c r="D218" s="122"/>
      <c r="E218" s="122"/>
      <c r="F218" s="122"/>
    </row>
    <row r="219" spans="1:6" ht="15.75">
      <c r="A219" s="111"/>
      <c r="B219" s="122"/>
      <c r="C219" s="122"/>
      <c r="D219" s="122"/>
      <c r="E219" s="122"/>
      <c r="F219" s="122"/>
    </row>
    <row r="220" spans="1:6" ht="15.75">
      <c r="A220" s="111"/>
      <c r="B220" s="122"/>
      <c r="C220" s="122"/>
      <c r="D220" s="122"/>
      <c r="E220" s="122"/>
      <c r="F220" s="122"/>
    </row>
    <row r="221" spans="1:6" ht="15.75">
      <c r="A221" s="111"/>
      <c r="B221" s="122"/>
      <c r="C221" s="122"/>
      <c r="D221" s="122"/>
      <c r="E221" s="122"/>
      <c r="F221" s="122"/>
    </row>
    <row r="222" spans="1:6" ht="15.75">
      <c r="A222" s="111"/>
      <c r="B222" s="122"/>
      <c r="C222" s="122"/>
      <c r="D222" s="122"/>
      <c r="E222" s="122"/>
      <c r="F222" s="122"/>
    </row>
    <row r="223" spans="1:6" ht="15.75">
      <c r="A223" s="111"/>
      <c r="B223" s="122"/>
      <c r="C223" s="122"/>
      <c r="D223" s="122"/>
      <c r="E223" s="122"/>
      <c r="F223" s="122"/>
    </row>
    <row r="224" spans="1:6" ht="15.75">
      <c r="A224" s="111"/>
      <c r="B224" s="122"/>
      <c r="C224" s="122"/>
      <c r="D224" s="122"/>
      <c r="E224" s="122"/>
      <c r="F224" s="122"/>
    </row>
    <row r="225" spans="1:6" ht="15.75">
      <c r="A225" s="111"/>
      <c r="B225" s="122"/>
      <c r="C225" s="122"/>
      <c r="D225" s="122"/>
      <c r="E225" s="122"/>
      <c r="F225" s="122"/>
    </row>
    <row r="226" spans="1:6" ht="15.75">
      <c r="A226" s="111"/>
      <c r="B226" s="122"/>
      <c r="C226" s="122"/>
      <c r="D226" s="122"/>
      <c r="E226" s="122"/>
      <c r="F226" s="122"/>
    </row>
    <row r="227" spans="1:6" ht="15.75">
      <c r="A227" s="111"/>
      <c r="B227" s="122"/>
      <c r="C227" s="122"/>
      <c r="D227" s="122"/>
      <c r="E227" s="122"/>
      <c r="F227" s="122"/>
    </row>
    <row r="228" spans="1:6" ht="15.75">
      <c r="A228" s="111"/>
      <c r="B228" s="122"/>
      <c r="C228" s="122"/>
      <c r="D228" s="122"/>
      <c r="E228" s="122"/>
      <c r="F228" s="122"/>
    </row>
    <row r="229" spans="1:6" ht="15.75">
      <c r="A229" s="111"/>
      <c r="B229" s="122"/>
      <c r="C229" s="122"/>
      <c r="D229" s="122"/>
      <c r="E229" s="122"/>
      <c r="F229" s="122"/>
    </row>
    <row r="230" spans="1:6" ht="15.75">
      <c r="A230" s="111"/>
      <c r="B230" s="122"/>
      <c r="C230" s="122"/>
      <c r="D230" s="122"/>
      <c r="E230" s="122"/>
      <c r="F230" s="122"/>
    </row>
    <row r="231" spans="1:6" ht="15.75">
      <c r="A231" s="111"/>
      <c r="B231" s="122"/>
      <c r="C231" s="122"/>
      <c r="D231" s="122"/>
      <c r="E231" s="122"/>
      <c r="F231" s="122"/>
    </row>
    <row r="232" spans="1:6" ht="15.75">
      <c r="A232" s="111"/>
      <c r="B232" s="122"/>
      <c r="C232" s="122"/>
      <c r="D232" s="122"/>
      <c r="E232" s="122"/>
      <c r="F232" s="122"/>
    </row>
    <row r="233" spans="1:6" ht="15.75">
      <c r="A233" s="111"/>
      <c r="B233" s="122"/>
      <c r="C233" s="122"/>
      <c r="D233" s="122"/>
      <c r="E233" s="122"/>
      <c r="F233" s="122"/>
    </row>
    <row r="234" spans="1:6" ht="15.75">
      <c r="A234" s="111"/>
      <c r="B234" s="122"/>
      <c r="C234" s="122"/>
      <c r="D234" s="122"/>
      <c r="E234" s="122"/>
      <c r="F234" s="122"/>
    </row>
    <row r="235" spans="1:6" ht="15.75">
      <c r="A235" s="111"/>
      <c r="B235" s="122"/>
      <c r="C235" s="122"/>
      <c r="D235" s="122"/>
      <c r="E235" s="122"/>
      <c r="F235" s="122"/>
    </row>
    <row r="236" spans="1:6" ht="15.75">
      <c r="A236" s="111"/>
      <c r="B236" s="122"/>
      <c r="C236" s="122"/>
      <c r="D236" s="122"/>
      <c r="E236" s="122"/>
      <c r="F236" s="122"/>
    </row>
    <row r="237" spans="1:6" ht="15.75">
      <c r="A237" s="111"/>
      <c r="B237" s="122"/>
      <c r="C237" s="122"/>
      <c r="D237" s="122"/>
      <c r="E237" s="122"/>
      <c r="F237" s="122"/>
    </row>
    <row r="238" spans="1:6" ht="15.75">
      <c r="A238" s="111"/>
      <c r="B238" s="122"/>
      <c r="C238" s="122"/>
      <c r="D238" s="122"/>
      <c r="E238" s="122"/>
      <c r="F238" s="122"/>
    </row>
    <row r="239" spans="1:6" ht="15.75">
      <c r="A239" s="111"/>
      <c r="B239" s="122"/>
      <c r="C239" s="122"/>
      <c r="D239" s="122"/>
      <c r="E239" s="122"/>
      <c r="F239" s="122"/>
    </row>
    <row r="240" spans="1:6" ht="15.75">
      <c r="A240" s="111"/>
      <c r="B240" s="122"/>
      <c r="C240" s="122"/>
      <c r="D240" s="122"/>
      <c r="E240" s="122"/>
      <c r="F240" s="122"/>
    </row>
    <row r="241" spans="1:6" ht="15.75">
      <c r="A241" s="111"/>
      <c r="B241" s="122"/>
      <c r="C241" s="122"/>
      <c r="D241" s="122"/>
      <c r="E241" s="122"/>
      <c r="F241" s="122"/>
    </row>
    <row r="242" spans="1:6" ht="15.75">
      <c r="A242" s="111"/>
      <c r="B242" s="122"/>
      <c r="C242" s="122"/>
      <c r="D242" s="122"/>
      <c r="E242" s="122"/>
      <c r="F242" s="122"/>
    </row>
    <row r="243" spans="1:6" ht="15.75">
      <c r="A243" s="111"/>
      <c r="B243" s="122"/>
      <c r="C243" s="122"/>
      <c r="D243" s="122"/>
      <c r="E243" s="122"/>
      <c r="F243" s="122"/>
    </row>
    <row r="244" spans="1:6" ht="15.75">
      <c r="A244" s="111"/>
      <c r="B244" s="122"/>
      <c r="C244" s="122"/>
      <c r="D244" s="122"/>
      <c r="E244" s="122"/>
      <c r="F244" s="122"/>
    </row>
    <row r="245" spans="1:6" ht="15.75">
      <c r="A245" s="111"/>
      <c r="B245" s="122"/>
      <c r="C245" s="122"/>
      <c r="D245" s="122"/>
      <c r="E245" s="122"/>
      <c r="F245" s="122"/>
    </row>
    <row r="246" spans="1:6" ht="15.75">
      <c r="A246" s="111"/>
      <c r="B246" s="122"/>
      <c r="C246" s="122"/>
      <c r="D246" s="122"/>
      <c r="E246" s="122"/>
      <c r="F246" s="122"/>
    </row>
    <row r="247" spans="1:6" ht="15.75">
      <c r="A247" s="111"/>
      <c r="B247" s="122"/>
      <c r="C247" s="122"/>
      <c r="D247" s="122"/>
      <c r="E247" s="122"/>
      <c r="F247" s="122"/>
    </row>
    <row r="248" spans="1:6" ht="15.75">
      <c r="A248" s="111"/>
      <c r="B248" s="122"/>
      <c r="C248" s="122"/>
      <c r="D248" s="122"/>
      <c r="E248" s="122"/>
      <c r="F248" s="122"/>
    </row>
    <row r="249" spans="1:6" ht="15.75">
      <c r="A249" s="111"/>
      <c r="B249" s="122"/>
      <c r="C249" s="122"/>
      <c r="D249" s="122"/>
      <c r="E249" s="122"/>
      <c r="F249" s="122"/>
    </row>
    <row r="250" spans="1:6" ht="15.75">
      <c r="A250" s="111"/>
      <c r="B250" s="122"/>
      <c r="C250" s="122"/>
      <c r="D250" s="122"/>
      <c r="E250" s="122"/>
      <c r="F250" s="122"/>
    </row>
    <row r="251" spans="1:6" ht="15.75">
      <c r="A251" s="111"/>
      <c r="B251" s="122"/>
      <c r="C251" s="122"/>
      <c r="D251" s="122"/>
      <c r="E251" s="122"/>
      <c r="F251" s="122"/>
    </row>
    <row r="252" spans="1:6" ht="15.75">
      <c r="A252" s="111"/>
      <c r="B252" s="122"/>
      <c r="C252" s="122"/>
      <c r="D252" s="122"/>
      <c r="E252" s="122"/>
      <c r="F252" s="122"/>
    </row>
    <row r="253" spans="1:6" ht="15.75">
      <c r="A253" s="111"/>
      <c r="B253" s="122"/>
      <c r="C253" s="122"/>
      <c r="D253" s="122"/>
      <c r="E253" s="122"/>
      <c r="F253" s="122"/>
    </row>
    <row r="254" spans="1:6" ht="15.75">
      <c r="A254" s="111"/>
      <c r="B254" s="122"/>
      <c r="C254" s="122"/>
      <c r="D254" s="122"/>
      <c r="E254" s="122"/>
      <c r="F254" s="122"/>
    </row>
    <row r="255" spans="1:6" ht="15.75">
      <c r="A255" s="111"/>
      <c r="B255" s="122"/>
      <c r="C255" s="122"/>
      <c r="D255" s="122"/>
      <c r="E255" s="122"/>
      <c r="F255" s="122"/>
    </row>
    <row r="256" spans="1:6" ht="15.75">
      <c r="A256" s="111"/>
      <c r="B256" s="122"/>
      <c r="C256" s="122"/>
      <c r="D256" s="122"/>
      <c r="E256" s="122"/>
      <c r="F256" s="122"/>
    </row>
    <row r="257" spans="1:6" ht="15.75">
      <c r="A257" s="111"/>
      <c r="B257" s="122"/>
      <c r="C257" s="122"/>
      <c r="D257" s="122"/>
      <c r="E257" s="122"/>
      <c r="F257" s="122"/>
    </row>
    <row r="258" spans="1:6" ht="15.75">
      <c r="A258" s="111"/>
      <c r="B258" s="122"/>
      <c r="C258" s="122"/>
      <c r="D258" s="122"/>
      <c r="E258" s="122"/>
      <c r="F258" s="122"/>
    </row>
    <row r="259" spans="1:6" ht="15.75">
      <c r="A259" s="111"/>
      <c r="B259" s="122"/>
      <c r="C259" s="122"/>
      <c r="D259" s="122"/>
      <c r="E259" s="122"/>
      <c r="F259" s="122"/>
    </row>
    <row r="260" spans="1:6" ht="15.75">
      <c r="A260" s="111"/>
      <c r="B260" s="122"/>
      <c r="C260" s="122"/>
      <c r="D260" s="122"/>
      <c r="E260" s="122"/>
      <c r="F260" s="122"/>
    </row>
    <row r="261" spans="1:6" ht="15.75">
      <c r="A261" s="111"/>
      <c r="B261" s="122"/>
      <c r="C261" s="122"/>
      <c r="D261" s="122"/>
      <c r="E261" s="122"/>
      <c r="F261" s="122"/>
    </row>
    <row r="262" spans="1:6" ht="15.75">
      <c r="A262" s="111"/>
      <c r="B262" s="122"/>
      <c r="C262" s="122"/>
      <c r="D262" s="122"/>
      <c r="E262" s="122"/>
      <c r="F262" s="122"/>
    </row>
    <row r="263" spans="1:6" ht="15.75">
      <c r="A263" s="111"/>
    </row>
    <row r="264" spans="1:6" ht="15.75">
      <c r="A264" s="111"/>
    </row>
    <row r="265" spans="1:6" ht="15.75">
      <c r="A265" s="111"/>
    </row>
    <row r="266" spans="1:6" ht="15.75">
      <c r="A266" s="111"/>
    </row>
    <row r="267" spans="1:6" ht="15.75">
      <c r="A267" s="111"/>
    </row>
    <row r="268" spans="1:6" ht="15.75">
      <c r="A268" s="111"/>
    </row>
    <row r="269" spans="1:6" ht="15.75">
      <c r="A269" s="111"/>
    </row>
    <row r="270" spans="1:6" ht="15.75">
      <c r="A270" s="111"/>
    </row>
    <row r="271" spans="1:6" ht="15.75">
      <c r="A271" s="111"/>
    </row>
    <row r="272" spans="1:6"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0"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Q53"/>
  <sheetViews>
    <sheetView workbookViewId="0">
      <selection activeCell="R19" sqref="R19"/>
    </sheetView>
  </sheetViews>
  <sheetFormatPr defaultColWidth="11.42578125" defaultRowHeight="15"/>
  <cols>
    <col min="1" max="1" width="9.140625" style="1005" customWidth="1"/>
    <col min="2" max="2" width="11.28515625" style="1005" customWidth="1"/>
    <col min="3" max="3" width="12.140625" style="1005" bestFit="1" customWidth="1"/>
    <col min="4" max="4" width="11.28515625" style="1005" customWidth="1"/>
    <col min="5" max="5" width="12.28515625" style="1005" bestFit="1" customWidth="1"/>
    <col min="6" max="6" width="11.28515625" style="1005" customWidth="1"/>
    <col min="7" max="7" width="7.28515625" style="1005" bestFit="1" customWidth="1"/>
    <col min="8" max="8" width="6.140625" style="1005" customWidth="1"/>
    <col min="9" max="9" width="10" style="1005" customWidth="1"/>
    <col min="10" max="10" width="11.28515625" style="1005" bestFit="1" customWidth="1"/>
    <col min="11" max="11" width="10.28515625" style="1005" bestFit="1" customWidth="1"/>
    <col min="12" max="12" width="7.85546875" style="1005" bestFit="1" customWidth="1"/>
    <col min="13" max="13" width="6.7109375" style="1005" bestFit="1" customWidth="1"/>
    <col min="14" max="14" width="11.28515625" style="1005" bestFit="1" customWidth="1"/>
    <col min="15" max="15" width="7.28515625" style="1005" bestFit="1" customWidth="1"/>
    <col min="16" max="16" width="4.7109375" style="1005" customWidth="1"/>
    <col min="17" max="256" width="11.42578125" style="1005"/>
    <col min="257" max="257" width="9.140625" style="1005" customWidth="1"/>
    <col min="258" max="258" width="11.28515625" style="1005" customWidth="1"/>
    <col min="259" max="259" width="12.140625" style="1005" bestFit="1" customWidth="1"/>
    <col min="260" max="260" width="11.28515625" style="1005" customWidth="1"/>
    <col min="261" max="261" width="12.28515625" style="1005" bestFit="1" customWidth="1"/>
    <col min="262" max="262" width="11.28515625" style="1005" customWidth="1"/>
    <col min="263" max="263" width="7.28515625" style="1005" bestFit="1" customWidth="1"/>
    <col min="264" max="264" width="6.140625" style="1005" customWidth="1"/>
    <col min="265" max="265" width="10" style="1005" customWidth="1"/>
    <col min="266" max="266" width="11.28515625" style="1005" bestFit="1" customWidth="1"/>
    <col min="267" max="267" width="10.28515625" style="1005" bestFit="1" customWidth="1"/>
    <col min="268" max="268" width="7.85546875" style="1005" bestFit="1" customWidth="1"/>
    <col min="269" max="269" width="6.7109375" style="1005" bestFit="1" customWidth="1"/>
    <col min="270" max="270" width="11.28515625" style="1005" bestFit="1" customWidth="1"/>
    <col min="271" max="271" width="7.28515625" style="1005" bestFit="1" customWidth="1"/>
    <col min="272" max="272" width="4.7109375" style="1005" customWidth="1"/>
    <col min="273" max="512" width="11.42578125" style="1005"/>
    <col min="513" max="513" width="9.140625" style="1005" customWidth="1"/>
    <col min="514" max="514" width="11.28515625" style="1005" customWidth="1"/>
    <col min="515" max="515" width="12.140625" style="1005" bestFit="1" customWidth="1"/>
    <col min="516" max="516" width="11.28515625" style="1005" customWidth="1"/>
    <col min="517" max="517" width="12.28515625" style="1005" bestFit="1" customWidth="1"/>
    <col min="518" max="518" width="11.28515625" style="1005" customWidth="1"/>
    <col min="519" max="519" width="7.28515625" style="1005" bestFit="1" customWidth="1"/>
    <col min="520" max="520" width="6.140625" style="1005" customWidth="1"/>
    <col min="521" max="521" width="10" style="1005" customWidth="1"/>
    <col min="522" max="522" width="11.28515625" style="1005" bestFit="1" customWidth="1"/>
    <col min="523" max="523" width="10.28515625" style="1005" bestFit="1" customWidth="1"/>
    <col min="524" max="524" width="7.85546875" style="1005" bestFit="1" customWidth="1"/>
    <col min="525" max="525" width="6.7109375" style="1005" bestFit="1" customWidth="1"/>
    <col min="526" max="526" width="11.28515625" style="1005" bestFit="1" customWidth="1"/>
    <col min="527" max="527" width="7.28515625" style="1005" bestFit="1" customWidth="1"/>
    <col min="528" max="528" width="4.7109375" style="1005" customWidth="1"/>
    <col min="529" max="768" width="11.42578125" style="1005"/>
    <col min="769" max="769" width="9.140625" style="1005" customWidth="1"/>
    <col min="770" max="770" width="11.28515625" style="1005" customWidth="1"/>
    <col min="771" max="771" width="12.140625" style="1005" bestFit="1" customWidth="1"/>
    <col min="772" max="772" width="11.28515625" style="1005" customWidth="1"/>
    <col min="773" max="773" width="12.28515625" style="1005" bestFit="1" customWidth="1"/>
    <col min="774" max="774" width="11.28515625" style="1005" customWidth="1"/>
    <col min="775" max="775" width="7.28515625" style="1005" bestFit="1" customWidth="1"/>
    <col min="776" max="776" width="6.140625" style="1005" customWidth="1"/>
    <col min="777" max="777" width="10" style="1005" customWidth="1"/>
    <col min="778" max="778" width="11.28515625" style="1005" bestFit="1" customWidth="1"/>
    <col min="779" max="779" width="10.28515625" style="1005" bestFit="1" customWidth="1"/>
    <col min="780" max="780" width="7.85546875" style="1005" bestFit="1" customWidth="1"/>
    <col min="781" max="781" width="6.7109375" style="1005" bestFit="1" customWidth="1"/>
    <col min="782" max="782" width="11.28515625" style="1005" bestFit="1" customWidth="1"/>
    <col min="783" max="783" width="7.28515625" style="1005" bestFit="1" customWidth="1"/>
    <col min="784" max="784" width="4.7109375" style="1005" customWidth="1"/>
    <col min="785" max="1024" width="11.42578125" style="1005"/>
    <col min="1025" max="1025" width="9.140625" style="1005" customWidth="1"/>
    <col min="1026" max="1026" width="11.28515625" style="1005" customWidth="1"/>
    <col min="1027" max="1027" width="12.140625" style="1005" bestFit="1" customWidth="1"/>
    <col min="1028" max="1028" width="11.28515625" style="1005" customWidth="1"/>
    <col min="1029" max="1029" width="12.28515625" style="1005" bestFit="1" customWidth="1"/>
    <col min="1030" max="1030" width="11.28515625" style="1005" customWidth="1"/>
    <col min="1031" max="1031" width="7.28515625" style="1005" bestFit="1" customWidth="1"/>
    <col min="1032" max="1032" width="6.140625" style="1005" customWidth="1"/>
    <col min="1033" max="1033" width="10" style="1005" customWidth="1"/>
    <col min="1034" max="1034" width="11.28515625" style="1005" bestFit="1" customWidth="1"/>
    <col min="1035" max="1035" width="10.28515625" style="1005" bestFit="1" customWidth="1"/>
    <col min="1036" max="1036" width="7.85546875" style="1005" bestFit="1" customWidth="1"/>
    <col min="1037" max="1037" width="6.7109375" style="1005" bestFit="1" customWidth="1"/>
    <col min="1038" max="1038" width="11.28515625" style="1005" bestFit="1" customWidth="1"/>
    <col min="1039" max="1039" width="7.28515625" style="1005" bestFit="1" customWidth="1"/>
    <col min="1040" max="1040" width="4.7109375" style="1005" customWidth="1"/>
    <col min="1041" max="1280" width="11.42578125" style="1005"/>
    <col min="1281" max="1281" width="9.140625" style="1005" customWidth="1"/>
    <col min="1282" max="1282" width="11.28515625" style="1005" customWidth="1"/>
    <col min="1283" max="1283" width="12.140625" style="1005" bestFit="1" customWidth="1"/>
    <col min="1284" max="1284" width="11.28515625" style="1005" customWidth="1"/>
    <col min="1285" max="1285" width="12.28515625" style="1005" bestFit="1" customWidth="1"/>
    <col min="1286" max="1286" width="11.28515625" style="1005" customWidth="1"/>
    <col min="1287" max="1287" width="7.28515625" style="1005" bestFit="1" customWidth="1"/>
    <col min="1288" max="1288" width="6.140625" style="1005" customWidth="1"/>
    <col min="1289" max="1289" width="10" style="1005" customWidth="1"/>
    <col min="1290" max="1290" width="11.28515625" style="1005" bestFit="1" customWidth="1"/>
    <col min="1291" max="1291" width="10.28515625" style="1005" bestFit="1" customWidth="1"/>
    <col min="1292" max="1292" width="7.85546875" style="1005" bestFit="1" customWidth="1"/>
    <col min="1293" max="1293" width="6.7109375" style="1005" bestFit="1" customWidth="1"/>
    <col min="1294" max="1294" width="11.28515625" style="1005" bestFit="1" customWidth="1"/>
    <col min="1295" max="1295" width="7.28515625" style="1005" bestFit="1" customWidth="1"/>
    <col min="1296" max="1296" width="4.7109375" style="1005" customWidth="1"/>
    <col min="1297" max="1536" width="11.42578125" style="1005"/>
    <col min="1537" max="1537" width="9.140625" style="1005" customWidth="1"/>
    <col min="1538" max="1538" width="11.28515625" style="1005" customWidth="1"/>
    <col min="1539" max="1539" width="12.140625" style="1005" bestFit="1" customWidth="1"/>
    <col min="1540" max="1540" width="11.28515625" style="1005" customWidth="1"/>
    <col min="1541" max="1541" width="12.28515625" style="1005" bestFit="1" customWidth="1"/>
    <col min="1542" max="1542" width="11.28515625" style="1005" customWidth="1"/>
    <col min="1543" max="1543" width="7.28515625" style="1005" bestFit="1" customWidth="1"/>
    <col min="1544" max="1544" width="6.140625" style="1005" customWidth="1"/>
    <col min="1545" max="1545" width="10" style="1005" customWidth="1"/>
    <col min="1546" max="1546" width="11.28515625" style="1005" bestFit="1" customWidth="1"/>
    <col min="1547" max="1547" width="10.28515625" style="1005" bestFit="1" customWidth="1"/>
    <col min="1548" max="1548" width="7.85546875" style="1005" bestFit="1" customWidth="1"/>
    <col min="1549" max="1549" width="6.7109375" style="1005" bestFit="1" customWidth="1"/>
    <col min="1550" max="1550" width="11.28515625" style="1005" bestFit="1" customWidth="1"/>
    <col min="1551" max="1551" width="7.28515625" style="1005" bestFit="1" customWidth="1"/>
    <col min="1552" max="1552" width="4.7109375" style="1005" customWidth="1"/>
    <col min="1553" max="1792" width="11.42578125" style="1005"/>
    <col min="1793" max="1793" width="9.140625" style="1005" customWidth="1"/>
    <col min="1794" max="1794" width="11.28515625" style="1005" customWidth="1"/>
    <col min="1795" max="1795" width="12.140625" style="1005" bestFit="1" customWidth="1"/>
    <col min="1796" max="1796" width="11.28515625" style="1005" customWidth="1"/>
    <col min="1797" max="1797" width="12.28515625" style="1005" bestFit="1" customWidth="1"/>
    <col min="1798" max="1798" width="11.28515625" style="1005" customWidth="1"/>
    <col min="1799" max="1799" width="7.28515625" style="1005" bestFit="1" customWidth="1"/>
    <col min="1800" max="1800" width="6.140625" style="1005" customWidth="1"/>
    <col min="1801" max="1801" width="10" style="1005" customWidth="1"/>
    <col min="1802" max="1802" width="11.28515625" style="1005" bestFit="1" customWidth="1"/>
    <col min="1803" max="1803" width="10.28515625" style="1005" bestFit="1" customWidth="1"/>
    <col min="1804" max="1804" width="7.85546875" style="1005" bestFit="1" customWidth="1"/>
    <col min="1805" max="1805" width="6.7109375" style="1005" bestFit="1" customWidth="1"/>
    <col min="1806" max="1806" width="11.28515625" style="1005" bestFit="1" customWidth="1"/>
    <col min="1807" max="1807" width="7.28515625" style="1005" bestFit="1" customWidth="1"/>
    <col min="1808" max="1808" width="4.7109375" style="1005" customWidth="1"/>
    <col min="1809" max="2048" width="11.42578125" style="1005"/>
    <col min="2049" max="2049" width="9.140625" style="1005" customWidth="1"/>
    <col min="2050" max="2050" width="11.28515625" style="1005" customWidth="1"/>
    <col min="2051" max="2051" width="12.140625" style="1005" bestFit="1" customWidth="1"/>
    <col min="2052" max="2052" width="11.28515625" style="1005" customWidth="1"/>
    <col min="2053" max="2053" width="12.28515625" style="1005" bestFit="1" customWidth="1"/>
    <col min="2054" max="2054" width="11.28515625" style="1005" customWidth="1"/>
    <col min="2055" max="2055" width="7.28515625" style="1005" bestFit="1" customWidth="1"/>
    <col min="2056" max="2056" width="6.140625" style="1005" customWidth="1"/>
    <col min="2057" max="2057" width="10" style="1005" customWidth="1"/>
    <col min="2058" max="2058" width="11.28515625" style="1005" bestFit="1" customWidth="1"/>
    <col min="2059" max="2059" width="10.28515625" style="1005" bestFit="1" customWidth="1"/>
    <col min="2060" max="2060" width="7.85546875" style="1005" bestFit="1" customWidth="1"/>
    <col min="2061" max="2061" width="6.7109375" style="1005" bestFit="1" customWidth="1"/>
    <col min="2062" max="2062" width="11.28515625" style="1005" bestFit="1" customWidth="1"/>
    <col min="2063" max="2063" width="7.28515625" style="1005" bestFit="1" customWidth="1"/>
    <col min="2064" max="2064" width="4.7109375" style="1005" customWidth="1"/>
    <col min="2065" max="2304" width="11.42578125" style="1005"/>
    <col min="2305" max="2305" width="9.140625" style="1005" customWidth="1"/>
    <col min="2306" max="2306" width="11.28515625" style="1005" customWidth="1"/>
    <col min="2307" max="2307" width="12.140625" style="1005" bestFit="1" customWidth="1"/>
    <col min="2308" max="2308" width="11.28515625" style="1005" customWidth="1"/>
    <col min="2309" max="2309" width="12.28515625" style="1005" bestFit="1" customWidth="1"/>
    <col min="2310" max="2310" width="11.28515625" style="1005" customWidth="1"/>
    <col min="2311" max="2311" width="7.28515625" style="1005" bestFit="1" customWidth="1"/>
    <col min="2312" max="2312" width="6.140625" style="1005" customWidth="1"/>
    <col min="2313" max="2313" width="10" style="1005" customWidth="1"/>
    <col min="2314" max="2314" width="11.28515625" style="1005" bestFit="1" customWidth="1"/>
    <col min="2315" max="2315" width="10.28515625" style="1005" bestFit="1" customWidth="1"/>
    <col min="2316" max="2316" width="7.85546875" style="1005" bestFit="1" customWidth="1"/>
    <col min="2317" max="2317" width="6.7109375" style="1005" bestFit="1" customWidth="1"/>
    <col min="2318" max="2318" width="11.28515625" style="1005" bestFit="1" customWidth="1"/>
    <col min="2319" max="2319" width="7.28515625" style="1005" bestFit="1" customWidth="1"/>
    <col min="2320" max="2320" width="4.7109375" style="1005" customWidth="1"/>
    <col min="2321" max="2560" width="11.42578125" style="1005"/>
    <col min="2561" max="2561" width="9.140625" style="1005" customWidth="1"/>
    <col min="2562" max="2562" width="11.28515625" style="1005" customWidth="1"/>
    <col min="2563" max="2563" width="12.140625" style="1005" bestFit="1" customWidth="1"/>
    <col min="2564" max="2564" width="11.28515625" style="1005" customWidth="1"/>
    <col min="2565" max="2565" width="12.28515625" style="1005" bestFit="1" customWidth="1"/>
    <col min="2566" max="2566" width="11.28515625" style="1005" customWidth="1"/>
    <col min="2567" max="2567" width="7.28515625" style="1005" bestFit="1" customWidth="1"/>
    <col min="2568" max="2568" width="6.140625" style="1005" customWidth="1"/>
    <col min="2569" max="2569" width="10" style="1005" customWidth="1"/>
    <col min="2570" max="2570" width="11.28515625" style="1005" bestFit="1" customWidth="1"/>
    <col min="2571" max="2571" width="10.28515625" style="1005" bestFit="1" customWidth="1"/>
    <col min="2572" max="2572" width="7.85546875" style="1005" bestFit="1" customWidth="1"/>
    <col min="2573" max="2573" width="6.7109375" style="1005" bestFit="1" customWidth="1"/>
    <col min="2574" max="2574" width="11.28515625" style="1005" bestFit="1" customWidth="1"/>
    <col min="2575" max="2575" width="7.28515625" style="1005" bestFit="1" customWidth="1"/>
    <col min="2576" max="2576" width="4.7109375" style="1005" customWidth="1"/>
    <col min="2577" max="2816" width="11.42578125" style="1005"/>
    <col min="2817" max="2817" width="9.140625" style="1005" customWidth="1"/>
    <col min="2818" max="2818" width="11.28515625" style="1005" customWidth="1"/>
    <col min="2819" max="2819" width="12.140625" style="1005" bestFit="1" customWidth="1"/>
    <col min="2820" max="2820" width="11.28515625" style="1005" customWidth="1"/>
    <col min="2821" max="2821" width="12.28515625" style="1005" bestFit="1" customWidth="1"/>
    <col min="2822" max="2822" width="11.28515625" style="1005" customWidth="1"/>
    <col min="2823" max="2823" width="7.28515625" style="1005" bestFit="1" customWidth="1"/>
    <col min="2824" max="2824" width="6.140625" style="1005" customWidth="1"/>
    <col min="2825" max="2825" width="10" style="1005" customWidth="1"/>
    <col min="2826" max="2826" width="11.28515625" style="1005" bestFit="1" customWidth="1"/>
    <col min="2827" max="2827" width="10.28515625" style="1005" bestFit="1" customWidth="1"/>
    <col min="2828" max="2828" width="7.85546875" style="1005" bestFit="1" customWidth="1"/>
    <col min="2829" max="2829" width="6.7109375" style="1005" bestFit="1" customWidth="1"/>
    <col min="2830" max="2830" width="11.28515625" style="1005" bestFit="1" customWidth="1"/>
    <col min="2831" max="2831" width="7.28515625" style="1005" bestFit="1" customWidth="1"/>
    <col min="2832" max="2832" width="4.7109375" style="1005" customWidth="1"/>
    <col min="2833" max="3072" width="11.42578125" style="1005"/>
    <col min="3073" max="3073" width="9.140625" style="1005" customWidth="1"/>
    <col min="3074" max="3074" width="11.28515625" style="1005" customWidth="1"/>
    <col min="3075" max="3075" width="12.140625" style="1005" bestFit="1" customWidth="1"/>
    <col min="3076" max="3076" width="11.28515625" style="1005" customWidth="1"/>
    <col min="3077" max="3077" width="12.28515625" style="1005" bestFit="1" customWidth="1"/>
    <col min="3078" max="3078" width="11.28515625" style="1005" customWidth="1"/>
    <col min="3079" max="3079" width="7.28515625" style="1005" bestFit="1" customWidth="1"/>
    <col min="3080" max="3080" width="6.140625" style="1005" customWidth="1"/>
    <col min="3081" max="3081" width="10" style="1005" customWidth="1"/>
    <col min="3082" max="3082" width="11.28515625" style="1005" bestFit="1" customWidth="1"/>
    <col min="3083" max="3083" width="10.28515625" style="1005" bestFit="1" customWidth="1"/>
    <col min="3084" max="3084" width="7.85546875" style="1005" bestFit="1" customWidth="1"/>
    <col min="3085" max="3085" width="6.7109375" style="1005" bestFit="1" customWidth="1"/>
    <col min="3086" max="3086" width="11.28515625" style="1005" bestFit="1" customWidth="1"/>
    <col min="3087" max="3087" width="7.28515625" style="1005" bestFit="1" customWidth="1"/>
    <col min="3088" max="3088" width="4.7109375" style="1005" customWidth="1"/>
    <col min="3089" max="3328" width="11.42578125" style="1005"/>
    <col min="3329" max="3329" width="9.140625" style="1005" customWidth="1"/>
    <col min="3330" max="3330" width="11.28515625" style="1005" customWidth="1"/>
    <col min="3331" max="3331" width="12.140625" style="1005" bestFit="1" customWidth="1"/>
    <col min="3332" max="3332" width="11.28515625" style="1005" customWidth="1"/>
    <col min="3333" max="3333" width="12.28515625" style="1005" bestFit="1" customWidth="1"/>
    <col min="3334" max="3334" width="11.28515625" style="1005" customWidth="1"/>
    <col min="3335" max="3335" width="7.28515625" style="1005" bestFit="1" customWidth="1"/>
    <col min="3336" max="3336" width="6.140625" style="1005" customWidth="1"/>
    <col min="3337" max="3337" width="10" style="1005" customWidth="1"/>
    <col min="3338" max="3338" width="11.28515625" style="1005" bestFit="1" customWidth="1"/>
    <col min="3339" max="3339" width="10.28515625" style="1005" bestFit="1" customWidth="1"/>
    <col min="3340" max="3340" width="7.85546875" style="1005" bestFit="1" customWidth="1"/>
    <col min="3341" max="3341" width="6.7109375" style="1005" bestFit="1" customWidth="1"/>
    <col min="3342" max="3342" width="11.28515625" style="1005" bestFit="1" customWidth="1"/>
    <col min="3343" max="3343" width="7.28515625" style="1005" bestFit="1" customWidth="1"/>
    <col min="3344" max="3344" width="4.7109375" style="1005" customWidth="1"/>
    <col min="3345" max="3584" width="11.42578125" style="1005"/>
    <col min="3585" max="3585" width="9.140625" style="1005" customWidth="1"/>
    <col min="3586" max="3586" width="11.28515625" style="1005" customWidth="1"/>
    <col min="3587" max="3587" width="12.140625" style="1005" bestFit="1" customWidth="1"/>
    <col min="3588" max="3588" width="11.28515625" style="1005" customWidth="1"/>
    <col min="3589" max="3589" width="12.28515625" style="1005" bestFit="1" customWidth="1"/>
    <col min="3590" max="3590" width="11.28515625" style="1005" customWidth="1"/>
    <col min="3591" max="3591" width="7.28515625" style="1005" bestFit="1" customWidth="1"/>
    <col min="3592" max="3592" width="6.140625" style="1005" customWidth="1"/>
    <col min="3593" max="3593" width="10" style="1005" customWidth="1"/>
    <col min="3594" max="3594" width="11.28515625" style="1005" bestFit="1" customWidth="1"/>
    <col min="3595" max="3595" width="10.28515625" style="1005" bestFit="1" customWidth="1"/>
    <col min="3596" max="3596" width="7.85546875" style="1005" bestFit="1" customWidth="1"/>
    <col min="3597" max="3597" width="6.7109375" style="1005" bestFit="1" customWidth="1"/>
    <col min="3598" max="3598" width="11.28515625" style="1005" bestFit="1" customWidth="1"/>
    <col min="3599" max="3599" width="7.28515625" style="1005" bestFit="1" customWidth="1"/>
    <col min="3600" max="3600" width="4.7109375" style="1005" customWidth="1"/>
    <col min="3601" max="3840" width="11.42578125" style="1005"/>
    <col min="3841" max="3841" width="9.140625" style="1005" customWidth="1"/>
    <col min="3842" max="3842" width="11.28515625" style="1005" customWidth="1"/>
    <col min="3843" max="3843" width="12.140625" style="1005" bestFit="1" customWidth="1"/>
    <col min="3844" max="3844" width="11.28515625" style="1005" customWidth="1"/>
    <col min="3845" max="3845" width="12.28515625" style="1005" bestFit="1" customWidth="1"/>
    <col min="3846" max="3846" width="11.28515625" style="1005" customWidth="1"/>
    <col min="3847" max="3847" width="7.28515625" style="1005" bestFit="1" customWidth="1"/>
    <col min="3848" max="3848" width="6.140625" style="1005" customWidth="1"/>
    <col min="3849" max="3849" width="10" style="1005" customWidth="1"/>
    <col min="3850" max="3850" width="11.28515625" style="1005" bestFit="1" customWidth="1"/>
    <col min="3851" max="3851" width="10.28515625" style="1005" bestFit="1" customWidth="1"/>
    <col min="3852" max="3852" width="7.85546875" style="1005" bestFit="1" customWidth="1"/>
    <col min="3853" max="3853" width="6.7109375" style="1005" bestFit="1" customWidth="1"/>
    <col min="3854" max="3854" width="11.28515625" style="1005" bestFit="1" customWidth="1"/>
    <col min="3855" max="3855" width="7.28515625" style="1005" bestFit="1" customWidth="1"/>
    <col min="3856" max="3856" width="4.7109375" style="1005" customWidth="1"/>
    <col min="3857" max="4096" width="11.42578125" style="1005"/>
    <col min="4097" max="4097" width="9.140625" style="1005" customWidth="1"/>
    <col min="4098" max="4098" width="11.28515625" style="1005" customWidth="1"/>
    <col min="4099" max="4099" width="12.140625" style="1005" bestFit="1" customWidth="1"/>
    <col min="4100" max="4100" width="11.28515625" style="1005" customWidth="1"/>
    <col min="4101" max="4101" width="12.28515625" style="1005" bestFit="1" customWidth="1"/>
    <col min="4102" max="4102" width="11.28515625" style="1005" customWidth="1"/>
    <col min="4103" max="4103" width="7.28515625" style="1005" bestFit="1" customWidth="1"/>
    <col min="4104" max="4104" width="6.140625" style="1005" customWidth="1"/>
    <col min="4105" max="4105" width="10" style="1005" customWidth="1"/>
    <col min="4106" max="4106" width="11.28515625" style="1005" bestFit="1" customWidth="1"/>
    <col min="4107" max="4107" width="10.28515625" style="1005" bestFit="1" customWidth="1"/>
    <col min="4108" max="4108" width="7.85546875" style="1005" bestFit="1" customWidth="1"/>
    <col min="4109" max="4109" width="6.7109375" style="1005" bestFit="1" customWidth="1"/>
    <col min="4110" max="4110" width="11.28515625" style="1005" bestFit="1" customWidth="1"/>
    <col min="4111" max="4111" width="7.28515625" style="1005" bestFit="1" customWidth="1"/>
    <col min="4112" max="4112" width="4.7109375" style="1005" customWidth="1"/>
    <col min="4113" max="4352" width="11.42578125" style="1005"/>
    <col min="4353" max="4353" width="9.140625" style="1005" customWidth="1"/>
    <col min="4354" max="4354" width="11.28515625" style="1005" customWidth="1"/>
    <col min="4355" max="4355" width="12.140625" style="1005" bestFit="1" customWidth="1"/>
    <col min="4356" max="4356" width="11.28515625" style="1005" customWidth="1"/>
    <col min="4357" max="4357" width="12.28515625" style="1005" bestFit="1" customWidth="1"/>
    <col min="4358" max="4358" width="11.28515625" style="1005" customWidth="1"/>
    <col min="4359" max="4359" width="7.28515625" style="1005" bestFit="1" customWidth="1"/>
    <col min="4360" max="4360" width="6.140625" style="1005" customWidth="1"/>
    <col min="4361" max="4361" width="10" style="1005" customWidth="1"/>
    <col min="4362" max="4362" width="11.28515625" style="1005" bestFit="1" customWidth="1"/>
    <col min="4363" max="4363" width="10.28515625" style="1005" bestFit="1" customWidth="1"/>
    <col min="4364" max="4364" width="7.85546875" style="1005" bestFit="1" customWidth="1"/>
    <col min="4365" max="4365" width="6.7109375" style="1005" bestFit="1" customWidth="1"/>
    <col min="4366" max="4366" width="11.28515625" style="1005" bestFit="1" customWidth="1"/>
    <col min="4367" max="4367" width="7.28515625" style="1005" bestFit="1" customWidth="1"/>
    <col min="4368" max="4368" width="4.7109375" style="1005" customWidth="1"/>
    <col min="4369" max="4608" width="11.42578125" style="1005"/>
    <col min="4609" max="4609" width="9.140625" style="1005" customWidth="1"/>
    <col min="4610" max="4610" width="11.28515625" style="1005" customWidth="1"/>
    <col min="4611" max="4611" width="12.140625" style="1005" bestFit="1" customWidth="1"/>
    <col min="4612" max="4612" width="11.28515625" style="1005" customWidth="1"/>
    <col min="4613" max="4613" width="12.28515625" style="1005" bestFit="1" customWidth="1"/>
    <col min="4614" max="4614" width="11.28515625" style="1005" customWidth="1"/>
    <col min="4615" max="4615" width="7.28515625" style="1005" bestFit="1" customWidth="1"/>
    <col min="4616" max="4616" width="6.140625" style="1005" customWidth="1"/>
    <col min="4617" max="4617" width="10" style="1005" customWidth="1"/>
    <col min="4618" max="4618" width="11.28515625" style="1005" bestFit="1" customWidth="1"/>
    <col min="4619" max="4619" width="10.28515625" style="1005" bestFit="1" customWidth="1"/>
    <col min="4620" max="4620" width="7.85546875" style="1005" bestFit="1" customWidth="1"/>
    <col min="4621" max="4621" width="6.7109375" style="1005" bestFit="1" customWidth="1"/>
    <col min="4622" max="4622" width="11.28515625" style="1005" bestFit="1" customWidth="1"/>
    <col min="4623" max="4623" width="7.28515625" style="1005" bestFit="1" customWidth="1"/>
    <col min="4624" max="4624" width="4.7109375" style="1005" customWidth="1"/>
    <col min="4625" max="4864" width="11.42578125" style="1005"/>
    <col min="4865" max="4865" width="9.140625" style="1005" customWidth="1"/>
    <col min="4866" max="4866" width="11.28515625" style="1005" customWidth="1"/>
    <col min="4867" max="4867" width="12.140625" style="1005" bestFit="1" customWidth="1"/>
    <col min="4868" max="4868" width="11.28515625" style="1005" customWidth="1"/>
    <col min="4869" max="4869" width="12.28515625" style="1005" bestFit="1" customWidth="1"/>
    <col min="4870" max="4870" width="11.28515625" style="1005" customWidth="1"/>
    <col min="4871" max="4871" width="7.28515625" style="1005" bestFit="1" customWidth="1"/>
    <col min="4872" max="4872" width="6.140625" style="1005" customWidth="1"/>
    <col min="4873" max="4873" width="10" style="1005" customWidth="1"/>
    <col min="4874" max="4874" width="11.28515625" style="1005" bestFit="1" customWidth="1"/>
    <col min="4875" max="4875" width="10.28515625" style="1005" bestFit="1" customWidth="1"/>
    <col min="4876" max="4876" width="7.85546875" style="1005" bestFit="1" customWidth="1"/>
    <col min="4877" max="4877" width="6.7109375" style="1005" bestFit="1" customWidth="1"/>
    <col min="4878" max="4878" width="11.28515625" style="1005" bestFit="1" customWidth="1"/>
    <col min="4879" max="4879" width="7.28515625" style="1005" bestFit="1" customWidth="1"/>
    <col min="4880" max="4880" width="4.7109375" style="1005" customWidth="1"/>
    <col min="4881" max="5120" width="11.42578125" style="1005"/>
    <col min="5121" max="5121" width="9.140625" style="1005" customWidth="1"/>
    <col min="5122" max="5122" width="11.28515625" style="1005" customWidth="1"/>
    <col min="5123" max="5123" width="12.140625" style="1005" bestFit="1" customWidth="1"/>
    <col min="5124" max="5124" width="11.28515625" style="1005" customWidth="1"/>
    <col min="5125" max="5125" width="12.28515625" style="1005" bestFit="1" customWidth="1"/>
    <col min="5126" max="5126" width="11.28515625" style="1005" customWidth="1"/>
    <col min="5127" max="5127" width="7.28515625" style="1005" bestFit="1" customWidth="1"/>
    <col min="5128" max="5128" width="6.140625" style="1005" customWidth="1"/>
    <col min="5129" max="5129" width="10" style="1005" customWidth="1"/>
    <col min="5130" max="5130" width="11.28515625" style="1005" bestFit="1" customWidth="1"/>
    <col min="5131" max="5131" width="10.28515625" style="1005" bestFit="1" customWidth="1"/>
    <col min="5132" max="5132" width="7.85546875" style="1005" bestFit="1" customWidth="1"/>
    <col min="5133" max="5133" width="6.7109375" style="1005" bestFit="1" customWidth="1"/>
    <col min="5134" max="5134" width="11.28515625" style="1005" bestFit="1" customWidth="1"/>
    <col min="5135" max="5135" width="7.28515625" style="1005" bestFit="1" customWidth="1"/>
    <col min="5136" max="5136" width="4.7109375" style="1005" customWidth="1"/>
    <col min="5137" max="5376" width="11.42578125" style="1005"/>
    <col min="5377" max="5377" width="9.140625" style="1005" customWidth="1"/>
    <col min="5378" max="5378" width="11.28515625" style="1005" customWidth="1"/>
    <col min="5379" max="5379" width="12.140625" style="1005" bestFit="1" customWidth="1"/>
    <col min="5380" max="5380" width="11.28515625" style="1005" customWidth="1"/>
    <col min="5381" max="5381" width="12.28515625" style="1005" bestFit="1" customWidth="1"/>
    <col min="5382" max="5382" width="11.28515625" style="1005" customWidth="1"/>
    <col min="5383" max="5383" width="7.28515625" style="1005" bestFit="1" customWidth="1"/>
    <col min="5384" max="5384" width="6.140625" style="1005" customWidth="1"/>
    <col min="5385" max="5385" width="10" style="1005" customWidth="1"/>
    <col min="5386" max="5386" width="11.28515625" style="1005" bestFit="1" customWidth="1"/>
    <col min="5387" max="5387" width="10.28515625" style="1005" bestFit="1" customWidth="1"/>
    <col min="5388" max="5388" width="7.85546875" style="1005" bestFit="1" customWidth="1"/>
    <col min="5389" max="5389" width="6.7109375" style="1005" bestFit="1" customWidth="1"/>
    <col min="5390" max="5390" width="11.28515625" style="1005" bestFit="1" customWidth="1"/>
    <col min="5391" max="5391" width="7.28515625" style="1005" bestFit="1" customWidth="1"/>
    <col min="5392" max="5392" width="4.7109375" style="1005" customWidth="1"/>
    <col min="5393" max="5632" width="11.42578125" style="1005"/>
    <col min="5633" max="5633" width="9.140625" style="1005" customWidth="1"/>
    <col min="5634" max="5634" width="11.28515625" style="1005" customWidth="1"/>
    <col min="5635" max="5635" width="12.140625" style="1005" bestFit="1" customWidth="1"/>
    <col min="5636" max="5636" width="11.28515625" style="1005" customWidth="1"/>
    <col min="5637" max="5637" width="12.28515625" style="1005" bestFit="1" customWidth="1"/>
    <col min="5638" max="5638" width="11.28515625" style="1005" customWidth="1"/>
    <col min="5639" max="5639" width="7.28515625" style="1005" bestFit="1" customWidth="1"/>
    <col min="5640" max="5640" width="6.140625" style="1005" customWidth="1"/>
    <col min="5641" max="5641" width="10" style="1005" customWidth="1"/>
    <col min="5642" max="5642" width="11.28515625" style="1005" bestFit="1" customWidth="1"/>
    <col min="5643" max="5643" width="10.28515625" style="1005" bestFit="1" customWidth="1"/>
    <col min="5644" max="5644" width="7.85546875" style="1005" bestFit="1" customWidth="1"/>
    <col min="5645" max="5645" width="6.7109375" style="1005" bestFit="1" customWidth="1"/>
    <col min="5646" max="5646" width="11.28515625" style="1005" bestFit="1" customWidth="1"/>
    <col min="5647" max="5647" width="7.28515625" style="1005" bestFit="1" customWidth="1"/>
    <col min="5648" max="5648" width="4.7109375" style="1005" customWidth="1"/>
    <col min="5649" max="5888" width="11.42578125" style="1005"/>
    <col min="5889" max="5889" width="9.140625" style="1005" customWidth="1"/>
    <col min="5890" max="5890" width="11.28515625" style="1005" customWidth="1"/>
    <col min="5891" max="5891" width="12.140625" style="1005" bestFit="1" customWidth="1"/>
    <col min="5892" max="5892" width="11.28515625" style="1005" customWidth="1"/>
    <col min="5893" max="5893" width="12.28515625" style="1005" bestFit="1" customWidth="1"/>
    <col min="5894" max="5894" width="11.28515625" style="1005" customWidth="1"/>
    <col min="5895" max="5895" width="7.28515625" style="1005" bestFit="1" customWidth="1"/>
    <col min="5896" max="5896" width="6.140625" style="1005" customWidth="1"/>
    <col min="5897" max="5897" width="10" style="1005" customWidth="1"/>
    <col min="5898" max="5898" width="11.28515625" style="1005" bestFit="1" customWidth="1"/>
    <col min="5899" max="5899" width="10.28515625" style="1005" bestFit="1" customWidth="1"/>
    <col min="5900" max="5900" width="7.85546875" style="1005" bestFit="1" customWidth="1"/>
    <col min="5901" max="5901" width="6.7109375" style="1005" bestFit="1" customWidth="1"/>
    <col min="5902" max="5902" width="11.28515625" style="1005" bestFit="1" customWidth="1"/>
    <col min="5903" max="5903" width="7.28515625" style="1005" bestFit="1" customWidth="1"/>
    <col min="5904" max="5904" width="4.7109375" style="1005" customWidth="1"/>
    <col min="5905" max="6144" width="11.42578125" style="1005"/>
    <col min="6145" max="6145" width="9.140625" style="1005" customWidth="1"/>
    <col min="6146" max="6146" width="11.28515625" style="1005" customWidth="1"/>
    <col min="6147" max="6147" width="12.140625" style="1005" bestFit="1" customWidth="1"/>
    <col min="6148" max="6148" width="11.28515625" style="1005" customWidth="1"/>
    <col min="6149" max="6149" width="12.28515625" style="1005" bestFit="1" customWidth="1"/>
    <col min="6150" max="6150" width="11.28515625" style="1005" customWidth="1"/>
    <col min="6151" max="6151" width="7.28515625" style="1005" bestFit="1" customWidth="1"/>
    <col min="6152" max="6152" width="6.140625" style="1005" customWidth="1"/>
    <col min="6153" max="6153" width="10" style="1005" customWidth="1"/>
    <col min="6154" max="6154" width="11.28515625" style="1005" bestFit="1" customWidth="1"/>
    <col min="6155" max="6155" width="10.28515625" style="1005" bestFit="1" customWidth="1"/>
    <col min="6156" max="6156" width="7.85546875" style="1005" bestFit="1" customWidth="1"/>
    <col min="6157" max="6157" width="6.7109375" style="1005" bestFit="1" customWidth="1"/>
    <col min="6158" max="6158" width="11.28515625" style="1005" bestFit="1" customWidth="1"/>
    <col min="6159" max="6159" width="7.28515625" style="1005" bestFit="1" customWidth="1"/>
    <col min="6160" max="6160" width="4.7109375" style="1005" customWidth="1"/>
    <col min="6161" max="6400" width="11.42578125" style="1005"/>
    <col min="6401" max="6401" width="9.140625" style="1005" customWidth="1"/>
    <col min="6402" max="6402" width="11.28515625" style="1005" customWidth="1"/>
    <col min="6403" max="6403" width="12.140625" style="1005" bestFit="1" customWidth="1"/>
    <col min="6404" max="6404" width="11.28515625" style="1005" customWidth="1"/>
    <col min="6405" max="6405" width="12.28515625" style="1005" bestFit="1" customWidth="1"/>
    <col min="6406" max="6406" width="11.28515625" style="1005" customWidth="1"/>
    <col min="6407" max="6407" width="7.28515625" style="1005" bestFit="1" customWidth="1"/>
    <col min="6408" max="6408" width="6.140625" style="1005" customWidth="1"/>
    <col min="6409" max="6409" width="10" style="1005" customWidth="1"/>
    <col min="6410" max="6410" width="11.28515625" style="1005" bestFit="1" customWidth="1"/>
    <col min="6411" max="6411" width="10.28515625" style="1005" bestFit="1" customWidth="1"/>
    <col min="6412" max="6412" width="7.85546875" style="1005" bestFit="1" customWidth="1"/>
    <col min="6413" max="6413" width="6.7109375" style="1005" bestFit="1" customWidth="1"/>
    <col min="6414" max="6414" width="11.28515625" style="1005" bestFit="1" customWidth="1"/>
    <col min="6415" max="6415" width="7.28515625" style="1005" bestFit="1" customWidth="1"/>
    <col min="6416" max="6416" width="4.7109375" style="1005" customWidth="1"/>
    <col min="6417" max="6656" width="11.42578125" style="1005"/>
    <col min="6657" max="6657" width="9.140625" style="1005" customWidth="1"/>
    <col min="6658" max="6658" width="11.28515625" style="1005" customWidth="1"/>
    <col min="6659" max="6659" width="12.140625" style="1005" bestFit="1" customWidth="1"/>
    <col min="6660" max="6660" width="11.28515625" style="1005" customWidth="1"/>
    <col min="6661" max="6661" width="12.28515625" style="1005" bestFit="1" customWidth="1"/>
    <col min="6662" max="6662" width="11.28515625" style="1005" customWidth="1"/>
    <col min="6663" max="6663" width="7.28515625" style="1005" bestFit="1" customWidth="1"/>
    <col min="6664" max="6664" width="6.140625" style="1005" customWidth="1"/>
    <col min="6665" max="6665" width="10" style="1005" customWidth="1"/>
    <col min="6666" max="6666" width="11.28515625" style="1005" bestFit="1" customWidth="1"/>
    <col min="6667" max="6667" width="10.28515625" style="1005" bestFit="1" customWidth="1"/>
    <col min="6668" max="6668" width="7.85546875" style="1005" bestFit="1" customWidth="1"/>
    <col min="6669" max="6669" width="6.7109375" style="1005" bestFit="1" customWidth="1"/>
    <col min="6670" max="6670" width="11.28515625" style="1005" bestFit="1" customWidth="1"/>
    <col min="6671" max="6671" width="7.28515625" style="1005" bestFit="1" customWidth="1"/>
    <col min="6672" max="6672" width="4.7109375" style="1005" customWidth="1"/>
    <col min="6673" max="6912" width="11.42578125" style="1005"/>
    <col min="6913" max="6913" width="9.140625" style="1005" customWidth="1"/>
    <col min="6914" max="6914" width="11.28515625" style="1005" customWidth="1"/>
    <col min="6915" max="6915" width="12.140625" style="1005" bestFit="1" customWidth="1"/>
    <col min="6916" max="6916" width="11.28515625" style="1005" customWidth="1"/>
    <col min="6917" max="6917" width="12.28515625" style="1005" bestFit="1" customWidth="1"/>
    <col min="6918" max="6918" width="11.28515625" style="1005" customWidth="1"/>
    <col min="6919" max="6919" width="7.28515625" style="1005" bestFit="1" customWidth="1"/>
    <col min="6920" max="6920" width="6.140625" style="1005" customWidth="1"/>
    <col min="6921" max="6921" width="10" style="1005" customWidth="1"/>
    <col min="6922" max="6922" width="11.28515625" style="1005" bestFit="1" customWidth="1"/>
    <col min="6923" max="6923" width="10.28515625" style="1005" bestFit="1" customWidth="1"/>
    <col min="6924" max="6924" width="7.85546875" style="1005" bestFit="1" customWidth="1"/>
    <col min="6925" max="6925" width="6.7109375" style="1005" bestFit="1" customWidth="1"/>
    <col min="6926" max="6926" width="11.28515625" style="1005" bestFit="1" customWidth="1"/>
    <col min="6927" max="6927" width="7.28515625" style="1005" bestFit="1" customWidth="1"/>
    <col min="6928" max="6928" width="4.7109375" style="1005" customWidth="1"/>
    <col min="6929" max="7168" width="11.42578125" style="1005"/>
    <col min="7169" max="7169" width="9.140625" style="1005" customWidth="1"/>
    <col min="7170" max="7170" width="11.28515625" style="1005" customWidth="1"/>
    <col min="7171" max="7171" width="12.140625" style="1005" bestFit="1" customWidth="1"/>
    <col min="7172" max="7172" width="11.28515625" style="1005" customWidth="1"/>
    <col min="7173" max="7173" width="12.28515625" style="1005" bestFit="1" customWidth="1"/>
    <col min="7174" max="7174" width="11.28515625" style="1005" customWidth="1"/>
    <col min="7175" max="7175" width="7.28515625" style="1005" bestFit="1" customWidth="1"/>
    <col min="7176" max="7176" width="6.140625" style="1005" customWidth="1"/>
    <col min="7177" max="7177" width="10" style="1005" customWidth="1"/>
    <col min="7178" max="7178" width="11.28515625" style="1005" bestFit="1" customWidth="1"/>
    <col min="7179" max="7179" width="10.28515625" style="1005" bestFit="1" customWidth="1"/>
    <col min="7180" max="7180" width="7.85546875" style="1005" bestFit="1" customWidth="1"/>
    <col min="7181" max="7181" width="6.7109375" style="1005" bestFit="1" customWidth="1"/>
    <col min="7182" max="7182" width="11.28515625" style="1005" bestFit="1" customWidth="1"/>
    <col min="7183" max="7183" width="7.28515625" style="1005" bestFit="1" customWidth="1"/>
    <col min="7184" max="7184" width="4.7109375" style="1005" customWidth="1"/>
    <col min="7185" max="7424" width="11.42578125" style="1005"/>
    <col min="7425" max="7425" width="9.140625" style="1005" customWidth="1"/>
    <col min="7426" max="7426" width="11.28515625" style="1005" customWidth="1"/>
    <col min="7427" max="7427" width="12.140625" style="1005" bestFit="1" customWidth="1"/>
    <col min="7428" max="7428" width="11.28515625" style="1005" customWidth="1"/>
    <col min="7429" max="7429" width="12.28515625" style="1005" bestFit="1" customWidth="1"/>
    <col min="7430" max="7430" width="11.28515625" style="1005" customWidth="1"/>
    <col min="7431" max="7431" width="7.28515625" style="1005" bestFit="1" customWidth="1"/>
    <col min="7432" max="7432" width="6.140625" style="1005" customWidth="1"/>
    <col min="7433" max="7433" width="10" style="1005" customWidth="1"/>
    <col min="7434" max="7434" width="11.28515625" style="1005" bestFit="1" customWidth="1"/>
    <col min="7435" max="7435" width="10.28515625" style="1005" bestFit="1" customWidth="1"/>
    <col min="7436" max="7436" width="7.85546875" style="1005" bestFit="1" customWidth="1"/>
    <col min="7437" max="7437" width="6.7109375" style="1005" bestFit="1" customWidth="1"/>
    <col min="7438" max="7438" width="11.28515625" style="1005" bestFit="1" customWidth="1"/>
    <col min="7439" max="7439" width="7.28515625" style="1005" bestFit="1" customWidth="1"/>
    <col min="7440" max="7440" width="4.7109375" style="1005" customWidth="1"/>
    <col min="7441" max="7680" width="11.42578125" style="1005"/>
    <col min="7681" max="7681" width="9.140625" style="1005" customWidth="1"/>
    <col min="7682" max="7682" width="11.28515625" style="1005" customWidth="1"/>
    <col min="7683" max="7683" width="12.140625" style="1005" bestFit="1" customWidth="1"/>
    <col min="7684" max="7684" width="11.28515625" style="1005" customWidth="1"/>
    <col min="7685" max="7685" width="12.28515625" style="1005" bestFit="1" customWidth="1"/>
    <col min="7686" max="7686" width="11.28515625" style="1005" customWidth="1"/>
    <col min="7687" max="7687" width="7.28515625" style="1005" bestFit="1" customWidth="1"/>
    <col min="7688" max="7688" width="6.140625" style="1005" customWidth="1"/>
    <col min="7689" max="7689" width="10" style="1005" customWidth="1"/>
    <col min="7690" max="7690" width="11.28515625" style="1005" bestFit="1" customWidth="1"/>
    <col min="7691" max="7691" width="10.28515625" style="1005" bestFit="1" customWidth="1"/>
    <col min="7692" max="7692" width="7.85546875" style="1005" bestFit="1" customWidth="1"/>
    <col min="7693" max="7693" width="6.7109375" style="1005" bestFit="1" customWidth="1"/>
    <col min="7694" max="7694" width="11.28515625" style="1005" bestFit="1" customWidth="1"/>
    <col min="7695" max="7695" width="7.28515625" style="1005" bestFit="1" customWidth="1"/>
    <col min="7696" max="7696" width="4.7109375" style="1005" customWidth="1"/>
    <col min="7697" max="7936" width="11.42578125" style="1005"/>
    <col min="7937" max="7937" width="9.140625" style="1005" customWidth="1"/>
    <col min="7938" max="7938" width="11.28515625" style="1005" customWidth="1"/>
    <col min="7939" max="7939" width="12.140625" style="1005" bestFit="1" customWidth="1"/>
    <col min="7940" max="7940" width="11.28515625" style="1005" customWidth="1"/>
    <col min="7941" max="7941" width="12.28515625" style="1005" bestFit="1" customWidth="1"/>
    <col min="7942" max="7942" width="11.28515625" style="1005" customWidth="1"/>
    <col min="7943" max="7943" width="7.28515625" style="1005" bestFit="1" customWidth="1"/>
    <col min="7944" max="7944" width="6.140625" style="1005" customWidth="1"/>
    <col min="7945" max="7945" width="10" style="1005" customWidth="1"/>
    <col min="7946" max="7946" width="11.28515625" style="1005" bestFit="1" customWidth="1"/>
    <col min="7947" max="7947" width="10.28515625" style="1005" bestFit="1" customWidth="1"/>
    <col min="7948" max="7948" width="7.85546875" style="1005" bestFit="1" customWidth="1"/>
    <col min="7949" max="7949" width="6.7109375" style="1005" bestFit="1" customWidth="1"/>
    <col min="7950" max="7950" width="11.28515625" style="1005" bestFit="1" customWidth="1"/>
    <col min="7951" max="7951" width="7.28515625" style="1005" bestFit="1" customWidth="1"/>
    <col min="7952" max="7952" width="4.7109375" style="1005" customWidth="1"/>
    <col min="7953" max="8192" width="11.42578125" style="1005"/>
    <col min="8193" max="8193" width="9.140625" style="1005" customWidth="1"/>
    <col min="8194" max="8194" width="11.28515625" style="1005" customWidth="1"/>
    <col min="8195" max="8195" width="12.140625" style="1005" bestFit="1" customWidth="1"/>
    <col min="8196" max="8196" width="11.28515625" style="1005" customWidth="1"/>
    <col min="8197" max="8197" width="12.28515625" style="1005" bestFit="1" customWidth="1"/>
    <col min="8198" max="8198" width="11.28515625" style="1005" customWidth="1"/>
    <col min="8199" max="8199" width="7.28515625" style="1005" bestFit="1" customWidth="1"/>
    <col min="8200" max="8200" width="6.140625" style="1005" customWidth="1"/>
    <col min="8201" max="8201" width="10" style="1005" customWidth="1"/>
    <col min="8202" max="8202" width="11.28515625" style="1005" bestFit="1" customWidth="1"/>
    <col min="8203" max="8203" width="10.28515625" style="1005" bestFit="1" customWidth="1"/>
    <col min="8204" max="8204" width="7.85546875" style="1005" bestFit="1" customWidth="1"/>
    <col min="8205" max="8205" width="6.7109375" style="1005" bestFit="1" customWidth="1"/>
    <col min="8206" max="8206" width="11.28515625" style="1005" bestFit="1" customWidth="1"/>
    <col min="8207" max="8207" width="7.28515625" style="1005" bestFit="1" customWidth="1"/>
    <col min="8208" max="8208" width="4.7109375" style="1005" customWidth="1"/>
    <col min="8209" max="8448" width="11.42578125" style="1005"/>
    <col min="8449" max="8449" width="9.140625" style="1005" customWidth="1"/>
    <col min="8450" max="8450" width="11.28515625" style="1005" customWidth="1"/>
    <col min="8451" max="8451" width="12.140625" style="1005" bestFit="1" customWidth="1"/>
    <col min="8452" max="8452" width="11.28515625" style="1005" customWidth="1"/>
    <col min="8453" max="8453" width="12.28515625" style="1005" bestFit="1" customWidth="1"/>
    <col min="8454" max="8454" width="11.28515625" style="1005" customWidth="1"/>
    <col min="8455" max="8455" width="7.28515625" style="1005" bestFit="1" customWidth="1"/>
    <col min="8456" max="8456" width="6.140625" style="1005" customWidth="1"/>
    <col min="8457" max="8457" width="10" style="1005" customWidth="1"/>
    <col min="8458" max="8458" width="11.28515625" style="1005" bestFit="1" customWidth="1"/>
    <col min="8459" max="8459" width="10.28515625" style="1005" bestFit="1" customWidth="1"/>
    <col min="8460" max="8460" width="7.85546875" style="1005" bestFit="1" customWidth="1"/>
    <col min="8461" max="8461" width="6.7109375" style="1005" bestFit="1" customWidth="1"/>
    <col min="8462" max="8462" width="11.28515625" style="1005" bestFit="1" customWidth="1"/>
    <col min="8463" max="8463" width="7.28515625" style="1005" bestFit="1" customWidth="1"/>
    <col min="8464" max="8464" width="4.7109375" style="1005" customWidth="1"/>
    <col min="8465" max="8704" width="11.42578125" style="1005"/>
    <col min="8705" max="8705" width="9.140625" style="1005" customWidth="1"/>
    <col min="8706" max="8706" width="11.28515625" style="1005" customWidth="1"/>
    <col min="8707" max="8707" width="12.140625" style="1005" bestFit="1" customWidth="1"/>
    <col min="8708" max="8708" width="11.28515625" style="1005" customWidth="1"/>
    <col min="8709" max="8709" width="12.28515625" style="1005" bestFit="1" customWidth="1"/>
    <col min="8710" max="8710" width="11.28515625" style="1005" customWidth="1"/>
    <col min="8711" max="8711" width="7.28515625" style="1005" bestFit="1" customWidth="1"/>
    <col min="8712" max="8712" width="6.140625" style="1005" customWidth="1"/>
    <col min="8713" max="8713" width="10" style="1005" customWidth="1"/>
    <col min="8714" max="8714" width="11.28515625" style="1005" bestFit="1" customWidth="1"/>
    <col min="8715" max="8715" width="10.28515625" style="1005" bestFit="1" customWidth="1"/>
    <col min="8716" max="8716" width="7.85546875" style="1005" bestFit="1" customWidth="1"/>
    <col min="8717" max="8717" width="6.7109375" style="1005" bestFit="1" customWidth="1"/>
    <col min="8718" max="8718" width="11.28515625" style="1005" bestFit="1" customWidth="1"/>
    <col min="8719" max="8719" width="7.28515625" style="1005" bestFit="1" customWidth="1"/>
    <col min="8720" max="8720" width="4.7109375" style="1005" customWidth="1"/>
    <col min="8721" max="8960" width="11.42578125" style="1005"/>
    <col min="8961" max="8961" width="9.140625" style="1005" customWidth="1"/>
    <col min="8962" max="8962" width="11.28515625" style="1005" customWidth="1"/>
    <col min="8963" max="8963" width="12.140625" style="1005" bestFit="1" customWidth="1"/>
    <col min="8964" max="8964" width="11.28515625" style="1005" customWidth="1"/>
    <col min="8965" max="8965" width="12.28515625" style="1005" bestFit="1" customWidth="1"/>
    <col min="8966" max="8966" width="11.28515625" style="1005" customWidth="1"/>
    <col min="8967" max="8967" width="7.28515625" style="1005" bestFit="1" customWidth="1"/>
    <col min="8968" max="8968" width="6.140625" style="1005" customWidth="1"/>
    <col min="8969" max="8969" width="10" style="1005" customWidth="1"/>
    <col min="8970" max="8970" width="11.28515625" style="1005" bestFit="1" customWidth="1"/>
    <col min="8971" max="8971" width="10.28515625" style="1005" bestFit="1" customWidth="1"/>
    <col min="8972" max="8972" width="7.85546875" style="1005" bestFit="1" customWidth="1"/>
    <col min="8973" max="8973" width="6.7109375" style="1005" bestFit="1" customWidth="1"/>
    <col min="8974" max="8974" width="11.28515625" style="1005" bestFit="1" customWidth="1"/>
    <col min="8975" max="8975" width="7.28515625" style="1005" bestFit="1" customWidth="1"/>
    <col min="8976" max="8976" width="4.7109375" style="1005" customWidth="1"/>
    <col min="8977" max="9216" width="11.42578125" style="1005"/>
    <col min="9217" max="9217" width="9.140625" style="1005" customWidth="1"/>
    <col min="9218" max="9218" width="11.28515625" style="1005" customWidth="1"/>
    <col min="9219" max="9219" width="12.140625" style="1005" bestFit="1" customWidth="1"/>
    <col min="9220" max="9220" width="11.28515625" style="1005" customWidth="1"/>
    <col min="9221" max="9221" width="12.28515625" style="1005" bestFit="1" customWidth="1"/>
    <col min="9222" max="9222" width="11.28515625" style="1005" customWidth="1"/>
    <col min="9223" max="9223" width="7.28515625" style="1005" bestFit="1" customWidth="1"/>
    <col min="9224" max="9224" width="6.140625" style="1005" customWidth="1"/>
    <col min="9225" max="9225" width="10" style="1005" customWidth="1"/>
    <col min="9226" max="9226" width="11.28515625" style="1005" bestFit="1" customWidth="1"/>
    <col min="9227" max="9227" width="10.28515625" style="1005" bestFit="1" customWidth="1"/>
    <col min="9228" max="9228" width="7.85546875" style="1005" bestFit="1" customWidth="1"/>
    <col min="9229" max="9229" width="6.7109375" style="1005" bestFit="1" customWidth="1"/>
    <col min="9230" max="9230" width="11.28515625" style="1005" bestFit="1" customWidth="1"/>
    <col min="9231" max="9231" width="7.28515625" style="1005" bestFit="1" customWidth="1"/>
    <col min="9232" max="9232" width="4.7109375" style="1005" customWidth="1"/>
    <col min="9233" max="9472" width="11.42578125" style="1005"/>
    <col min="9473" max="9473" width="9.140625" style="1005" customWidth="1"/>
    <col min="9474" max="9474" width="11.28515625" style="1005" customWidth="1"/>
    <col min="9475" max="9475" width="12.140625" style="1005" bestFit="1" customWidth="1"/>
    <col min="9476" max="9476" width="11.28515625" style="1005" customWidth="1"/>
    <col min="9477" max="9477" width="12.28515625" style="1005" bestFit="1" customWidth="1"/>
    <col min="9478" max="9478" width="11.28515625" style="1005" customWidth="1"/>
    <col min="9479" max="9479" width="7.28515625" style="1005" bestFit="1" customWidth="1"/>
    <col min="9480" max="9480" width="6.140625" style="1005" customWidth="1"/>
    <col min="9481" max="9481" width="10" style="1005" customWidth="1"/>
    <col min="9482" max="9482" width="11.28515625" style="1005" bestFit="1" customWidth="1"/>
    <col min="9483" max="9483" width="10.28515625" style="1005" bestFit="1" customWidth="1"/>
    <col min="9484" max="9484" width="7.85546875" style="1005" bestFit="1" customWidth="1"/>
    <col min="9485" max="9485" width="6.7109375" style="1005" bestFit="1" customWidth="1"/>
    <col min="9486" max="9486" width="11.28515625" style="1005" bestFit="1" customWidth="1"/>
    <col min="9487" max="9487" width="7.28515625" style="1005" bestFit="1" customWidth="1"/>
    <col min="9488" max="9488" width="4.7109375" style="1005" customWidth="1"/>
    <col min="9489" max="9728" width="11.42578125" style="1005"/>
    <col min="9729" max="9729" width="9.140625" style="1005" customWidth="1"/>
    <col min="9730" max="9730" width="11.28515625" style="1005" customWidth="1"/>
    <col min="9731" max="9731" width="12.140625" style="1005" bestFit="1" customWidth="1"/>
    <col min="9732" max="9732" width="11.28515625" style="1005" customWidth="1"/>
    <col min="9733" max="9733" width="12.28515625" style="1005" bestFit="1" customWidth="1"/>
    <col min="9734" max="9734" width="11.28515625" style="1005" customWidth="1"/>
    <col min="9735" max="9735" width="7.28515625" style="1005" bestFit="1" customWidth="1"/>
    <col min="9736" max="9736" width="6.140625" style="1005" customWidth="1"/>
    <col min="9737" max="9737" width="10" style="1005" customWidth="1"/>
    <col min="9738" max="9738" width="11.28515625" style="1005" bestFit="1" customWidth="1"/>
    <col min="9739" max="9739" width="10.28515625" style="1005" bestFit="1" customWidth="1"/>
    <col min="9740" max="9740" width="7.85546875" style="1005" bestFit="1" customWidth="1"/>
    <col min="9741" max="9741" width="6.7109375" style="1005" bestFit="1" customWidth="1"/>
    <col min="9742" max="9742" width="11.28515625" style="1005" bestFit="1" customWidth="1"/>
    <col min="9743" max="9743" width="7.28515625" style="1005" bestFit="1" customWidth="1"/>
    <col min="9744" max="9744" width="4.7109375" style="1005" customWidth="1"/>
    <col min="9745" max="9984" width="11.42578125" style="1005"/>
    <col min="9985" max="9985" width="9.140625" style="1005" customWidth="1"/>
    <col min="9986" max="9986" width="11.28515625" style="1005" customWidth="1"/>
    <col min="9987" max="9987" width="12.140625" style="1005" bestFit="1" customWidth="1"/>
    <col min="9988" max="9988" width="11.28515625" style="1005" customWidth="1"/>
    <col min="9989" max="9989" width="12.28515625" style="1005" bestFit="1" customWidth="1"/>
    <col min="9990" max="9990" width="11.28515625" style="1005" customWidth="1"/>
    <col min="9991" max="9991" width="7.28515625" style="1005" bestFit="1" customWidth="1"/>
    <col min="9992" max="9992" width="6.140625" style="1005" customWidth="1"/>
    <col min="9993" max="9993" width="10" style="1005" customWidth="1"/>
    <col min="9994" max="9994" width="11.28515625" style="1005" bestFit="1" customWidth="1"/>
    <col min="9995" max="9995" width="10.28515625" style="1005" bestFit="1" customWidth="1"/>
    <col min="9996" max="9996" width="7.85546875" style="1005" bestFit="1" customWidth="1"/>
    <col min="9997" max="9997" width="6.7109375" style="1005" bestFit="1" customWidth="1"/>
    <col min="9998" max="9998" width="11.28515625" style="1005" bestFit="1" customWidth="1"/>
    <col min="9999" max="9999" width="7.28515625" style="1005" bestFit="1" customWidth="1"/>
    <col min="10000" max="10000" width="4.7109375" style="1005" customWidth="1"/>
    <col min="10001" max="10240" width="11.42578125" style="1005"/>
    <col min="10241" max="10241" width="9.140625" style="1005" customWidth="1"/>
    <col min="10242" max="10242" width="11.28515625" style="1005" customWidth="1"/>
    <col min="10243" max="10243" width="12.140625" style="1005" bestFit="1" customWidth="1"/>
    <col min="10244" max="10244" width="11.28515625" style="1005" customWidth="1"/>
    <col min="10245" max="10245" width="12.28515625" style="1005" bestFit="1" customWidth="1"/>
    <col min="10246" max="10246" width="11.28515625" style="1005" customWidth="1"/>
    <col min="10247" max="10247" width="7.28515625" style="1005" bestFit="1" customWidth="1"/>
    <col min="10248" max="10248" width="6.140625" style="1005" customWidth="1"/>
    <col min="10249" max="10249" width="10" style="1005" customWidth="1"/>
    <col min="10250" max="10250" width="11.28515625" style="1005" bestFit="1" customWidth="1"/>
    <col min="10251" max="10251" width="10.28515625" style="1005" bestFit="1" customWidth="1"/>
    <col min="10252" max="10252" width="7.85546875" style="1005" bestFit="1" customWidth="1"/>
    <col min="10253" max="10253" width="6.7109375" style="1005" bestFit="1" customWidth="1"/>
    <col min="10254" max="10254" width="11.28515625" style="1005" bestFit="1" customWidth="1"/>
    <col min="10255" max="10255" width="7.28515625" style="1005" bestFit="1" customWidth="1"/>
    <col min="10256" max="10256" width="4.7109375" style="1005" customWidth="1"/>
    <col min="10257" max="10496" width="11.42578125" style="1005"/>
    <col min="10497" max="10497" width="9.140625" style="1005" customWidth="1"/>
    <col min="10498" max="10498" width="11.28515625" style="1005" customWidth="1"/>
    <col min="10499" max="10499" width="12.140625" style="1005" bestFit="1" customWidth="1"/>
    <col min="10500" max="10500" width="11.28515625" style="1005" customWidth="1"/>
    <col min="10501" max="10501" width="12.28515625" style="1005" bestFit="1" customWidth="1"/>
    <col min="10502" max="10502" width="11.28515625" style="1005" customWidth="1"/>
    <col min="10503" max="10503" width="7.28515625" style="1005" bestFit="1" customWidth="1"/>
    <col min="10504" max="10504" width="6.140625" style="1005" customWidth="1"/>
    <col min="10505" max="10505" width="10" style="1005" customWidth="1"/>
    <col min="10506" max="10506" width="11.28515625" style="1005" bestFit="1" customWidth="1"/>
    <col min="10507" max="10507" width="10.28515625" style="1005" bestFit="1" customWidth="1"/>
    <col min="10508" max="10508" width="7.85546875" style="1005" bestFit="1" customWidth="1"/>
    <col min="10509" max="10509" width="6.7109375" style="1005" bestFit="1" customWidth="1"/>
    <col min="10510" max="10510" width="11.28515625" style="1005" bestFit="1" customWidth="1"/>
    <col min="10511" max="10511" width="7.28515625" style="1005" bestFit="1" customWidth="1"/>
    <col min="10512" max="10512" width="4.7109375" style="1005" customWidth="1"/>
    <col min="10513" max="10752" width="11.42578125" style="1005"/>
    <col min="10753" max="10753" width="9.140625" style="1005" customWidth="1"/>
    <col min="10754" max="10754" width="11.28515625" style="1005" customWidth="1"/>
    <col min="10755" max="10755" width="12.140625" style="1005" bestFit="1" customWidth="1"/>
    <col min="10756" max="10756" width="11.28515625" style="1005" customWidth="1"/>
    <col min="10757" max="10757" width="12.28515625" style="1005" bestFit="1" customWidth="1"/>
    <col min="10758" max="10758" width="11.28515625" style="1005" customWidth="1"/>
    <col min="10759" max="10759" width="7.28515625" style="1005" bestFit="1" customWidth="1"/>
    <col min="10760" max="10760" width="6.140625" style="1005" customWidth="1"/>
    <col min="10761" max="10761" width="10" style="1005" customWidth="1"/>
    <col min="10762" max="10762" width="11.28515625" style="1005" bestFit="1" customWidth="1"/>
    <col min="10763" max="10763" width="10.28515625" style="1005" bestFit="1" customWidth="1"/>
    <col min="10764" max="10764" width="7.85546875" style="1005" bestFit="1" customWidth="1"/>
    <col min="10765" max="10765" width="6.7109375" style="1005" bestFit="1" customWidth="1"/>
    <col min="10766" max="10766" width="11.28515625" style="1005" bestFit="1" customWidth="1"/>
    <col min="10767" max="10767" width="7.28515625" style="1005" bestFit="1" customWidth="1"/>
    <col min="10768" max="10768" width="4.7109375" style="1005" customWidth="1"/>
    <col min="10769" max="11008" width="11.42578125" style="1005"/>
    <col min="11009" max="11009" width="9.140625" style="1005" customWidth="1"/>
    <col min="11010" max="11010" width="11.28515625" style="1005" customWidth="1"/>
    <col min="11011" max="11011" width="12.140625" style="1005" bestFit="1" customWidth="1"/>
    <col min="11012" max="11012" width="11.28515625" style="1005" customWidth="1"/>
    <col min="11013" max="11013" width="12.28515625" style="1005" bestFit="1" customWidth="1"/>
    <col min="11014" max="11014" width="11.28515625" style="1005" customWidth="1"/>
    <col min="11015" max="11015" width="7.28515625" style="1005" bestFit="1" customWidth="1"/>
    <col min="11016" max="11016" width="6.140625" style="1005" customWidth="1"/>
    <col min="11017" max="11017" width="10" style="1005" customWidth="1"/>
    <col min="11018" max="11018" width="11.28515625" style="1005" bestFit="1" customWidth="1"/>
    <col min="11019" max="11019" width="10.28515625" style="1005" bestFit="1" customWidth="1"/>
    <col min="11020" max="11020" width="7.85546875" style="1005" bestFit="1" customWidth="1"/>
    <col min="11021" max="11021" width="6.7109375" style="1005" bestFit="1" customWidth="1"/>
    <col min="11022" max="11022" width="11.28515625" style="1005" bestFit="1" customWidth="1"/>
    <col min="11023" max="11023" width="7.28515625" style="1005" bestFit="1" customWidth="1"/>
    <col min="11024" max="11024" width="4.7109375" style="1005" customWidth="1"/>
    <col min="11025" max="11264" width="11.42578125" style="1005"/>
    <col min="11265" max="11265" width="9.140625" style="1005" customWidth="1"/>
    <col min="11266" max="11266" width="11.28515625" style="1005" customWidth="1"/>
    <col min="11267" max="11267" width="12.140625" style="1005" bestFit="1" customWidth="1"/>
    <col min="11268" max="11268" width="11.28515625" style="1005" customWidth="1"/>
    <col min="11269" max="11269" width="12.28515625" style="1005" bestFit="1" customWidth="1"/>
    <col min="11270" max="11270" width="11.28515625" style="1005" customWidth="1"/>
    <col min="11271" max="11271" width="7.28515625" style="1005" bestFit="1" customWidth="1"/>
    <col min="11272" max="11272" width="6.140625" style="1005" customWidth="1"/>
    <col min="11273" max="11273" width="10" style="1005" customWidth="1"/>
    <col min="11274" max="11274" width="11.28515625" style="1005" bestFit="1" customWidth="1"/>
    <col min="11275" max="11275" width="10.28515625" style="1005" bestFit="1" customWidth="1"/>
    <col min="11276" max="11276" width="7.85546875" style="1005" bestFit="1" customWidth="1"/>
    <col min="11277" max="11277" width="6.7109375" style="1005" bestFit="1" customWidth="1"/>
    <col min="11278" max="11278" width="11.28515625" style="1005" bestFit="1" customWidth="1"/>
    <col min="11279" max="11279" width="7.28515625" style="1005" bestFit="1" customWidth="1"/>
    <col min="11280" max="11280" width="4.7109375" style="1005" customWidth="1"/>
    <col min="11281" max="11520" width="11.42578125" style="1005"/>
    <col min="11521" max="11521" width="9.140625" style="1005" customWidth="1"/>
    <col min="11522" max="11522" width="11.28515625" style="1005" customWidth="1"/>
    <col min="11523" max="11523" width="12.140625" style="1005" bestFit="1" customWidth="1"/>
    <col min="11524" max="11524" width="11.28515625" style="1005" customWidth="1"/>
    <col min="11525" max="11525" width="12.28515625" style="1005" bestFit="1" customWidth="1"/>
    <col min="11526" max="11526" width="11.28515625" style="1005" customWidth="1"/>
    <col min="11527" max="11527" width="7.28515625" style="1005" bestFit="1" customWidth="1"/>
    <col min="11528" max="11528" width="6.140625" style="1005" customWidth="1"/>
    <col min="11529" max="11529" width="10" style="1005" customWidth="1"/>
    <col min="11530" max="11530" width="11.28515625" style="1005" bestFit="1" customWidth="1"/>
    <col min="11531" max="11531" width="10.28515625" style="1005" bestFit="1" customWidth="1"/>
    <col min="11532" max="11532" width="7.85546875" style="1005" bestFit="1" customWidth="1"/>
    <col min="11533" max="11533" width="6.7109375" style="1005" bestFit="1" customWidth="1"/>
    <col min="11534" max="11534" width="11.28515625" style="1005" bestFit="1" customWidth="1"/>
    <col min="11535" max="11535" width="7.28515625" style="1005" bestFit="1" customWidth="1"/>
    <col min="11536" max="11536" width="4.7109375" style="1005" customWidth="1"/>
    <col min="11537" max="11776" width="11.42578125" style="1005"/>
    <col min="11777" max="11777" width="9.140625" style="1005" customWidth="1"/>
    <col min="11778" max="11778" width="11.28515625" style="1005" customWidth="1"/>
    <col min="11779" max="11779" width="12.140625" style="1005" bestFit="1" customWidth="1"/>
    <col min="11780" max="11780" width="11.28515625" style="1005" customWidth="1"/>
    <col min="11781" max="11781" width="12.28515625" style="1005" bestFit="1" customWidth="1"/>
    <col min="11782" max="11782" width="11.28515625" style="1005" customWidth="1"/>
    <col min="11783" max="11783" width="7.28515625" style="1005" bestFit="1" customWidth="1"/>
    <col min="11784" max="11784" width="6.140625" style="1005" customWidth="1"/>
    <col min="11785" max="11785" width="10" style="1005" customWidth="1"/>
    <col min="11786" max="11786" width="11.28515625" style="1005" bestFit="1" customWidth="1"/>
    <col min="11787" max="11787" width="10.28515625" style="1005" bestFit="1" customWidth="1"/>
    <col min="11788" max="11788" width="7.85546875" style="1005" bestFit="1" customWidth="1"/>
    <col min="11789" max="11789" width="6.7109375" style="1005" bestFit="1" customWidth="1"/>
    <col min="11790" max="11790" width="11.28515625" style="1005" bestFit="1" customWidth="1"/>
    <col min="11791" max="11791" width="7.28515625" style="1005" bestFit="1" customWidth="1"/>
    <col min="11792" max="11792" width="4.7109375" style="1005" customWidth="1"/>
    <col min="11793" max="12032" width="11.42578125" style="1005"/>
    <col min="12033" max="12033" width="9.140625" style="1005" customWidth="1"/>
    <col min="12034" max="12034" width="11.28515625" style="1005" customWidth="1"/>
    <col min="12035" max="12035" width="12.140625" style="1005" bestFit="1" customWidth="1"/>
    <col min="12036" max="12036" width="11.28515625" style="1005" customWidth="1"/>
    <col min="12037" max="12037" width="12.28515625" style="1005" bestFit="1" customWidth="1"/>
    <col min="12038" max="12038" width="11.28515625" style="1005" customWidth="1"/>
    <col min="12039" max="12039" width="7.28515625" style="1005" bestFit="1" customWidth="1"/>
    <col min="12040" max="12040" width="6.140625" style="1005" customWidth="1"/>
    <col min="12041" max="12041" width="10" style="1005" customWidth="1"/>
    <col min="12042" max="12042" width="11.28515625" style="1005" bestFit="1" customWidth="1"/>
    <col min="12043" max="12043" width="10.28515625" style="1005" bestFit="1" customWidth="1"/>
    <col min="12044" max="12044" width="7.85546875" style="1005" bestFit="1" customWidth="1"/>
    <col min="12045" max="12045" width="6.7109375" style="1005" bestFit="1" customWidth="1"/>
    <col min="12046" max="12046" width="11.28515625" style="1005" bestFit="1" customWidth="1"/>
    <col min="12047" max="12047" width="7.28515625" style="1005" bestFit="1" customWidth="1"/>
    <col min="12048" max="12048" width="4.7109375" style="1005" customWidth="1"/>
    <col min="12049" max="12288" width="11.42578125" style="1005"/>
    <col min="12289" max="12289" width="9.140625" style="1005" customWidth="1"/>
    <col min="12290" max="12290" width="11.28515625" style="1005" customWidth="1"/>
    <col min="12291" max="12291" width="12.140625" style="1005" bestFit="1" customWidth="1"/>
    <col min="12292" max="12292" width="11.28515625" style="1005" customWidth="1"/>
    <col min="12293" max="12293" width="12.28515625" style="1005" bestFit="1" customWidth="1"/>
    <col min="12294" max="12294" width="11.28515625" style="1005" customWidth="1"/>
    <col min="12295" max="12295" width="7.28515625" style="1005" bestFit="1" customWidth="1"/>
    <col min="12296" max="12296" width="6.140625" style="1005" customWidth="1"/>
    <col min="12297" max="12297" width="10" style="1005" customWidth="1"/>
    <col min="12298" max="12298" width="11.28515625" style="1005" bestFit="1" customWidth="1"/>
    <col min="12299" max="12299" width="10.28515625" style="1005" bestFit="1" customWidth="1"/>
    <col min="12300" max="12300" width="7.85546875" style="1005" bestFit="1" customWidth="1"/>
    <col min="12301" max="12301" width="6.7109375" style="1005" bestFit="1" customWidth="1"/>
    <col min="12302" max="12302" width="11.28515625" style="1005" bestFit="1" customWidth="1"/>
    <col min="12303" max="12303" width="7.28515625" style="1005" bestFit="1" customWidth="1"/>
    <col min="12304" max="12304" width="4.7109375" style="1005" customWidth="1"/>
    <col min="12305" max="12544" width="11.42578125" style="1005"/>
    <col min="12545" max="12545" width="9.140625" style="1005" customWidth="1"/>
    <col min="12546" max="12546" width="11.28515625" style="1005" customWidth="1"/>
    <col min="12547" max="12547" width="12.140625" style="1005" bestFit="1" customWidth="1"/>
    <col min="12548" max="12548" width="11.28515625" style="1005" customWidth="1"/>
    <col min="12549" max="12549" width="12.28515625" style="1005" bestFit="1" customWidth="1"/>
    <col min="12550" max="12550" width="11.28515625" style="1005" customWidth="1"/>
    <col min="12551" max="12551" width="7.28515625" style="1005" bestFit="1" customWidth="1"/>
    <col min="12552" max="12552" width="6.140625" style="1005" customWidth="1"/>
    <col min="12553" max="12553" width="10" style="1005" customWidth="1"/>
    <col min="12554" max="12554" width="11.28515625" style="1005" bestFit="1" customWidth="1"/>
    <col min="12555" max="12555" width="10.28515625" style="1005" bestFit="1" customWidth="1"/>
    <col min="12556" max="12556" width="7.85546875" style="1005" bestFit="1" customWidth="1"/>
    <col min="12557" max="12557" width="6.7109375" style="1005" bestFit="1" customWidth="1"/>
    <col min="12558" max="12558" width="11.28515625" style="1005" bestFit="1" customWidth="1"/>
    <col min="12559" max="12559" width="7.28515625" style="1005" bestFit="1" customWidth="1"/>
    <col min="12560" max="12560" width="4.7109375" style="1005" customWidth="1"/>
    <col min="12561" max="12800" width="11.42578125" style="1005"/>
    <col min="12801" max="12801" width="9.140625" style="1005" customWidth="1"/>
    <col min="12802" max="12802" width="11.28515625" style="1005" customWidth="1"/>
    <col min="12803" max="12803" width="12.140625" style="1005" bestFit="1" customWidth="1"/>
    <col min="12804" max="12804" width="11.28515625" style="1005" customWidth="1"/>
    <col min="12805" max="12805" width="12.28515625" style="1005" bestFit="1" customWidth="1"/>
    <col min="12806" max="12806" width="11.28515625" style="1005" customWidth="1"/>
    <col min="12807" max="12807" width="7.28515625" style="1005" bestFit="1" customWidth="1"/>
    <col min="12808" max="12808" width="6.140625" style="1005" customWidth="1"/>
    <col min="12809" max="12809" width="10" style="1005" customWidth="1"/>
    <col min="12810" max="12810" width="11.28515625" style="1005" bestFit="1" customWidth="1"/>
    <col min="12811" max="12811" width="10.28515625" style="1005" bestFit="1" customWidth="1"/>
    <col min="12812" max="12812" width="7.85546875" style="1005" bestFit="1" customWidth="1"/>
    <col min="12813" max="12813" width="6.7109375" style="1005" bestFit="1" customWidth="1"/>
    <col min="12814" max="12814" width="11.28515625" style="1005" bestFit="1" customWidth="1"/>
    <col min="12815" max="12815" width="7.28515625" style="1005" bestFit="1" customWidth="1"/>
    <col min="12816" max="12816" width="4.7109375" style="1005" customWidth="1"/>
    <col min="12817" max="13056" width="11.42578125" style="1005"/>
    <col min="13057" max="13057" width="9.140625" style="1005" customWidth="1"/>
    <col min="13058" max="13058" width="11.28515625" style="1005" customWidth="1"/>
    <col min="13059" max="13059" width="12.140625" style="1005" bestFit="1" customWidth="1"/>
    <col min="13060" max="13060" width="11.28515625" style="1005" customWidth="1"/>
    <col min="13061" max="13061" width="12.28515625" style="1005" bestFit="1" customWidth="1"/>
    <col min="13062" max="13062" width="11.28515625" style="1005" customWidth="1"/>
    <col min="13063" max="13063" width="7.28515625" style="1005" bestFit="1" customWidth="1"/>
    <col min="13064" max="13064" width="6.140625" style="1005" customWidth="1"/>
    <col min="13065" max="13065" width="10" style="1005" customWidth="1"/>
    <col min="13066" max="13066" width="11.28515625" style="1005" bestFit="1" customWidth="1"/>
    <col min="13067" max="13067" width="10.28515625" style="1005" bestFit="1" customWidth="1"/>
    <col min="13068" max="13068" width="7.85546875" style="1005" bestFit="1" customWidth="1"/>
    <col min="13069" max="13069" width="6.7109375" style="1005" bestFit="1" customWidth="1"/>
    <col min="13070" max="13070" width="11.28515625" style="1005" bestFit="1" customWidth="1"/>
    <col min="13071" max="13071" width="7.28515625" style="1005" bestFit="1" customWidth="1"/>
    <col min="13072" max="13072" width="4.7109375" style="1005" customWidth="1"/>
    <col min="13073" max="13312" width="11.42578125" style="1005"/>
    <col min="13313" max="13313" width="9.140625" style="1005" customWidth="1"/>
    <col min="13314" max="13314" width="11.28515625" style="1005" customWidth="1"/>
    <col min="13315" max="13315" width="12.140625" style="1005" bestFit="1" customWidth="1"/>
    <col min="13316" max="13316" width="11.28515625" style="1005" customWidth="1"/>
    <col min="13317" max="13317" width="12.28515625" style="1005" bestFit="1" customWidth="1"/>
    <col min="13318" max="13318" width="11.28515625" style="1005" customWidth="1"/>
    <col min="13319" max="13319" width="7.28515625" style="1005" bestFit="1" customWidth="1"/>
    <col min="13320" max="13320" width="6.140625" style="1005" customWidth="1"/>
    <col min="13321" max="13321" width="10" style="1005" customWidth="1"/>
    <col min="13322" max="13322" width="11.28515625" style="1005" bestFit="1" customWidth="1"/>
    <col min="13323" max="13323" width="10.28515625" style="1005" bestFit="1" customWidth="1"/>
    <col min="13324" max="13324" width="7.85546875" style="1005" bestFit="1" customWidth="1"/>
    <col min="13325" max="13325" width="6.7109375" style="1005" bestFit="1" customWidth="1"/>
    <col min="13326" max="13326" width="11.28515625" style="1005" bestFit="1" customWidth="1"/>
    <col min="13327" max="13327" width="7.28515625" style="1005" bestFit="1" customWidth="1"/>
    <col min="13328" max="13328" width="4.7109375" style="1005" customWidth="1"/>
    <col min="13329" max="13568" width="11.42578125" style="1005"/>
    <col min="13569" max="13569" width="9.140625" style="1005" customWidth="1"/>
    <col min="13570" max="13570" width="11.28515625" style="1005" customWidth="1"/>
    <col min="13571" max="13571" width="12.140625" style="1005" bestFit="1" customWidth="1"/>
    <col min="13572" max="13572" width="11.28515625" style="1005" customWidth="1"/>
    <col min="13573" max="13573" width="12.28515625" style="1005" bestFit="1" customWidth="1"/>
    <col min="13574" max="13574" width="11.28515625" style="1005" customWidth="1"/>
    <col min="13575" max="13575" width="7.28515625" style="1005" bestFit="1" customWidth="1"/>
    <col min="13576" max="13576" width="6.140625" style="1005" customWidth="1"/>
    <col min="13577" max="13577" width="10" style="1005" customWidth="1"/>
    <col min="13578" max="13578" width="11.28515625" style="1005" bestFit="1" customWidth="1"/>
    <col min="13579" max="13579" width="10.28515625" style="1005" bestFit="1" customWidth="1"/>
    <col min="13580" max="13580" width="7.85546875" style="1005" bestFit="1" customWidth="1"/>
    <col min="13581" max="13581" width="6.7109375" style="1005" bestFit="1" customWidth="1"/>
    <col min="13582" max="13582" width="11.28515625" style="1005" bestFit="1" customWidth="1"/>
    <col min="13583" max="13583" width="7.28515625" style="1005" bestFit="1" customWidth="1"/>
    <col min="13584" max="13584" width="4.7109375" style="1005" customWidth="1"/>
    <col min="13585" max="13824" width="11.42578125" style="1005"/>
    <col min="13825" max="13825" width="9.140625" style="1005" customWidth="1"/>
    <col min="13826" max="13826" width="11.28515625" style="1005" customWidth="1"/>
    <col min="13827" max="13827" width="12.140625" style="1005" bestFit="1" customWidth="1"/>
    <col min="13828" max="13828" width="11.28515625" style="1005" customWidth="1"/>
    <col min="13829" max="13829" width="12.28515625" style="1005" bestFit="1" customWidth="1"/>
    <col min="13830" max="13830" width="11.28515625" style="1005" customWidth="1"/>
    <col min="13831" max="13831" width="7.28515625" style="1005" bestFit="1" customWidth="1"/>
    <col min="13832" max="13832" width="6.140625" style="1005" customWidth="1"/>
    <col min="13833" max="13833" width="10" style="1005" customWidth="1"/>
    <col min="13834" max="13834" width="11.28515625" style="1005" bestFit="1" customWidth="1"/>
    <col min="13835" max="13835" width="10.28515625" style="1005" bestFit="1" customWidth="1"/>
    <col min="13836" max="13836" width="7.85546875" style="1005" bestFit="1" customWidth="1"/>
    <col min="13837" max="13837" width="6.7109375" style="1005" bestFit="1" customWidth="1"/>
    <col min="13838" max="13838" width="11.28515625" style="1005" bestFit="1" customWidth="1"/>
    <col min="13839" max="13839" width="7.28515625" style="1005" bestFit="1" customWidth="1"/>
    <col min="13840" max="13840" width="4.7109375" style="1005" customWidth="1"/>
    <col min="13841" max="14080" width="11.42578125" style="1005"/>
    <col min="14081" max="14081" width="9.140625" style="1005" customWidth="1"/>
    <col min="14082" max="14082" width="11.28515625" style="1005" customWidth="1"/>
    <col min="14083" max="14083" width="12.140625" style="1005" bestFit="1" customWidth="1"/>
    <col min="14084" max="14084" width="11.28515625" style="1005" customWidth="1"/>
    <col min="14085" max="14085" width="12.28515625" style="1005" bestFit="1" customWidth="1"/>
    <col min="14086" max="14086" width="11.28515625" style="1005" customWidth="1"/>
    <col min="14087" max="14087" width="7.28515625" style="1005" bestFit="1" customWidth="1"/>
    <col min="14088" max="14088" width="6.140625" style="1005" customWidth="1"/>
    <col min="14089" max="14089" width="10" style="1005" customWidth="1"/>
    <col min="14090" max="14090" width="11.28515625" style="1005" bestFit="1" customWidth="1"/>
    <col min="14091" max="14091" width="10.28515625" style="1005" bestFit="1" customWidth="1"/>
    <col min="14092" max="14092" width="7.85546875" style="1005" bestFit="1" customWidth="1"/>
    <col min="14093" max="14093" width="6.7109375" style="1005" bestFit="1" customWidth="1"/>
    <col min="14094" max="14094" width="11.28515625" style="1005" bestFit="1" customWidth="1"/>
    <col min="14095" max="14095" width="7.28515625" style="1005" bestFit="1" customWidth="1"/>
    <col min="14096" max="14096" width="4.7109375" style="1005" customWidth="1"/>
    <col min="14097" max="14336" width="11.42578125" style="1005"/>
    <col min="14337" max="14337" width="9.140625" style="1005" customWidth="1"/>
    <col min="14338" max="14338" width="11.28515625" style="1005" customWidth="1"/>
    <col min="14339" max="14339" width="12.140625" style="1005" bestFit="1" customWidth="1"/>
    <col min="14340" max="14340" width="11.28515625" style="1005" customWidth="1"/>
    <col min="14341" max="14341" width="12.28515625" style="1005" bestFit="1" customWidth="1"/>
    <col min="14342" max="14342" width="11.28515625" style="1005" customWidth="1"/>
    <col min="14343" max="14343" width="7.28515625" style="1005" bestFit="1" customWidth="1"/>
    <col min="14344" max="14344" width="6.140625" style="1005" customWidth="1"/>
    <col min="14345" max="14345" width="10" style="1005" customWidth="1"/>
    <col min="14346" max="14346" width="11.28515625" style="1005" bestFit="1" customWidth="1"/>
    <col min="14347" max="14347" width="10.28515625" style="1005" bestFit="1" customWidth="1"/>
    <col min="14348" max="14348" width="7.85546875" style="1005" bestFit="1" customWidth="1"/>
    <col min="14349" max="14349" width="6.7109375" style="1005" bestFit="1" customWidth="1"/>
    <col min="14350" max="14350" width="11.28515625" style="1005" bestFit="1" customWidth="1"/>
    <col min="14351" max="14351" width="7.28515625" style="1005" bestFit="1" customWidth="1"/>
    <col min="14352" max="14352" width="4.7109375" style="1005" customWidth="1"/>
    <col min="14353" max="14592" width="11.42578125" style="1005"/>
    <col min="14593" max="14593" width="9.140625" style="1005" customWidth="1"/>
    <col min="14594" max="14594" width="11.28515625" style="1005" customWidth="1"/>
    <col min="14595" max="14595" width="12.140625" style="1005" bestFit="1" customWidth="1"/>
    <col min="14596" max="14596" width="11.28515625" style="1005" customWidth="1"/>
    <col min="14597" max="14597" width="12.28515625" style="1005" bestFit="1" customWidth="1"/>
    <col min="14598" max="14598" width="11.28515625" style="1005" customWidth="1"/>
    <col min="14599" max="14599" width="7.28515625" style="1005" bestFit="1" customWidth="1"/>
    <col min="14600" max="14600" width="6.140625" style="1005" customWidth="1"/>
    <col min="14601" max="14601" width="10" style="1005" customWidth="1"/>
    <col min="14602" max="14602" width="11.28515625" style="1005" bestFit="1" customWidth="1"/>
    <col min="14603" max="14603" width="10.28515625" style="1005" bestFit="1" customWidth="1"/>
    <col min="14604" max="14604" width="7.85546875" style="1005" bestFit="1" customWidth="1"/>
    <col min="14605" max="14605" width="6.7109375" style="1005" bestFit="1" customWidth="1"/>
    <col min="14606" max="14606" width="11.28515625" style="1005" bestFit="1" customWidth="1"/>
    <col min="14607" max="14607" width="7.28515625" style="1005" bestFit="1" customWidth="1"/>
    <col min="14608" max="14608" width="4.7109375" style="1005" customWidth="1"/>
    <col min="14609" max="14848" width="11.42578125" style="1005"/>
    <col min="14849" max="14849" width="9.140625" style="1005" customWidth="1"/>
    <col min="14850" max="14850" width="11.28515625" style="1005" customWidth="1"/>
    <col min="14851" max="14851" width="12.140625" style="1005" bestFit="1" customWidth="1"/>
    <col min="14852" max="14852" width="11.28515625" style="1005" customWidth="1"/>
    <col min="14853" max="14853" width="12.28515625" style="1005" bestFit="1" customWidth="1"/>
    <col min="14854" max="14854" width="11.28515625" style="1005" customWidth="1"/>
    <col min="14855" max="14855" width="7.28515625" style="1005" bestFit="1" customWidth="1"/>
    <col min="14856" max="14856" width="6.140625" style="1005" customWidth="1"/>
    <col min="14857" max="14857" width="10" style="1005" customWidth="1"/>
    <col min="14858" max="14858" width="11.28515625" style="1005" bestFit="1" customWidth="1"/>
    <col min="14859" max="14859" width="10.28515625" style="1005" bestFit="1" customWidth="1"/>
    <col min="14860" max="14860" width="7.85546875" style="1005" bestFit="1" customWidth="1"/>
    <col min="14861" max="14861" width="6.7109375" style="1005" bestFit="1" customWidth="1"/>
    <col min="14862" max="14862" width="11.28515625" style="1005" bestFit="1" customWidth="1"/>
    <col min="14863" max="14863" width="7.28515625" style="1005" bestFit="1" customWidth="1"/>
    <col min="14864" max="14864" width="4.7109375" style="1005" customWidth="1"/>
    <col min="14865" max="15104" width="11.42578125" style="1005"/>
    <col min="15105" max="15105" width="9.140625" style="1005" customWidth="1"/>
    <col min="15106" max="15106" width="11.28515625" style="1005" customWidth="1"/>
    <col min="15107" max="15107" width="12.140625" style="1005" bestFit="1" customWidth="1"/>
    <col min="15108" max="15108" width="11.28515625" style="1005" customWidth="1"/>
    <col min="15109" max="15109" width="12.28515625" style="1005" bestFit="1" customWidth="1"/>
    <col min="15110" max="15110" width="11.28515625" style="1005" customWidth="1"/>
    <col min="15111" max="15111" width="7.28515625" style="1005" bestFit="1" customWidth="1"/>
    <col min="15112" max="15112" width="6.140625" style="1005" customWidth="1"/>
    <col min="15113" max="15113" width="10" style="1005" customWidth="1"/>
    <col min="15114" max="15114" width="11.28515625" style="1005" bestFit="1" customWidth="1"/>
    <col min="15115" max="15115" width="10.28515625" style="1005" bestFit="1" customWidth="1"/>
    <col min="15116" max="15116" width="7.85546875" style="1005" bestFit="1" customWidth="1"/>
    <col min="15117" max="15117" width="6.7109375" style="1005" bestFit="1" customWidth="1"/>
    <col min="15118" max="15118" width="11.28515625" style="1005" bestFit="1" customWidth="1"/>
    <col min="15119" max="15119" width="7.28515625" style="1005" bestFit="1" customWidth="1"/>
    <col min="15120" max="15120" width="4.7109375" style="1005" customWidth="1"/>
    <col min="15121" max="15360" width="11.42578125" style="1005"/>
    <col min="15361" max="15361" width="9.140625" style="1005" customWidth="1"/>
    <col min="15362" max="15362" width="11.28515625" style="1005" customWidth="1"/>
    <col min="15363" max="15363" width="12.140625" style="1005" bestFit="1" customWidth="1"/>
    <col min="15364" max="15364" width="11.28515625" style="1005" customWidth="1"/>
    <col min="15365" max="15365" width="12.28515625" style="1005" bestFit="1" customWidth="1"/>
    <col min="15366" max="15366" width="11.28515625" style="1005" customWidth="1"/>
    <col min="15367" max="15367" width="7.28515625" style="1005" bestFit="1" customWidth="1"/>
    <col min="15368" max="15368" width="6.140625" style="1005" customWidth="1"/>
    <col min="15369" max="15369" width="10" style="1005" customWidth="1"/>
    <col min="15370" max="15370" width="11.28515625" style="1005" bestFit="1" customWidth="1"/>
    <col min="15371" max="15371" width="10.28515625" style="1005" bestFit="1" customWidth="1"/>
    <col min="15372" max="15372" width="7.85546875" style="1005" bestFit="1" customWidth="1"/>
    <col min="15373" max="15373" width="6.7109375" style="1005" bestFit="1" customWidth="1"/>
    <col min="15374" max="15374" width="11.28515625" style="1005" bestFit="1" customWidth="1"/>
    <col min="15375" max="15375" width="7.28515625" style="1005" bestFit="1" customWidth="1"/>
    <col min="15376" max="15376" width="4.7109375" style="1005" customWidth="1"/>
    <col min="15377" max="15616" width="11.42578125" style="1005"/>
    <col min="15617" max="15617" width="9.140625" style="1005" customWidth="1"/>
    <col min="15618" max="15618" width="11.28515625" style="1005" customWidth="1"/>
    <col min="15619" max="15619" width="12.140625" style="1005" bestFit="1" customWidth="1"/>
    <col min="15620" max="15620" width="11.28515625" style="1005" customWidth="1"/>
    <col min="15621" max="15621" width="12.28515625" style="1005" bestFit="1" customWidth="1"/>
    <col min="15622" max="15622" width="11.28515625" style="1005" customWidth="1"/>
    <col min="15623" max="15623" width="7.28515625" style="1005" bestFit="1" customWidth="1"/>
    <col min="15624" max="15624" width="6.140625" style="1005" customWidth="1"/>
    <col min="15625" max="15625" width="10" style="1005" customWidth="1"/>
    <col min="15626" max="15626" width="11.28515625" style="1005" bestFit="1" customWidth="1"/>
    <col min="15627" max="15627" width="10.28515625" style="1005" bestFit="1" customWidth="1"/>
    <col min="15628" max="15628" width="7.85546875" style="1005" bestFit="1" customWidth="1"/>
    <col min="15629" max="15629" width="6.7109375" style="1005" bestFit="1" customWidth="1"/>
    <col min="15630" max="15630" width="11.28515625" style="1005" bestFit="1" customWidth="1"/>
    <col min="15631" max="15631" width="7.28515625" style="1005" bestFit="1" customWidth="1"/>
    <col min="15632" max="15632" width="4.7109375" style="1005" customWidth="1"/>
    <col min="15633" max="15872" width="11.42578125" style="1005"/>
    <col min="15873" max="15873" width="9.140625" style="1005" customWidth="1"/>
    <col min="15874" max="15874" width="11.28515625" style="1005" customWidth="1"/>
    <col min="15875" max="15875" width="12.140625" style="1005" bestFit="1" customWidth="1"/>
    <col min="15876" max="15876" width="11.28515625" style="1005" customWidth="1"/>
    <col min="15877" max="15877" width="12.28515625" style="1005" bestFit="1" customWidth="1"/>
    <col min="15878" max="15878" width="11.28515625" style="1005" customWidth="1"/>
    <col min="15879" max="15879" width="7.28515625" style="1005" bestFit="1" customWidth="1"/>
    <col min="15880" max="15880" width="6.140625" style="1005" customWidth="1"/>
    <col min="15881" max="15881" width="10" style="1005" customWidth="1"/>
    <col min="15882" max="15882" width="11.28515625" style="1005" bestFit="1" customWidth="1"/>
    <col min="15883" max="15883" width="10.28515625" style="1005" bestFit="1" customWidth="1"/>
    <col min="15884" max="15884" width="7.85546875" style="1005" bestFit="1" customWidth="1"/>
    <col min="15885" max="15885" width="6.7109375" style="1005" bestFit="1" customWidth="1"/>
    <col min="15886" max="15886" width="11.28515625" style="1005" bestFit="1" customWidth="1"/>
    <col min="15887" max="15887" width="7.28515625" style="1005" bestFit="1" customWidth="1"/>
    <col min="15888" max="15888" width="4.7109375" style="1005" customWidth="1"/>
    <col min="15889" max="16128" width="11.42578125" style="1005"/>
    <col min="16129" max="16129" width="9.140625" style="1005" customWidth="1"/>
    <col min="16130" max="16130" width="11.28515625" style="1005" customWidth="1"/>
    <col min="16131" max="16131" width="12.140625" style="1005" bestFit="1" customWidth="1"/>
    <col min="16132" max="16132" width="11.28515625" style="1005" customWidth="1"/>
    <col min="16133" max="16133" width="12.28515625" style="1005" bestFit="1" customWidth="1"/>
    <col min="16134" max="16134" width="11.28515625" style="1005" customWidth="1"/>
    <col min="16135" max="16135" width="7.28515625" style="1005" bestFit="1" customWidth="1"/>
    <col min="16136" max="16136" width="6.140625" style="1005" customWidth="1"/>
    <col min="16137" max="16137" width="10" style="1005" customWidth="1"/>
    <col min="16138" max="16138" width="11.28515625" style="1005" bestFit="1" customWidth="1"/>
    <col min="16139" max="16139" width="10.28515625" style="1005" bestFit="1" customWidth="1"/>
    <col min="16140" max="16140" width="7.85546875" style="1005" bestFit="1" customWidth="1"/>
    <col min="16141" max="16141" width="6.7109375" style="1005" bestFit="1" customWidth="1"/>
    <col min="16142" max="16142" width="11.28515625" style="1005" bestFit="1" customWidth="1"/>
    <col min="16143" max="16143" width="7.28515625" style="1005" bestFit="1" customWidth="1"/>
    <col min="16144" max="16144" width="4.7109375" style="1005" customWidth="1"/>
    <col min="16145" max="16384" width="11.42578125" style="1005"/>
  </cols>
  <sheetData>
    <row r="1" spans="1:17" ht="18" customHeight="1">
      <c r="A1" s="999"/>
      <c r="B1" s="999"/>
      <c r="C1" s="999"/>
      <c r="D1" s="999"/>
      <c r="E1" s="999"/>
      <c r="F1" s="999"/>
      <c r="G1" s="999"/>
      <c r="H1" s="999"/>
      <c r="I1" s="999"/>
      <c r="J1" s="999"/>
      <c r="K1" s="999"/>
      <c r="L1" s="999"/>
      <c r="M1" s="999"/>
      <c r="N1" s="999"/>
      <c r="O1" s="999"/>
    </row>
    <row r="2" spans="1:17" ht="23.25">
      <c r="A2" s="1189" t="s">
        <v>1269</v>
      </c>
      <c r="B2" s="1189"/>
      <c r="C2" s="1189"/>
      <c r="D2" s="1189"/>
      <c r="E2" s="1189"/>
      <c r="F2" s="1189"/>
      <c r="G2" s="1189"/>
      <c r="H2" s="1189"/>
      <c r="I2" s="1189"/>
      <c r="J2" s="1189"/>
      <c r="K2" s="1189"/>
      <c r="L2" s="1189"/>
      <c r="M2" s="1189"/>
      <c r="N2" s="1189"/>
      <c r="O2" s="1189"/>
    </row>
    <row r="3" spans="1:17" ht="23.25">
      <c r="A3" s="1189" t="s">
        <v>801</v>
      </c>
      <c r="B3" s="1189"/>
      <c r="C3" s="1189"/>
      <c r="D3" s="1189"/>
      <c r="E3" s="1189"/>
      <c r="F3" s="1189"/>
      <c r="G3" s="1189"/>
      <c r="H3" s="1189"/>
      <c r="I3" s="1189"/>
      <c r="J3" s="1189"/>
      <c r="K3" s="1189"/>
      <c r="L3" s="1189"/>
      <c r="M3" s="1189"/>
      <c r="N3" s="1189"/>
      <c r="O3" s="1189"/>
    </row>
    <row r="4" spans="1:17" ht="23.25">
      <c r="A4" s="1189" t="s">
        <v>1487</v>
      </c>
      <c r="B4" s="1189"/>
      <c r="C4" s="1189"/>
      <c r="D4" s="1189"/>
      <c r="E4" s="1189"/>
      <c r="F4" s="1189"/>
      <c r="G4" s="1189"/>
      <c r="H4" s="1189"/>
      <c r="I4" s="1189"/>
      <c r="J4" s="1189"/>
      <c r="K4" s="1189"/>
      <c r="L4" s="1189"/>
      <c r="M4" s="1189"/>
      <c r="N4" s="1189"/>
      <c r="O4" s="1189"/>
    </row>
    <row r="5" spans="1:17" ht="37.5" customHeight="1" thickBot="1">
      <c r="A5" s="1190" t="s">
        <v>802</v>
      </c>
      <c r="B5" s="1190"/>
      <c r="C5" s="1190"/>
      <c r="D5" s="1190"/>
      <c r="E5" s="1190"/>
      <c r="F5" s="1190"/>
      <c r="G5" s="1190"/>
      <c r="H5" s="1190"/>
      <c r="I5" s="1190"/>
      <c r="J5" s="1190"/>
      <c r="K5" s="1190"/>
      <c r="L5" s="1190"/>
      <c r="M5" s="1190"/>
      <c r="N5" s="1190"/>
      <c r="O5" s="1190"/>
    </row>
    <row r="6" spans="1:17" s="195" customFormat="1" ht="22.5" customHeight="1" thickTop="1" thickBot="1">
      <c r="A6" s="599"/>
      <c r="B6" s="1191" t="s">
        <v>803</v>
      </c>
      <c r="C6" s="1191"/>
      <c r="D6" s="1191"/>
      <c r="E6" s="1191"/>
      <c r="F6" s="1191"/>
      <c r="G6" s="1191"/>
      <c r="H6" s="305"/>
      <c r="I6" s="1000"/>
      <c r="J6" s="1191" t="s">
        <v>804</v>
      </c>
      <c r="K6" s="1191"/>
      <c r="L6" s="1191"/>
      <c r="M6" s="1191"/>
      <c r="N6" s="1191"/>
      <c r="O6" s="1191"/>
    </row>
    <row r="7" spans="1:17" s="195" customFormat="1" ht="27" customHeight="1" thickTop="1" thickBot="1">
      <c r="A7" s="306" t="s">
        <v>805</v>
      </c>
      <c r="B7" s="125" t="s">
        <v>806</v>
      </c>
      <c r="C7" s="125" t="s">
        <v>807</v>
      </c>
      <c r="D7" s="125" t="s">
        <v>808</v>
      </c>
      <c r="E7" s="125" t="s">
        <v>7</v>
      </c>
      <c r="F7" s="125" t="s">
        <v>727</v>
      </c>
      <c r="G7" s="600"/>
      <c r="H7" s="305"/>
      <c r="I7" s="306" t="str">
        <f>+A7</f>
        <v>BANCO</v>
      </c>
      <c r="J7" s="770" t="s">
        <v>3</v>
      </c>
      <c r="K7" s="770" t="s">
        <v>4</v>
      </c>
      <c r="L7" s="770" t="s">
        <v>5</v>
      </c>
      <c r="M7" s="770" t="s">
        <v>809</v>
      </c>
      <c r="N7" s="770" t="s">
        <v>7</v>
      </c>
      <c r="O7" s="770" t="s">
        <v>727</v>
      </c>
    </row>
    <row r="8" spans="1:17" s="195" customFormat="1" ht="26.25" customHeight="1" thickTop="1">
      <c r="A8" s="305" t="s">
        <v>812</v>
      </c>
      <c r="B8" s="771">
        <v>5302963.56317</v>
      </c>
      <c r="C8" s="771">
        <v>5012911.5139799993</v>
      </c>
      <c r="D8" s="771">
        <v>4951061.9178299997</v>
      </c>
      <c r="E8" s="771">
        <v>15266936.99498</v>
      </c>
      <c r="F8" s="772">
        <f t="shared" ref="F8:F21" si="0">+E8/$E$23</f>
        <v>0.14577410904969804</v>
      </c>
      <c r="H8" s="305"/>
      <c r="I8" s="773" t="str">
        <f>+A8</f>
        <v xml:space="preserve">  BNB</v>
      </c>
      <c r="J8" s="771">
        <v>3877851.66389</v>
      </c>
      <c r="K8" s="774">
        <v>1424511.0499200001</v>
      </c>
      <c r="L8" s="771">
        <v>0</v>
      </c>
      <c r="M8" s="771">
        <v>600.84935999999993</v>
      </c>
      <c r="N8" s="771">
        <v>5302963.56317</v>
      </c>
      <c r="O8" s="772">
        <f>+N8/$N$23</f>
        <v>0.20031585439571134</v>
      </c>
      <c r="Q8" s="1157"/>
    </row>
    <row r="9" spans="1:17" s="195" customFormat="1" ht="26.25" customHeight="1">
      <c r="A9" s="305" t="s">
        <v>814</v>
      </c>
      <c r="B9" s="771">
        <v>3110519.39231</v>
      </c>
      <c r="C9" s="771">
        <v>7225680.95426</v>
      </c>
      <c r="D9" s="771">
        <v>3957870.7714299997</v>
      </c>
      <c r="E9" s="771">
        <v>14294071.118000001</v>
      </c>
      <c r="F9" s="772">
        <f t="shared" si="0"/>
        <v>0.13648484189098475</v>
      </c>
      <c r="H9" s="305"/>
      <c r="I9" s="773" t="str">
        <f t="shared" ref="I9:I22" si="1">+A9</f>
        <v xml:space="preserve">  BUN</v>
      </c>
      <c r="J9" s="771">
        <v>2730226.8333000001</v>
      </c>
      <c r="K9" s="771">
        <v>380292.55900999997</v>
      </c>
      <c r="L9" s="771">
        <v>0</v>
      </c>
      <c r="M9" s="771">
        <v>0</v>
      </c>
      <c r="N9" s="771">
        <v>3110519.39231</v>
      </c>
      <c r="O9" s="772">
        <f t="shared" ref="O9:O21" si="2">+N9/$N$23</f>
        <v>0.11749776181990934</v>
      </c>
      <c r="Q9" s="1157"/>
    </row>
    <row r="10" spans="1:17" s="195" customFormat="1" ht="26.25" customHeight="1">
      <c r="A10" s="305" t="s">
        <v>811</v>
      </c>
      <c r="B10" s="771">
        <v>5538107.8939199997</v>
      </c>
      <c r="C10" s="771">
        <v>7479318.4139799997</v>
      </c>
      <c r="D10" s="771">
        <v>5347743.1008299999</v>
      </c>
      <c r="E10" s="771">
        <v>18365169.40873</v>
      </c>
      <c r="F10" s="772">
        <f t="shared" si="0"/>
        <v>0.17535712690664004</v>
      </c>
      <c r="H10" s="305"/>
      <c r="I10" s="773" t="str">
        <f t="shared" si="1"/>
        <v xml:space="preserve">  BME</v>
      </c>
      <c r="J10" s="771">
        <v>3699359.8653600002</v>
      </c>
      <c r="K10" s="771">
        <v>1838677.05382</v>
      </c>
      <c r="L10" s="771">
        <v>69.204170000000005</v>
      </c>
      <c r="M10" s="771">
        <v>1.77057</v>
      </c>
      <c r="N10" s="771">
        <v>5538107.8939199997</v>
      </c>
      <c r="O10" s="772">
        <f t="shared" si="2"/>
        <v>0.20919827211542438</v>
      </c>
      <c r="Q10" s="1157"/>
    </row>
    <row r="11" spans="1:17" s="195" customFormat="1" ht="26.25" customHeight="1">
      <c r="A11" s="305" t="s">
        <v>813</v>
      </c>
      <c r="B11" s="771">
        <v>4945278.5935800001</v>
      </c>
      <c r="C11" s="771">
        <v>3635730.88711</v>
      </c>
      <c r="D11" s="771">
        <v>3386269.0943200001</v>
      </c>
      <c r="E11" s="771">
        <v>11967278.57501</v>
      </c>
      <c r="F11" s="772">
        <f t="shared" si="0"/>
        <v>0.11426780451083587</v>
      </c>
      <c r="H11" s="305"/>
      <c r="I11" s="773" t="str">
        <f t="shared" si="1"/>
        <v xml:space="preserve">  BIS</v>
      </c>
      <c r="J11" s="771">
        <v>3145790.2007900001</v>
      </c>
      <c r="K11" s="771">
        <v>1799345.97278</v>
      </c>
      <c r="L11" s="771">
        <v>0</v>
      </c>
      <c r="M11" s="771">
        <v>142.42001000000002</v>
      </c>
      <c r="N11" s="771">
        <v>4945278.5935800001</v>
      </c>
      <c r="O11" s="772">
        <f t="shared" si="2"/>
        <v>0.18680454709849617</v>
      </c>
      <c r="Q11" s="1157"/>
    </row>
    <row r="12" spans="1:17" s="195" customFormat="1" ht="26.25" customHeight="1">
      <c r="A12" s="305" t="s">
        <v>810</v>
      </c>
      <c r="B12" s="771">
        <v>3233210.0115799997</v>
      </c>
      <c r="C12" s="771">
        <v>3071745.8310799999</v>
      </c>
      <c r="D12" s="771">
        <v>3880457.7102800002</v>
      </c>
      <c r="E12" s="771">
        <v>10185413.55294</v>
      </c>
      <c r="F12" s="772">
        <f t="shared" si="0"/>
        <v>9.7253927652335412E-2</v>
      </c>
      <c r="H12" s="305"/>
      <c r="I12" s="773" t="str">
        <f t="shared" si="1"/>
        <v xml:space="preserve">  BCR</v>
      </c>
      <c r="J12" s="771">
        <v>2124852.0869100001</v>
      </c>
      <c r="K12" s="771">
        <v>1108357.7858800001</v>
      </c>
      <c r="L12" s="771">
        <v>0</v>
      </c>
      <c r="M12" s="771">
        <v>0.13879</v>
      </c>
      <c r="N12" s="771">
        <v>3233210.0115799997</v>
      </c>
      <c r="O12" s="772">
        <f t="shared" si="2"/>
        <v>0.12213231680650205</v>
      </c>
      <c r="Q12" s="1157"/>
    </row>
    <row r="13" spans="1:17" s="195" customFormat="1" ht="26.25" customHeight="1">
      <c r="A13" s="305" t="s">
        <v>816</v>
      </c>
      <c r="B13" s="771">
        <v>2194433.3387500001</v>
      </c>
      <c r="C13" s="771">
        <v>1787179.28526</v>
      </c>
      <c r="D13" s="771">
        <v>2429487.7821300002</v>
      </c>
      <c r="E13" s="771">
        <v>6411100.4061400006</v>
      </c>
      <c r="F13" s="772">
        <f t="shared" si="0"/>
        <v>6.1215452060915519E-2</v>
      </c>
      <c r="H13" s="305"/>
      <c r="I13" s="773" t="str">
        <f t="shared" si="1"/>
        <v xml:space="preserve">  BGA</v>
      </c>
      <c r="J13" s="771">
        <v>1528019.35149</v>
      </c>
      <c r="K13" s="771">
        <v>666409.50537000003</v>
      </c>
      <c r="L13" s="771">
        <v>0</v>
      </c>
      <c r="M13" s="771">
        <v>4.4818899999999999</v>
      </c>
      <c r="N13" s="771">
        <v>2194433.3387500001</v>
      </c>
      <c r="O13" s="772">
        <f t="shared" si="2"/>
        <v>8.2893232044643383E-2</v>
      </c>
      <c r="Q13" s="1157"/>
    </row>
    <row r="14" spans="1:17" s="195" customFormat="1" ht="26.25" customHeight="1">
      <c r="A14" s="305" t="s">
        <v>815</v>
      </c>
      <c r="B14" s="771">
        <v>1064485.3167300001</v>
      </c>
      <c r="C14" s="771">
        <v>1377598.22119</v>
      </c>
      <c r="D14" s="771">
        <v>3339148.7609799998</v>
      </c>
      <c r="E14" s="771">
        <v>5781232.2988999998</v>
      </c>
      <c r="F14" s="772">
        <f t="shared" si="0"/>
        <v>5.5201248807052475E-2</v>
      </c>
      <c r="H14" s="305"/>
      <c r="I14" s="773" t="str">
        <f t="shared" si="1"/>
        <v xml:space="preserve">  BEC</v>
      </c>
      <c r="J14" s="771">
        <v>631051.11205999996</v>
      </c>
      <c r="K14" s="771">
        <v>433434.20467000001</v>
      </c>
      <c r="L14" s="771">
        <v>0</v>
      </c>
      <c r="M14" s="771">
        <v>0</v>
      </c>
      <c r="N14" s="771">
        <v>1064485.3167300001</v>
      </c>
      <c r="O14" s="772">
        <f t="shared" si="2"/>
        <v>4.0210211360568536E-2</v>
      </c>
      <c r="Q14" s="1157"/>
    </row>
    <row r="15" spans="1:17" s="195" customFormat="1" ht="26.25" customHeight="1">
      <c r="A15" s="305" t="s">
        <v>817</v>
      </c>
      <c r="B15" s="771">
        <v>0</v>
      </c>
      <c r="C15" s="771">
        <v>1964792.93778</v>
      </c>
      <c r="D15" s="771">
        <v>3903397.48043</v>
      </c>
      <c r="E15" s="771">
        <v>5868190.4182099998</v>
      </c>
      <c r="F15" s="772">
        <f t="shared" si="0"/>
        <v>5.6031555657157429E-2</v>
      </c>
      <c r="H15" s="305"/>
      <c r="I15" s="773" t="str">
        <f t="shared" si="1"/>
        <v xml:space="preserve">  BSO</v>
      </c>
      <c r="J15" s="771">
        <v>0</v>
      </c>
      <c r="K15" s="771">
        <v>0</v>
      </c>
      <c r="L15" s="771">
        <v>0</v>
      </c>
      <c r="M15" s="771">
        <v>0</v>
      </c>
      <c r="N15" s="771">
        <v>0</v>
      </c>
      <c r="O15" s="772">
        <f t="shared" si="2"/>
        <v>0</v>
      </c>
      <c r="Q15" s="1157"/>
    </row>
    <row r="16" spans="1:17" s="195" customFormat="1" ht="26.25" customHeight="1">
      <c r="A16" s="305" t="s">
        <v>819</v>
      </c>
      <c r="B16" s="771">
        <v>41960.810219999999</v>
      </c>
      <c r="C16" s="771">
        <v>19719.612539999998</v>
      </c>
      <c r="D16" s="771">
        <v>7026.7529400000003</v>
      </c>
      <c r="E16" s="771">
        <v>68707.175700000007</v>
      </c>
      <c r="F16" s="772">
        <f t="shared" si="0"/>
        <v>6.5604039148664116E-4</v>
      </c>
      <c r="H16" s="305"/>
      <c r="I16" s="773" t="str">
        <f t="shared" si="1"/>
        <v xml:space="preserve">  BNA</v>
      </c>
      <c r="J16" s="771">
        <v>13288.65372</v>
      </c>
      <c r="K16" s="771">
        <v>28672.156500000001</v>
      </c>
      <c r="L16" s="771">
        <v>0</v>
      </c>
      <c r="M16" s="771">
        <v>0</v>
      </c>
      <c r="N16" s="771">
        <v>41960.810219999999</v>
      </c>
      <c r="O16" s="772">
        <f t="shared" si="2"/>
        <v>1.585041166175959E-3</v>
      </c>
      <c r="Q16" s="1157"/>
    </row>
    <row r="17" spans="1:17" s="195" customFormat="1" ht="26.25" customHeight="1">
      <c r="A17" s="305" t="s">
        <v>818</v>
      </c>
      <c r="B17" s="771">
        <v>57904.928999999996</v>
      </c>
      <c r="C17" s="771">
        <v>15246.153960000001</v>
      </c>
      <c r="D17" s="771">
        <v>35198.381630000003</v>
      </c>
      <c r="E17" s="771">
        <v>108349.46459</v>
      </c>
      <c r="F17" s="772">
        <f t="shared" si="0"/>
        <v>1.0345589735395214E-3</v>
      </c>
      <c r="H17" s="305"/>
      <c r="I17" s="773" t="str">
        <f t="shared" si="1"/>
        <v xml:space="preserve">  BDB</v>
      </c>
      <c r="J17" s="771">
        <v>17223.203719999998</v>
      </c>
      <c r="K17" s="771">
        <v>40681.725279999999</v>
      </c>
      <c r="L17" s="771">
        <v>0</v>
      </c>
      <c r="M17" s="771">
        <v>0</v>
      </c>
      <c r="N17" s="771">
        <v>57904.928999999996</v>
      </c>
      <c r="O17" s="772">
        <f t="shared" si="2"/>
        <v>2.1873194466047207E-3</v>
      </c>
      <c r="Q17" s="1157"/>
    </row>
    <row r="18" spans="1:17" s="195" customFormat="1" ht="26.25" customHeight="1">
      <c r="A18" s="305" t="s">
        <v>820</v>
      </c>
      <c r="B18" s="771">
        <v>0</v>
      </c>
      <c r="C18" s="771">
        <v>2536258.4947600001</v>
      </c>
      <c r="D18" s="771">
        <v>3344163.0138499998</v>
      </c>
      <c r="E18" s="771">
        <v>5880421.5086099999</v>
      </c>
      <c r="F18" s="772">
        <f t="shared" si="0"/>
        <v>5.6148342430192032E-2</v>
      </c>
      <c r="H18" s="305"/>
      <c r="I18" s="773" t="str">
        <f t="shared" si="1"/>
        <v xml:space="preserve">  BIE</v>
      </c>
      <c r="J18" s="771">
        <v>0</v>
      </c>
      <c r="K18" s="771">
        <v>0</v>
      </c>
      <c r="L18" s="771">
        <v>0</v>
      </c>
      <c r="M18" s="771">
        <v>0</v>
      </c>
      <c r="N18" s="771">
        <v>0</v>
      </c>
      <c r="O18" s="772">
        <f t="shared" si="2"/>
        <v>0</v>
      </c>
      <c r="Q18" s="1157"/>
    </row>
    <row r="19" spans="1:17" s="195" customFormat="1" ht="26.25" customHeight="1">
      <c r="A19" s="305" t="s">
        <v>821</v>
      </c>
      <c r="B19" s="771">
        <v>74255.523349999989</v>
      </c>
      <c r="C19" s="771">
        <v>341433.96882000001</v>
      </c>
      <c r="D19" s="771">
        <v>1118170.19949</v>
      </c>
      <c r="E19" s="771">
        <v>1533859.69166</v>
      </c>
      <c r="F19" s="772">
        <f t="shared" si="0"/>
        <v>1.4645834330259117E-2</v>
      </c>
      <c r="H19" s="305"/>
      <c r="I19" s="773" t="str">
        <f t="shared" si="1"/>
        <v xml:space="preserve">  BFO</v>
      </c>
      <c r="J19" s="771">
        <v>64104.08713</v>
      </c>
      <c r="K19" s="771">
        <v>10151.436220000001</v>
      </c>
      <c r="L19" s="771">
        <v>0</v>
      </c>
      <c r="M19" s="771">
        <v>0</v>
      </c>
      <c r="N19" s="771">
        <v>74255.523349999989</v>
      </c>
      <c r="O19" s="772">
        <f t="shared" si="2"/>
        <v>2.804952066192256E-3</v>
      </c>
      <c r="Q19" s="1157"/>
    </row>
    <row r="20" spans="1:17" s="195" customFormat="1" ht="26.25" customHeight="1">
      <c r="A20" s="305" t="s">
        <v>1293</v>
      </c>
      <c r="B20" s="771">
        <v>909890.36077999999</v>
      </c>
      <c r="C20" s="771">
        <v>1290960.3644900001</v>
      </c>
      <c r="D20" s="771">
        <v>1723135.07241</v>
      </c>
      <c r="E20" s="771">
        <v>3923985.7976799998</v>
      </c>
      <c r="F20" s="772">
        <f t="shared" si="0"/>
        <v>3.7467602949338034E-2</v>
      </c>
      <c r="H20" s="305"/>
      <c r="I20" s="773" t="str">
        <f t="shared" si="1"/>
        <v xml:space="preserve">  BFS</v>
      </c>
      <c r="J20" s="771">
        <v>839133.67261000001</v>
      </c>
      <c r="K20" s="771">
        <v>70756.688170000009</v>
      </c>
      <c r="L20" s="771">
        <v>0</v>
      </c>
      <c r="M20" s="771">
        <v>0</v>
      </c>
      <c r="N20" s="771">
        <v>909890.36077999999</v>
      </c>
      <c r="O20" s="772">
        <f t="shared" si="2"/>
        <v>3.4370491679771839E-2</v>
      </c>
      <c r="Q20" s="1157"/>
    </row>
    <row r="21" spans="1:17" s="195" customFormat="1" ht="26.25" customHeight="1">
      <c r="A21" s="305" t="s">
        <v>1294</v>
      </c>
      <c r="B21" s="771">
        <v>0</v>
      </c>
      <c r="C21" s="771">
        <v>1721403.0322499999</v>
      </c>
      <c r="D21" s="771">
        <v>3353980.3974099997</v>
      </c>
      <c r="E21" s="771">
        <v>5075383.4296599999</v>
      </c>
      <c r="F21" s="772">
        <f t="shared" si="0"/>
        <v>4.8461554389565127E-2</v>
      </c>
      <c r="H21" s="305"/>
      <c r="I21" s="773" t="str">
        <f t="shared" si="1"/>
        <v xml:space="preserve">  BPR</v>
      </c>
      <c r="J21" s="771">
        <v>0</v>
      </c>
      <c r="K21" s="771">
        <v>0</v>
      </c>
      <c r="L21" s="771">
        <v>0</v>
      </c>
      <c r="M21" s="771">
        <v>0</v>
      </c>
      <c r="N21" s="771">
        <v>0</v>
      </c>
      <c r="O21" s="772">
        <f t="shared" si="2"/>
        <v>0</v>
      </c>
      <c r="Q21" s="1157"/>
    </row>
    <row r="22" spans="1:17" s="195" customFormat="1" ht="9" customHeight="1" thickBot="1">
      <c r="A22" s="305"/>
      <c r="B22" s="775"/>
      <c r="C22" s="775"/>
      <c r="D22" s="775"/>
      <c r="E22" s="681"/>
      <c r="F22" s="776"/>
      <c r="H22" s="305"/>
      <c r="I22" s="773">
        <f t="shared" si="1"/>
        <v>0</v>
      </c>
      <c r="J22" s="775"/>
      <c r="K22" s="775"/>
      <c r="L22" s="777"/>
      <c r="M22" s="775"/>
      <c r="N22" s="775"/>
      <c r="O22" s="776"/>
    </row>
    <row r="23" spans="1:17" s="195" customFormat="1" ht="28.5" customHeight="1" thickTop="1" thickBot="1">
      <c r="A23" s="306" t="s">
        <v>822</v>
      </c>
      <c r="B23" s="778">
        <v>26473009.73339</v>
      </c>
      <c r="C23" s="778">
        <v>37479979.671460003</v>
      </c>
      <c r="D23" s="778">
        <v>40777110.435960002</v>
      </c>
      <c r="E23" s="779">
        <v>104730099.84081</v>
      </c>
      <c r="F23" s="779"/>
      <c r="G23" s="600"/>
      <c r="H23" s="305"/>
      <c r="I23" s="770"/>
      <c r="J23" s="778">
        <v>18670900.730980001</v>
      </c>
      <c r="K23" s="778">
        <v>7801290.1376200002</v>
      </c>
      <c r="L23" s="779">
        <v>69.204170000000005</v>
      </c>
      <c r="M23" s="778">
        <v>749.66061999999999</v>
      </c>
      <c r="N23" s="778">
        <v>26473009.73339</v>
      </c>
      <c r="O23" s="778"/>
    </row>
    <row r="24" spans="1:17" s="195" customFormat="1" ht="24.75" customHeight="1" thickTop="1" thickBot="1">
      <c r="A24" s="305"/>
      <c r="B24" s="775"/>
      <c r="C24" s="775"/>
      <c r="D24" s="775"/>
      <c r="E24" s="775"/>
      <c r="F24" s="777"/>
      <c r="G24" s="777"/>
      <c r="H24" s="305"/>
      <c r="I24" s="777"/>
      <c r="J24" s="775"/>
      <c r="K24" s="775"/>
      <c r="L24" s="777"/>
      <c r="M24" s="775"/>
      <c r="N24" s="780"/>
      <c r="O24" s="775"/>
    </row>
    <row r="25" spans="1:17" s="195" customFormat="1" ht="24.75" customHeight="1" thickTop="1" thickBot="1">
      <c r="A25" s="307"/>
      <c r="B25" s="1188" t="s">
        <v>823</v>
      </c>
      <c r="C25" s="1188"/>
      <c r="D25" s="1188"/>
      <c r="E25" s="1188"/>
      <c r="F25" s="1188"/>
      <c r="G25" s="1188"/>
      <c r="H25" s="305"/>
      <c r="I25" s="781"/>
      <c r="J25" s="1188" t="s">
        <v>824</v>
      </c>
      <c r="K25" s="1188"/>
      <c r="L25" s="1188"/>
      <c r="M25" s="1188"/>
      <c r="N25" s="1188"/>
      <c r="O25" s="1188"/>
    </row>
    <row r="26" spans="1:17" s="195" customFormat="1" ht="24.75" customHeight="1" thickTop="1" thickBot="1">
      <c r="A26" s="306" t="str">
        <f>+A7</f>
        <v>BANCO</v>
      </c>
      <c r="B26" s="770" t="s">
        <v>3</v>
      </c>
      <c r="C26" s="770" t="s">
        <v>4</v>
      </c>
      <c r="D26" s="770" t="s">
        <v>5</v>
      </c>
      <c r="E26" s="770" t="s">
        <v>809</v>
      </c>
      <c r="F26" s="770" t="s">
        <v>7</v>
      </c>
      <c r="G26" s="770" t="s">
        <v>727</v>
      </c>
      <c r="H26" s="305"/>
      <c r="I26" s="779" t="str">
        <f>+I7</f>
        <v>BANCO</v>
      </c>
      <c r="J26" s="770" t="s">
        <v>3</v>
      </c>
      <c r="K26" s="770" t="s">
        <v>4</v>
      </c>
      <c r="L26" s="770" t="s">
        <v>5</v>
      </c>
      <c r="M26" s="770" t="s">
        <v>809</v>
      </c>
      <c r="N26" s="770" t="s">
        <v>7</v>
      </c>
      <c r="O26" s="770" t="s">
        <v>727</v>
      </c>
    </row>
    <row r="27" spans="1:17" s="195" customFormat="1" ht="25.5" customHeight="1" thickTop="1">
      <c r="A27" s="305" t="s">
        <v>812</v>
      </c>
      <c r="B27" s="771">
        <v>3617972.8494499996</v>
      </c>
      <c r="C27" s="771">
        <v>1393944.97367</v>
      </c>
      <c r="D27" s="771">
        <v>0</v>
      </c>
      <c r="E27" s="771">
        <v>993.69085999999993</v>
      </c>
      <c r="F27" s="771">
        <v>5012911.5139799993</v>
      </c>
      <c r="G27" s="782">
        <f>+F27/$F$42</f>
        <v>0.13374904570178295</v>
      </c>
      <c r="H27" s="305"/>
      <c r="I27" s="773" t="str">
        <f>+A27</f>
        <v xml:space="preserve">  BNB</v>
      </c>
      <c r="J27" s="771">
        <v>4527632.06128</v>
      </c>
      <c r="K27" s="771">
        <v>422670.17738000001</v>
      </c>
      <c r="L27" s="771">
        <v>0</v>
      </c>
      <c r="M27" s="771">
        <v>759.67917</v>
      </c>
      <c r="N27" s="771">
        <v>4951061.9178299997</v>
      </c>
      <c r="O27" s="783">
        <f>+N27/$N$42</f>
        <v>0.12141767439862095</v>
      </c>
      <c r="Q27" s="1157"/>
    </row>
    <row r="28" spans="1:17" s="195" customFormat="1" ht="25.5" customHeight="1">
      <c r="A28" s="305" t="s">
        <v>814</v>
      </c>
      <c r="B28" s="771">
        <v>6535375.3392899996</v>
      </c>
      <c r="C28" s="771">
        <v>682988.16797000007</v>
      </c>
      <c r="D28" s="771">
        <v>0</v>
      </c>
      <c r="E28" s="771">
        <v>7317.4470000000001</v>
      </c>
      <c r="F28" s="771">
        <v>7225680.95426</v>
      </c>
      <c r="G28" s="782">
        <f t="shared" ref="G28:G40" si="3">+F28/$F$42</f>
        <v>0.19278775008947407</v>
      </c>
      <c r="H28" s="305"/>
      <c r="I28" s="773" t="str">
        <f t="shared" ref="I28:I40" si="4">+A28</f>
        <v xml:space="preserve">  BUN</v>
      </c>
      <c r="J28" s="771">
        <v>3582089.3074499997</v>
      </c>
      <c r="K28" s="771">
        <v>375297.05560000002</v>
      </c>
      <c r="L28" s="771">
        <v>0</v>
      </c>
      <c r="M28" s="771">
        <v>484.40838000000002</v>
      </c>
      <c r="N28" s="771">
        <v>3957870.7714299997</v>
      </c>
      <c r="O28" s="783">
        <f t="shared" ref="O28:O40" si="5">+N28/$N$42</f>
        <v>9.7061089643558529E-2</v>
      </c>
      <c r="Q28" s="1157"/>
    </row>
    <row r="29" spans="1:17" s="195" customFormat="1" ht="25.5" customHeight="1">
      <c r="A29" s="305" t="s">
        <v>811</v>
      </c>
      <c r="B29" s="771">
        <v>5068368.5660200007</v>
      </c>
      <c r="C29" s="771">
        <v>2410771.1345799998</v>
      </c>
      <c r="D29" s="771">
        <v>0</v>
      </c>
      <c r="E29" s="771">
        <v>178.71338</v>
      </c>
      <c r="F29" s="771">
        <v>7479318.4139799997</v>
      </c>
      <c r="G29" s="782">
        <f t="shared" si="3"/>
        <v>0.19955502856569848</v>
      </c>
      <c r="H29" s="305"/>
      <c r="I29" s="773" t="str">
        <f t="shared" si="4"/>
        <v xml:space="preserve">  BME</v>
      </c>
      <c r="J29" s="771">
        <v>4881562.7342900001</v>
      </c>
      <c r="K29" s="771">
        <v>465443.26452999999</v>
      </c>
      <c r="L29" s="771">
        <v>95.372799999999998</v>
      </c>
      <c r="M29" s="771">
        <v>641.72920999999997</v>
      </c>
      <c r="N29" s="771">
        <v>5347743.1008299999</v>
      </c>
      <c r="O29" s="783">
        <f t="shared" si="5"/>
        <v>0.13114571002348416</v>
      </c>
      <c r="Q29" s="1157"/>
    </row>
    <row r="30" spans="1:17" s="195" customFormat="1" ht="25.5" customHeight="1">
      <c r="A30" s="305" t="s">
        <v>813</v>
      </c>
      <c r="B30" s="771">
        <v>2000325.2078</v>
      </c>
      <c r="C30" s="771">
        <v>1635400.7962100001</v>
      </c>
      <c r="D30" s="771">
        <v>0</v>
      </c>
      <c r="E30" s="771">
        <v>4.8831000000000007</v>
      </c>
      <c r="F30" s="771">
        <v>3635730.88711</v>
      </c>
      <c r="G30" s="782">
        <f t="shared" si="3"/>
        <v>9.7004612035008958E-2</v>
      </c>
      <c r="H30" s="305"/>
      <c r="I30" s="773" t="str">
        <f t="shared" si="4"/>
        <v xml:space="preserve">  BIS</v>
      </c>
      <c r="J30" s="771">
        <v>3024502.7836700003</v>
      </c>
      <c r="K30" s="771">
        <v>361125.21755</v>
      </c>
      <c r="L30" s="771">
        <v>0</v>
      </c>
      <c r="M30" s="771">
        <v>641.09309999999994</v>
      </c>
      <c r="N30" s="771">
        <v>3386269.0943200001</v>
      </c>
      <c r="O30" s="783">
        <f t="shared" si="5"/>
        <v>8.3043380418975452E-2</v>
      </c>
      <c r="Q30" s="1157"/>
    </row>
    <row r="31" spans="1:17" s="195" customFormat="1" ht="25.5" customHeight="1">
      <c r="A31" s="305" t="s">
        <v>810</v>
      </c>
      <c r="B31" s="771">
        <v>2196289.9743400002</v>
      </c>
      <c r="C31" s="771">
        <v>875455.82287000003</v>
      </c>
      <c r="D31" s="771">
        <v>0</v>
      </c>
      <c r="E31" s="771">
        <v>3.3869999999999997E-2</v>
      </c>
      <c r="F31" s="771">
        <v>3071745.8310799999</v>
      </c>
      <c r="G31" s="782">
        <f t="shared" si="3"/>
        <v>8.1956976978273338E-2</v>
      </c>
      <c r="H31" s="305"/>
      <c r="I31" s="773" t="str">
        <f t="shared" si="4"/>
        <v xml:space="preserve">  BCR</v>
      </c>
      <c r="J31" s="771">
        <v>3813206.0131599996</v>
      </c>
      <c r="K31" s="771">
        <v>67194.474349999989</v>
      </c>
      <c r="L31" s="771">
        <v>0</v>
      </c>
      <c r="M31" s="771">
        <v>57.222769999999997</v>
      </c>
      <c r="N31" s="771">
        <v>3880457.7102800002</v>
      </c>
      <c r="O31" s="783">
        <f t="shared" si="5"/>
        <v>9.516264563116153E-2</v>
      </c>
      <c r="Q31" s="1157"/>
    </row>
    <row r="32" spans="1:17" s="195" customFormat="1" ht="25.5" customHeight="1">
      <c r="A32" s="305" t="s">
        <v>816</v>
      </c>
      <c r="B32" s="771">
        <v>1116627.6860100001</v>
      </c>
      <c r="C32" s="771">
        <v>670159.07766999991</v>
      </c>
      <c r="D32" s="771">
        <v>0</v>
      </c>
      <c r="E32" s="771">
        <v>392.52158000000003</v>
      </c>
      <c r="F32" s="771">
        <v>1787179.28526</v>
      </c>
      <c r="G32" s="782">
        <f t="shared" si="3"/>
        <v>4.768357136065602E-2</v>
      </c>
      <c r="H32" s="305"/>
      <c r="I32" s="773" t="str">
        <f t="shared" si="4"/>
        <v xml:space="preserve">  BGA</v>
      </c>
      <c r="J32" s="771">
        <v>2064534.1876600001</v>
      </c>
      <c r="K32" s="771">
        <v>363518.79427999997</v>
      </c>
      <c r="L32" s="771">
        <v>0</v>
      </c>
      <c r="M32" s="771">
        <v>1434.8001899999999</v>
      </c>
      <c r="N32" s="771">
        <v>2429487.7821300002</v>
      </c>
      <c r="O32" s="783">
        <f t="shared" si="5"/>
        <v>5.9579694494181573E-2</v>
      </c>
      <c r="Q32" s="1157"/>
    </row>
    <row r="33" spans="1:17" s="195" customFormat="1" ht="25.5" customHeight="1">
      <c r="A33" s="305" t="s">
        <v>815</v>
      </c>
      <c r="B33" s="771">
        <v>949684.52016999992</v>
      </c>
      <c r="C33" s="771">
        <v>427913.70101999998</v>
      </c>
      <c r="D33" s="771">
        <v>0</v>
      </c>
      <c r="E33" s="771">
        <v>0</v>
      </c>
      <c r="F33" s="771">
        <v>1377598.22119</v>
      </c>
      <c r="G33" s="782">
        <f t="shared" si="3"/>
        <v>3.6755575463638897E-2</v>
      </c>
      <c r="H33" s="305"/>
      <c r="I33" s="773" t="str">
        <f t="shared" si="4"/>
        <v xml:space="preserve">  BEC</v>
      </c>
      <c r="J33" s="771">
        <v>3121630.9947299999</v>
      </c>
      <c r="K33" s="771">
        <v>217517.76624999999</v>
      </c>
      <c r="L33" s="771">
        <v>0</v>
      </c>
      <c r="M33" s="771">
        <v>0</v>
      </c>
      <c r="N33" s="771">
        <v>3339148.7609799998</v>
      </c>
      <c r="O33" s="783">
        <f t="shared" si="5"/>
        <v>8.1887821998179483E-2</v>
      </c>
      <c r="Q33" s="1157"/>
    </row>
    <row r="34" spans="1:17" s="195" customFormat="1" ht="25.5" customHeight="1">
      <c r="A34" s="305" t="s">
        <v>817</v>
      </c>
      <c r="B34" s="771">
        <v>1647949.79547</v>
      </c>
      <c r="C34" s="771">
        <v>315892.75344999996</v>
      </c>
      <c r="D34" s="771">
        <v>0</v>
      </c>
      <c r="E34" s="771">
        <v>950.38886000000002</v>
      </c>
      <c r="F34" s="771">
        <v>1964792.93778</v>
      </c>
      <c r="G34" s="782">
        <f t="shared" si="3"/>
        <v>5.2422465406941968E-2</v>
      </c>
      <c r="H34" s="305"/>
      <c r="I34" s="773" t="str">
        <f t="shared" si="4"/>
        <v xml:space="preserve">  BSO</v>
      </c>
      <c r="J34" s="771">
        <v>3761372.5992100001</v>
      </c>
      <c r="K34" s="771">
        <v>141916.78386000003</v>
      </c>
      <c r="L34" s="771">
        <v>0</v>
      </c>
      <c r="M34" s="771">
        <v>108.09735999999999</v>
      </c>
      <c r="N34" s="771">
        <v>3903397.48043</v>
      </c>
      <c r="O34" s="783">
        <f t="shared" si="5"/>
        <v>9.5725210508975186E-2</v>
      </c>
      <c r="Q34" s="1157"/>
    </row>
    <row r="35" spans="1:17" s="195" customFormat="1" ht="25.5" customHeight="1">
      <c r="A35" s="305" t="s">
        <v>819</v>
      </c>
      <c r="B35" s="771">
        <v>3398.23414</v>
      </c>
      <c r="C35" s="771">
        <v>16321.3784</v>
      </c>
      <c r="D35" s="771">
        <v>0</v>
      </c>
      <c r="E35" s="771">
        <v>0</v>
      </c>
      <c r="F35" s="771">
        <v>19719.612539999998</v>
      </c>
      <c r="G35" s="782">
        <f t="shared" si="3"/>
        <v>5.2613722613665008E-4</v>
      </c>
      <c r="H35" s="305"/>
      <c r="I35" s="773" t="str">
        <f t="shared" si="4"/>
        <v xml:space="preserve">  BNA</v>
      </c>
      <c r="J35" s="771">
        <v>939.3</v>
      </c>
      <c r="K35" s="771">
        <v>6087.4529400000001</v>
      </c>
      <c r="L35" s="771">
        <v>0</v>
      </c>
      <c r="M35" s="771">
        <v>0</v>
      </c>
      <c r="N35" s="771">
        <v>7026.7529400000003</v>
      </c>
      <c r="O35" s="783">
        <f t="shared" si="5"/>
        <v>1.7232101207944681E-4</v>
      </c>
      <c r="Q35" s="1157"/>
    </row>
    <row r="36" spans="1:17" s="195" customFormat="1" ht="25.5" customHeight="1">
      <c r="A36" s="305" t="s">
        <v>818</v>
      </c>
      <c r="B36" s="771">
        <v>340.95800000000003</v>
      </c>
      <c r="C36" s="771">
        <v>14905.195960000001</v>
      </c>
      <c r="D36" s="771">
        <v>0</v>
      </c>
      <c r="E36" s="771">
        <v>0</v>
      </c>
      <c r="F36" s="771">
        <v>15246.153960000001</v>
      </c>
      <c r="G36" s="782">
        <f t="shared" si="3"/>
        <v>4.0678127612778665E-4</v>
      </c>
      <c r="H36" s="305"/>
      <c r="I36" s="773" t="str">
        <f t="shared" si="4"/>
        <v xml:space="preserve">  BDB</v>
      </c>
      <c r="J36" s="771">
        <v>34817.861199999999</v>
      </c>
      <c r="K36" s="771">
        <v>380.52042999999998</v>
      </c>
      <c r="L36" s="771">
        <v>0</v>
      </c>
      <c r="M36" s="771">
        <v>0</v>
      </c>
      <c r="N36" s="771">
        <v>35198.381630000003</v>
      </c>
      <c r="O36" s="783">
        <f t="shared" si="5"/>
        <v>8.6318969769274526E-4</v>
      </c>
      <c r="Q36" s="1157"/>
    </row>
    <row r="37" spans="1:17" s="195" customFormat="1" ht="25.5" customHeight="1">
      <c r="A37" s="305" t="s">
        <v>820</v>
      </c>
      <c r="B37" s="771">
        <v>2307721.2336900001</v>
      </c>
      <c r="C37" s="771">
        <v>228537.26106999998</v>
      </c>
      <c r="D37" s="771">
        <v>0</v>
      </c>
      <c r="E37" s="771">
        <v>0</v>
      </c>
      <c r="F37" s="771">
        <v>2536258.4947600001</v>
      </c>
      <c r="G37" s="782">
        <f t="shared" si="3"/>
        <v>6.7669687043381527E-2</v>
      </c>
      <c r="H37" s="305"/>
      <c r="I37" s="773" t="str">
        <f t="shared" si="4"/>
        <v xml:space="preserve">  BIE</v>
      </c>
      <c r="J37" s="771">
        <v>3112828.4169000001</v>
      </c>
      <c r="K37" s="771">
        <v>227661.42456000001</v>
      </c>
      <c r="L37" s="771">
        <v>0</v>
      </c>
      <c r="M37" s="771">
        <v>3673.1723900000002</v>
      </c>
      <c r="N37" s="771">
        <v>3344163.0138499998</v>
      </c>
      <c r="O37" s="783">
        <f t="shared" si="5"/>
        <v>8.2010789339817758E-2</v>
      </c>
      <c r="Q37" s="1157"/>
    </row>
    <row r="38" spans="1:17" s="195" customFormat="1" ht="25.5" customHeight="1">
      <c r="A38" s="305" t="s">
        <v>821</v>
      </c>
      <c r="B38" s="771">
        <v>307429.86729000002</v>
      </c>
      <c r="C38" s="771">
        <v>34004.10153</v>
      </c>
      <c r="D38" s="771">
        <v>0</v>
      </c>
      <c r="E38" s="771">
        <v>0</v>
      </c>
      <c r="F38" s="771">
        <v>341433.96882000001</v>
      </c>
      <c r="G38" s="782">
        <f t="shared" si="3"/>
        <v>9.1097693171907669E-3</v>
      </c>
      <c r="H38" s="305"/>
      <c r="I38" s="773" t="str">
        <f t="shared" si="4"/>
        <v xml:space="preserve">  BFO</v>
      </c>
      <c r="J38" s="771">
        <v>1051193.5439599999</v>
      </c>
      <c r="K38" s="771">
        <v>66976.655530000004</v>
      </c>
      <c r="L38" s="771">
        <v>0</v>
      </c>
      <c r="M38" s="771">
        <v>0</v>
      </c>
      <c r="N38" s="771">
        <v>1118170.19949</v>
      </c>
      <c r="O38" s="783">
        <f t="shared" si="5"/>
        <v>2.7421516324607501E-2</v>
      </c>
      <c r="Q38" s="1157"/>
    </row>
    <row r="39" spans="1:17" s="195" customFormat="1" ht="25.5" customHeight="1">
      <c r="A39" s="305" t="s">
        <v>1293</v>
      </c>
      <c r="B39" s="771">
        <v>1201608.4463599999</v>
      </c>
      <c r="C39" s="771">
        <v>89351.317459999991</v>
      </c>
      <c r="D39" s="771">
        <v>0</v>
      </c>
      <c r="E39" s="771">
        <v>0.60066999999999993</v>
      </c>
      <c r="F39" s="771">
        <v>1290960.3644900001</v>
      </c>
      <c r="G39" s="782">
        <f t="shared" si="3"/>
        <v>3.4443998524178274E-2</v>
      </c>
      <c r="H39" s="305"/>
      <c r="I39" s="773" t="str">
        <f t="shared" si="4"/>
        <v xml:space="preserve">  BFS</v>
      </c>
      <c r="J39" s="771">
        <v>1595364.6094200001</v>
      </c>
      <c r="K39" s="771">
        <v>127770.46299</v>
      </c>
      <c r="L39" s="771">
        <v>0</v>
      </c>
      <c r="M39" s="771">
        <v>0</v>
      </c>
      <c r="N39" s="771">
        <v>1723135.07241</v>
      </c>
      <c r="O39" s="783">
        <f t="shared" si="5"/>
        <v>4.2257409953463096E-2</v>
      </c>
      <c r="Q39" s="1157"/>
    </row>
    <row r="40" spans="1:17" s="195" customFormat="1" ht="25.5" customHeight="1">
      <c r="A40" s="305" t="s">
        <v>1294</v>
      </c>
      <c r="B40" s="771">
        <v>1505895.9633299999</v>
      </c>
      <c r="C40" s="771">
        <v>215507.06891999999</v>
      </c>
      <c r="D40" s="771">
        <v>0</v>
      </c>
      <c r="E40" s="771">
        <v>0</v>
      </c>
      <c r="F40" s="771">
        <v>1721403.0322499999</v>
      </c>
      <c r="G40" s="782">
        <f t="shared" si="3"/>
        <v>4.5928601011510209E-2</v>
      </c>
      <c r="H40" s="305"/>
      <c r="I40" s="773" t="str">
        <f t="shared" si="4"/>
        <v xml:space="preserve">  BPR</v>
      </c>
      <c r="J40" s="771">
        <v>3256519.8054499999</v>
      </c>
      <c r="K40" s="771">
        <v>97460.591959999991</v>
      </c>
      <c r="L40" s="771">
        <v>0</v>
      </c>
      <c r="M40" s="771">
        <v>0</v>
      </c>
      <c r="N40" s="771">
        <v>3353980.3974099997</v>
      </c>
      <c r="O40" s="783">
        <f t="shared" si="5"/>
        <v>8.2251546555202545E-2</v>
      </c>
      <c r="Q40" s="1157"/>
    </row>
    <row r="41" spans="1:17" s="195" customFormat="1" ht="8.25" customHeight="1" thickBot="1">
      <c r="A41" s="305"/>
      <c r="B41" s="775"/>
      <c r="C41" s="775"/>
      <c r="D41" s="775"/>
      <c r="E41" s="775"/>
      <c r="F41" s="775"/>
      <c r="G41" s="784"/>
      <c r="H41" s="780"/>
      <c r="I41" s="775"/>
      <c r="J41" s="775"/>
      <c r="K41" s="775"/>
      <c r="L41" s="777"/>
      <c r="M41" s="775"/>
      <c r="N41" s="775"/>
      <c r="O41" s="785"/>
    </row>
    <row r="42" spans="1:17" s="195" customFormat="1" ht="29.25" customHeight="1" thickTop="1" thickBot="1">
      <c r="A42" s="306" t="s">
        <v>825</v>
      </c>
      <c r="B42" s="778">
        <v>28458988.64136</v>
      </c>
      <c r="C42" s="778">
        <v>9011152.7507800013</v>
      </c>
      <c r="D42" s="778">
        <v>0</v>
      </c>
      <c r="E42" s="778">
        <v>9838.2793199999996</v>
      </c>
      <c r="F42" s="778">
        <v>37479979.671460003</v>
      </c>
      <c r="G42" s="778"/>
      <c r="H42" s="780"/>
      <c r="I42" s="786"/>
      <c r="J42" s="778">
        <v>37828194.218379997</v>
      </c>
      <c r="K42" s="778">
        <v>2941020.6422100002</v>
      </c>
      <c r="L42" s="779">
        <v>95.372799999999998</v>
      </c>
      <c r="M42" s="778">
        <v>7800.2025700000004</v>
      </c>
      <c r="N42" s="778">
        <v>40777110.435960002</v>
      </c>
      <c r="O42" s="787"/>
    </row>
    <row r="43" spans="1:17" s="195" customFormat="1" ht="10.5" customHeight="1" thickTop="1" thickBot="1">
      <c r="A43" s="308"/>
      <c r="B43" s="788"/>
      <c r="C43" s="788"/>
      <c r="D43" s="788"/>
      <c r="E43" s="788"/>
      <c r="F43" s="788"/>
      <c r="G43" s="788"/>
      <c r="H43" s="788"/>
      <c r="I43" s="788"/>
      <c r="J43" s="789"/>
      <c r="K43" s="595"/>
      <c r="L43" s="790"/>
      <c r="M43" s="788"/>
      <c r="N43" s="788"/>
      <c r="O43" s="788"/>
    </row>
    <row r="44" spans="1:17" s="195" customFormat="1" ht="13.5" customHeight="1" thickTop="1">
      <c r="A44" s="309" t="s">
        <v>826</v>
      </c>
      <c r="B44" s="791"/>
      <c r="C44" s="791"/>
      <c r="D44" s="791"/>
      <c r="E44" s="771"/>
      <c r="F44" s="771"/>
      <c r="G44" s="771"/>
      <c r="H44" s="771"/>
      <c r="I44" s="771"/>
      <c r="J44" s="783"/>
      <c r="L44" s="681"/>
      <c r="M44" s="771"/>
      <c r="N44" s="771"/>
      <c r="O44" s="771"/>
    </row>
    <row r="45" spans="1:17" s="195" customFormat="1" ht="15.75" customHeight="1">
      <c r="A45" s="309" t="s">
        <v>827</v>
      </c>
      <c r="B45" s="791"/>
      <c r="C45" s="791"/>
      <c r="D45" s="791"/>
      <c r="E45" s="771"/>
      <c r="F45" s="771"/>
      <c r="G45" s="771"/>
      <c r="H45" s="771"/>
      <c r="I45" s="771"/>
      <c r="J45" s="783"/>
      <c r="L45" s="681"/>
      <c r="M45" s="771"/>
      <c r="N45" s="771"/>
      <c r="O45" s="771"/>
    </row>
    <row r="46" spans="1:17" s="195" customFormat="1" ht="15.75" customHeight="1">
      <c r="A46" s="309" t="s">
        <v>828</v>
      </c>
      <c r="B46" s="791"/>
      <c r="C46" s="791"/>
      <c r="D46" s="791"/>
      <c r="E46" s="771"/>
      <c r="F46" s="771"/>
      <c r="G46" s="771"/>
      <c r="H46" s="771"/>
      <c r="I46" s="771"/>
      <c r="J46" s="783"/>
      <c r="L46" s="681"/>
      <c r="M46" s="771"/>
      <c r="N46" s="771"/>
      <c r="O46" s="771"/>
    </row>
    <row r="47" spans="1:17" s="596" customFormat="1" ht="15.75" customHeight="1">
      <c r="A47" s="310" t="s">
        <v>829</v>
      </c>
      <c r="B47" s="792"/>
      <c r="C47" s="792"/>
      <c r="D47" s="792"/>
      <c r="E47" s="793"/>
      <c r="F47" s="793"/>
      <c r="G47" s="793"/>
      <c r="H47" s="793"/>
      <c r="I47" s="793"/>
      <c r="J47" s="793"/>
      <c r="K47" s="793"/>
      <c r="L47" s="794"/>
      <c r="M47" s="794"/>
      <c r="N47" s="793"/>
      <c r="O47" s="793"/>
    </row>
    <row r="48" spans="1:17" s="601" customFormat="1" ht="9.75" customHeight="1">
      <c r="A48" s="311"/>
      <c r="B48" s="795"/>
      <c r="C48" s="795"/>
      <c r="D48" s="795"/>
      <c r="E48" s="795"/>
      <c r="F48" s="795"/>
      <c r="G48" s="795"/>
      <c r="H48" s="795"/>
      <c r="I48" s="795"/>
      <c r="J48" s="795"/>
      <c r="K48" s="795"/>
      <c r="L48" s="796"/>
      <c r="M48" s="797"/>
      <c r="N48" s="795"/>
      <c r="O48" s="795"/>
    </row>
    <row r="49" spans="1:15" s="207" customFormat="1" ht="13.5" customHeight="1">
      <c r="A49" s="93"/>
      <c r="B49" s="798"/>
      <c r="C49" s="798"/>
      <c r="D49" s="798"/>
      <c r="E49" s="799"/>
      <c r="F49" s="799"/>
      <c r="G49" s="799"/>
      <c r="H49" s="799"/>
      <c r="I49" s="799"/>
      <c r="J49" s="799"/>
      <c r="K49" s="799"/>
      <c r="L49" s="671"/>
      <c r="M49" s="800"/>
      <c r="N49" s="799"/>
      <c r="O49" s="799"/>
    </row>
    <row r="50" spans="1:15" s="207" customFormat="1" ht="13.5" customHeight="1">
      <c r="B50" s="799"/>
      <c r="C50" s="799"/>
      <c r="D50" s="799"/>
      <c r="E50" s="799"/>
      <c r="F50" s="799"/>
      <c r="G50" s="799"/>
      <c r="H50" s="799"/>
      <c r="I50" s="799"/>
      <c r="J50" s="799"/>
      <c r="K50" s="799"/>
      <c r="L50" s="671"/>
      <c r="M50" s="800"/>
      <c r="N50" s="799"/>
      <c r="O50" s="799"/>
    </row>
    <row r="51" spans="1:15" ht="13.5" customHeight="1">
      <c r="A51" s="207"/>
    </row>
    <row r="52" spans="1:15" ht="13.5" customHeight="1">
      <c r="A52" s="207"/>
    </row>
    <row r="53" spans="1:15" ht="13.5" customHeight="1">
      <c r="A53" s="20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5"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66" zoomScaleNormal="66" workbookViewId="0">
      <selection activeCell="U20" sqref="U20"/>
    </sheetView>
  </sheetViews>
  <sheetFormatPr defaultColWidth="11.42578125" defaultRowHeight="15"/>
  <cols>
    <col min="1" max="1" width="39.140625" style="113" customWidth="1"/>
    <col min="2" max="15" width="14.140625" style="1005" customWidth="1"/>
    <col min="16" max="16" width="15.5703125" style="1005" customWidth="1"/>
    <col min="17" max="17" width="12" style="117" customWidth="1"/>
    <col min="18" max="18" width="2.5703125" style="1005" customWidth="1"/>
    <col min="19" max="256" width="11.42578125" style="1005"/>
    <col min="257" max="257" width="39.140625" style="1005" customWidth="1"/>
    <col min="258" max="271" width="14.140625" style="1005" customWidth="1"/>
    <col min="272" max="272" width="15.5703125" style="1005" customWidth="1"/>
    <col min="273" max="273" width="12" style="1005" customWidth="1"/>
    <col min="274" max="274" width="2.5703125" style="1005" customWidth="1"/>
    <col min="275" max="512" width="11.42578125" style="1005"/>
    <col min="513" max="513" width="39.140625" style="1005" customWidth="1"/>
    <col min="514" max="527" width="14.140625" style="1005" customWidth="1"/>
    <col min="528" max="528" width="15.5703125" style="1005" customWidth="1"/>
    <col min="529" max="529" width="12" style="1005" customWidth="1"/>
    <col min="530" max="530" width="2.5703125" style="1005" customWidth="1"/>
    <col min="531" max="768" width="11.42578125" style="1005"/>
    <col min="769" max="769" width="39.140625" style="1005" customWidth="1"/>
    <col min="770" max="783" width="14.140625" style="1005" customWidth="1"/>
    <col min="784" max="784" width="15.5703125" style="1005" customWidth="1"/>
    <col min="785" max="785" width="12" style="1005" customWidth="1"/>
    <col min="786" max="786" width="2.5703125" style="1005" customWidth="1"/>
    <col min="787" max="1024" width="11.42578125" style="1005"/>
    <col min="1025" max="1025" width="39.140625" style="1005" customWidth="1"/>
    <col min="1026" max="1039" width="14.140625" style="1005" customWidth="1"/>
    <col min="1040" max="1040" width="15.5703125" style="1005" customWidth="1"/>
    <col min="1041" max="1041" width="12" style="1005" customWidth="1"/>
    <col min="1042" max="1042" width="2.5703125" style="1005" customWidth="1"/>
    <col min="1043" max="1280" width="11.42578125" style="1005"/>
    <col min="1281" max="1281" width="39.140625" style="1005" customWidth="1"/>
    <col min="1282" max="1295" width="14.140625" style="1005" customWidth="1"/>
    <col min="1296" max="1296" width="15.5703125" style="1005" customWidth="1"/>
    <col min="1297" max="1297" width="12" style="1005" customWidth="1"/>
    <col min="1298" max="1298" width="2.5703125" style="1005" customWidth="1"/>
    <col min="1299" max="1536" width="11.42578125" style="1005"/>
    <col min="1537" max="1537" width="39.140625" style="1005" customWidth="1"/>
    <col min="1538" max="1551" width="14.140625" style="1005" customWidth="1"/>
    <col min="1552" max="1552" width="15.5703125" style="1005" customWidth="1"/>
    <col min="1553" max="1553" width="12" style="1005" customWidth="1"/>
    <col min="1554" max="1554" width="2.5703125" style="1005" customWidth="1"/>
    <col min="1555" max="1792" width="11.42578125" style="1005"/>
    <col min="1793" max="1793" width="39.140625" style="1005" customWidth="1"/>
    <col min="1794" max="1807" width="14.140625" style="1005" customWidth="1"/>
    <col min="1808" max="1808" width="15.5703125" style="1005" customWidth="1"/>
    <col min="1809" max="1809" width="12" style="1005" customWidth="1"/>
    <col min="1810" max="1810" width="2.5703125" style="1005" customWidth="1"/>
    <col min="1811" max="2048" width="11.42578125" style="1005"/>
    <col min="2049" max="2049" width="39.140625" style="1005" customWidth="1"/>
    <col min="2050" max="2063" width="14.140625" style="1005" customWidth="1"/>
    <col min="2064" max="2064" width="15.5703125" style="1005" customWidth="1"/>
    <col min="2065" max="2065" width="12" style="1005" customWidth="1"/>
    <col min="2066" max="2066" width="2.5703125" style="1005" customWidth="1"/>
    <col min="2067" max="2304" width="11.42578125" style="1005"/>
    <col min="2305" max="2305" width="39.140625" style="1005" customWidth="1"/>
    <col min="2306" max="2319" width="14.140625" style="1005" customWidth="1"/>
    <col min="2320" max="2320" width="15.5703125" style="1005" customWidth="1"/>
    <col min="2321" max="2321" width="12" style="1005" customWidth="1"/>
    <col min="2322" max="2322" width="2.5703125" style="1005" customWidth="1"/>
    <col min="2323" max="2560" width="11.42578125" style="1005"/>
    <col min="2561" max="2561" width="39.140625" style="1005" customWidth="1"/>
    <col min="2562" max="2575" width="14.140625" style="1005" customWidth="1"/>
    <col min="2576" max="2576" width="15.5703125" style="1005" customWidth="1"/>
    <col min="2577" max="2577" width="12" style="1005" customWidth="1"/>
    <col min="2578" max="2578" width="2.5703125" style="1005" customWidth="1"/>
    <col min="2579" max="2816" width="11.42578125" style="1005"/>
    <col min="2817" max="2817" width="39.140625" style="1005" customWidth="1"/>
    <col min="2818" max="2831" width="14.140625" style="1005" customWidth="1"/>
    <col min="2832" max="2832" width="15.5703125" style="1005" customWidth="1"/>
    <col min="2833" max="2833" width="12" style="1005" customWidth="1"/>
    <col min="2834" max="2834" width="2.5703125" style="1005" customWidth="1"/>
    <col min="2835" max="3072" width="11.42578125" style="1005"/>
    <col min="3073" max="3073" width="39.140625" style="1005" customWidth="1"/>
    <col min="3074" max="3087" width="14.140625" style="1005" customWidth="1"/>
    <col min="3088" max="3088" width="15.5703125" style="1005" customWidth="1"/>
    <col min="3089" max="3089" width="12" style="1005" customWidth="1"/>
    <col min="3090" max="3090" width="2.5703125" style="1005" customWidth="1"/>
    <col min="3091" max="3328" width="11.42578125" style="1005"/>
    <col min="3329" max="3329" width="39.140625" style="1005" customWidth="1"/>
    <col min="3330" max="3343" width="14.140625" style="1005" customWidth="1"/>
    <col min="3344" max="3344" width="15.5703125" style="1005" customWidth="1"/>
    <col min="3345" max="3345" width="12" style="1005" customWidth="1"/>
    <col min="3346" max="3346" width="2.5703125" style="1005" customWidth="1"/>
    <col min="3347" max="3584" width="11.42578125" style="1005"/>
    <col min="3585" max="3585" width="39.140625" style="1005" customWidth="1"/>
    <col min="3586" max="3599" width="14.140625" style="1005" customWidth="1"/>
    <col min="3600" max="3600" width="15.5703125" style="1005" customWidth="1"/>
    <col min="3601" max="3601" width="12" style="1005" customWidth="1"/>
    <col min="3602" max="3602" width="2.5703125" style="1005" customWidth="1"/>
    <col min="3603" max="3840" width="11.42578125" style="1005"/>
    <col min="3841" max="3841" width="39.140625" style="1005" customWidth="1"/>
    <col min="3842" max="3855" width="14.140625" style="1005" customWidth="1"/>
    <col min="3856" max="3856" width="15.5703125" style="1005" customWidth="1"/>
    <col min="3857" max="3857" width="12" style="1005" customWidth="1"/>
    <col min="3858" max="3858" width="2.5703125" style="1005" customWidth="1"/>
    <col min="3859" max="4096" width="11.42578125" style="1005"/>
    <col min="4097" max="4097" width="39.140625" style="1005" customWidth="1"/>
    <col min="4098" max="4111" width="14.140625" style="1005" customWidth="1"/>
    <col min="4112" max="4112" width="15.5703125" style="1005" customWidth="1"/>
    <col min="4113" max="4113" width="12" style="1005" customWidth="1"/>
    <col min="4114" max="4114" width="2.5703125" style="1005" customWidth="1"/>
    <col min="4115" max="4352" width="11.42578125" style="1005"/>
    <col min="4353" max="4353" width="39.140625" style="1005" customWidth="1"/>
    <col min="4354" max="4367" width="14.140625" style="1005" customWidth="1"/>
    <col min="4368" max="4368" width="15.5703125" style="1005" customWidth="1"/>
    <col min="4369" max="4369" width="12" style="1005" customWidth="1"/>
    <col min="4370" max="4370" width="2.5703125" style="1005" customWidth="1"/>
    <col min="4371" max="4608" width="11.42578125" style="1005"/>
    <col min="4609" max="4609" width="39.140625" style="1005" customWidth="1"/>
    <col min="4610" max="4623" width="14.140625" style="1005" customWidth="1"/>
    <col min="4624" max="4624" width="15.5703125" style="1005" customWidth="1"/>
    <col min="4625" max="4625" width="12" style="1005" customWidth="1"/>
    <col min="4626" max="4626" width="2.5703125" style="1005" customWidth="1"/>
    <col min="4627" max="4864" width="11.42578125" style="1005"/>
    <col min="4865" max="4865" width="39.140625" style="1005" customWidth="1"/>
    <col min="4866" max="4879" width="14.140625" style="1005" customWidth="1"/>
    <col min="4880" max="4880" width="15.5703125" style="1005" customWidth="1"/>
    <col min="4881" max="4881" width="12" style="1005" customWidth="1"/>
    <col min="4882" max="4882" width="2.5703125" style="1005" customWidth="1"/>
    <col min="4883" max="5120" width="11.42578125" style="1005"/>
    <col min="5121" max="5121" width="39.140625" style="1005" customWidth="1"/>
    <col min="5122" max="5135" width="14.140625" style="1005" customWidth="1"/>
    <col min="5136" max="5136" width="15.5703125" style="1005" customWidth="1"/>
    <col min="5137" max="5137" width="12" style="1005" customWidth="1"/>
    <col min="5138" max="5138" width="2.5703125" style="1005" customWidth="1"/>
    <col min="5139" max="5376" width="11.42578125" style="1005"/>
    <col min="5377" max="5377" width="39.140625" style="1005" customWidth="1"/>
    <col min="5378" max="5391" width="14.140625" style="1005" customWidth="1"/>
    <col min="5392" max="5392" width="15.5703125" style="1005" customWidth="1"/>
    <col min="5393" max="5393" width="12" style="1005" customWidth="1"/>
    <col min="5394" max="5394" width="2.5703125" style="1005" customWidth="1"/>
    <col min="5395" max="5632" width="11.42578125" style="1005"/>
    <col min="5633" max="5633" width="39.140625" style="1005" customWidth="1"/>
    <col min="5634" max="5647" width="14.140625" style="1005" customWidth="1"/>
    <col min="5648" max="5648" width="15.5703125" style="1005" customWidth="1"/>
    <col min="5649" max="5649" width="12" style="1005" customWidth="1"/>
    <col min="5650" max="5650" width="2.5703125" style="1005" customWidth="1"/>
    <col min="5651" max="5888" width="11.42578125" style="1005"/>
    <col min="5889" max="5889" width="39.140625" style="1005" customWidth="1"/>
    <col min="5890" max="5903" width="14.140625" style="1005" customWidth="1"/>
    <col min="5904" max="5904" width="15.5703125" style="1005" customWidth="1"/>
    <col min="5905" max="5905" width="12" style="1005" customWidth="1"/>
    <col min="5906" max="5906" width="2.5703125" style="1005" customWidth="1"/>
    <col min="5907" max="6144" width="11.42578125" style="1005"/>
    <col min="6145" max="6145" width="39.140625" style="1005" customWidth="1"/>
    <col min="6146" max="6159" width="14.140625" style="1005" customWidth="1"/>
    <col min="6160" max="6160" width="15.5703125" style="1005" customWidth="1"/>
    <col min="6161" max="6161" width="12" style="1005" customWidth="1"/>
    <col min="6162" max="6162" width="2.5703125" style="1005" customWidth="1"/>
    <col min="6163" max="6400" width="11.42578125" style="1005"/>
    <col min="6401" max="6401" width="39.140625" style="1005" customWidth="1"/>
    <col min="6402" max="6415" width="14.140625" style="1005" customWidth="1"/>
    <col min="6416" max="6416" width="15.5703125" style="1005" customWidth="1"/>
    <col min="6417" max="6417" width="12" style="1005" customWidth="1"/>
    <col min="6418" max="6418" width="2.5703125" style="1005" customWidth="1"/>
    <col min="6419" max="6656" width="11.42578125" style="1005"/>
    <col min="6657" max="6657" width="39.140625" style="1005" customWidth="1"/>
    <col min="6658" max="6671" width="14.140625" style="1005" customWidth="1"/>
    <col min="6672" max="6672" width="15.5703125" style="1005" customWidth="1"/>
    <col min="6673" max="6673" width="12" style="1005" customWidth="1"/>
    <col min="6674" max="6674" width="2.5703125" style="1005" customWidth="1"/>
    <col min="6675" max="6912" width="11.42578125" style="1005"/>
    <col min="6913" max="6913" width="39.140625" style="1005" customWidth="1"/>
    <col min="6914" max="6927" width="14.140625" style="1005" customWidth="1"/>
    <col min="6928" max="6928" width="15.5703125" style="1005" customWidth="1"/>
    <col min="6929" max="6929" width="12" style="1005" customWidth="1"/>
    <col min="6930" max="6930" width="2.5703125" style="1005" customWidth="1"/>
    <col min="6931" max="7168" width="11.42578125" style="1005"/>
    <col min="7169" max="7169" width="39.140625" style="1005" customWidth="1"/>
    <col min="7170" max="7183" width="14.140625" style="1005" customWidth="1"/>
    <col min="7184" max="7184" width="15.5703125" style="1005" customWidth="1"/>
    <col min="7185" max="7185" width="12" style="1005" customWidth="1"/>
    <col min="7186" max="7186" width="2.5703125" style="1005" customWidth="1"/>
    <col min="7187" max="7424" width="11.42578125" style="1005"/>
    <col min="7425" max="7425" width="39.140625" style="1005" customWidth="1"/>
    <col min="7426" max="7439" width="14.140625" style="1005" customWidth="1"/>
    <col min="7440" max="7440" width="15.5703125" style="1005" customWidth="1"/>
    <col min="7441" max="7441" width="12" style="1005" customWidth="1"/>
    <col min="7442" max="7442" width="2.5703125" style="1005" customWidth="1"/>
    <col min="7443" max="7680" width="11.42578125" style="1005"/>
    <col min="7681" max="7681" width="39.140625" style="1005" customWidth="1"/>
    <col min="7682" max="7695" width="14.140625" style="1005" customWidth="1"/>
    <col min="7696" max="7696" width="15.5703125" style="1005" customWidth="1"/>
    <col min="7697" max="7697" width="12" style="1005" customWidth="1"/>
    <col min="7698" max="7698" width="2.5703125" style="1005" customWidth="1"/>
    <col min="7699" max="7936" width="11.42578125" style="1005"/>
    <col min="7937" max="7937" width="39.140625" style="1005" customWidth="1"/>
    <col min="7938" max="7951" width="14.140625" style="1005" customWidth="1"/>
    <col min="7952" max="7952" width="15.5703125" style="1005" customWidth="1"/>
    <col min="7953" max="7953" width="12" style="1005" customWidth="1"/>
    <col min="7954" max="7954" width="2.5703125" style="1005" customWidth="1"/>
    <col min="7955" max="8192" width="11.42578125" style="1005"/>
    <col min="8193" max="8193" width="39.140625" style="1005" customWidth="1"/>
    <col min="8194" max="8207" width="14.140625" style="1005" customWidth="1"/>
    <col min="8208" max="8208" width="15.5703125" style="1005" customWidth="1"/>
    <col min="8209" max="8209" width="12" style="1005" customWidth="1"/>
    <col min="8210" max="8210" width="2.5703125" style="1005" customWidth="1"/>
    <col min="8211" max="8448" width="11.42578125" style="1005"/>
    <col min="8449" max="8449" width="39.140625" style="1005" customWidth="1"/>
    <col min="8450" max="8463" width="14.140625" style="1005" customWidth="1"/>
    <col min="8464" max="8464" width="15.5703125" style="1005" customWidth="1"/>
    <col min="8465" max="8465" width="12" style="1005" customWidth="1"/>
    <col min="8466" max="8466" width="2.5703125" style="1005" customWidth="1"/>
    <col min="8467" max="8704" width="11.42578125" style="1005"/>
    <col min="8705" max="8705" width="39.140625" style="1005" customWidth="1"/>
    <col min="8706" max="8719" width="14.140625" style="1005" customWidth="1"/>
    <col min="8720" max="8720" width="15.5703125" style="1005" customWidth="1"/>
    <col min="8721" max="8721" width="12" style="1005" customWidth="1"/>
    <col min="8722" max="8722" width="2.5703125" style="1005" customWidth="1"/>
    <col min="8723" max="8960" width="11.42578125" style="1005"/>
    <col min="8961" max="8961" width="39.140625" style="1005" customWidth="1"/>
    <col min="8962" max="8975" width="14.140625" style="1005" customWidth="1"/>
    <col min="8976" max="8976" width="15.5703125" style="1005" customWidth="1"/>
    <col min="8977" max="8977" width="12" style="1005" customWidth="1"/>
    <col min="8978" max="8978" width="2.5703125" style="1005" customWidth="1"/>
    <col min="8979" max="9216" width="11.42578125" style="1005"/>
    <col min="9217" max="9217" width="39.140625" style="1005" customWidth="1"/>
    <col min="9218" max="9231" width="14.140625" style="1005" customWidth="1"/>
    <col min="9232" max="9232" width="15.5703125" style="1005" customWidth="1"/>
    <col min="9233" max="9233" width="12" style="1005" customWidth="1"/>
    <col min="9234" max="9234" width="2.5703125" style="1005" customWidth="1"/>
    <col min="9235" max="9472" width="11.42578125" style="1005"/>
    <col min="9473" max="9473" width="39.140625" style="1005" customWidth="1"/>
    <col min="9474" max="9487" width="14.140625" style="1005" customWidth="1"/>
    <col min="9488" max="9488" width="15.5703125" style="1005" customWidth="1"/>
    <col min="9489" max="9489" width="12" style="1005" customWidth="1"/>
    <col min="9490" max="9490" width="2.5703125" style="1005" customWidth="1"/>
    <col min="9491" max="9728" width="11.42578125" style="1005"/>
    <col min="9729" max="9729" width="39.140625" style="1005" customWidth="1"/>
    <col min="9730" max="9743" width="14.140625" style="1005" customWidth="1"/>
    <col min="9744" max="9744" width="15.5703125" style="1005" customWidth="1"/>
    <col min="9745" max="9745" width="12" style="1005" customWidth="1"/>
    <col min="9746" max="9746" width="2.5703125" style="1005" customWidth="1"/>
    <col min="9747" max="9984" width="11.42578125" style="1005"/>
    <col min="9985" max="9985" width="39.140625" style="1005" customWidth="1"/>
    <col min="9986" max="9999" width="14.140625" style="1005" customWidth="1"/>
    <col min="10000" max="10000" width="15.5703125" style="1005" customWidth="1"/>
    <col min="10001" max="10001" width="12" style="1005" customWidth="1"/>
    <col min="10002" max="10002" width="2.5703125" style="1005" customWidth="1"/>
    <col min="10003" max="10240" width="11.42578125" style="1005"/>
    <col min="10241" max="10241" width="39.140625" style="1005" customWidth="1"/>
    <col min="10242" max="10255" width="14.140625" style="1005" customWidth="1"/>
    <col min="10256" max="10256" width="15.5703125" style="1005" customWidth="1"/>
    <col min="10257" max="10257" width="12" style="1005" customWidth="1"/>
    <col min="10258" max="10258" width="2.5703125" style="1005" customWidth="1"/>
    <col min="10259" max="10496" width="11.42578125" style="1005"/>
    <col min="10497" max="10497" width="39.140625" style="1005" customWidth="1"/>
    <col min="10498" max="10511" width="14.140625" style="1005" customWidth="1"/>
    <col min="10512" max="10512" width="15.5703125" style="1005" customWidth="1"/>
    <col min="10513" max="10513" width="12" style="1005" customWidth="1"/>
    <col min="10514" max="10514" width="2.5703125" style="1005" customWidth="1"/>
    <col min="10515" max="10752" width="11.42578125" style="1005"/>
    <col min="10753" max="10753" width="39.140625" style="1005" customWidth="1"/>
    <col min="10754" max="10767" width="14.140625" style="1005" customWidth="1"/>
    <col min="10768" max="10768" width="15.5703125" style="1005" customWidth="1"/>
    <col min="10769" max="10769" width="12" style="1005" customWidth="1"/>
    <col min="10770" max="10770" width="2.5703125" style="1005" customWidth="1"/>
    <col min="10771" max="11008" width="11.42578125" style="1005"/>
    <col min="11009" max="11009" width="39.140625" style="1005" customWidth="1"/>
    <col min="11010" max="11023" width="14.140625" style="1005" customWidth="1"/>
    <col min="11024" max="11024" width="15.5703125" style="1005" customWidth="1"/>
    <col min="11025" max="11025" width="12" style="1005" customWidth="1"/>
    <col min="11026" max="11026" width="2.5703125" style="1005" customWidth="1"/>
    <col min="11027" max="11264" width="11.42578125" style="1005"/>
    <col min="11265" max="11265" width="39.140625" style="1005" customWidth="1"/>
    <col min="11266" max="11279" width="14.140625" style="1005" customWidth="1"/>
    <col min="11280" max="11280" width="15.5703125" style="1005" customWidth="1"/>
    <col min="11281" max="11281" width="12" style="1005" customWidth="1"/>
    <col min="11282" max="11282" width="2.5703125" style="1005" customWidth="1"/>
    <col min="11283" max="11520" width="11.42578125" style="1005"/>
    <col min="11521" max="11521" width="39.140625" style="1005" customWidth="1"/>
    <col min="11522" max="11535" width="14.140625" style="1005" customWidth="1"/>
    <col min="11536" max="11536" width="15.5703125" style="1005" customWidth="1"/>
    <col min="11537" max="11537" width="12" style="1005" customWidth="1"/>
    <col min="11538" max="11538" width="2.5703125" style="1005" customWidth="1"/>
    <col min="11539" max="11776" width="11.42578125" style="1005"/>
    <col min="11777" max="11777" width="39.140625" style="1005" customWidth="1"/>
    <col min="11778" max="11791" width="14.140625" style="1005" customWidth="1"/>
    <col min="11792" max="11792" width="15.5703125" style="1005" customWidth="1"/>
    <col min="11793" max="11793" width="12" style="1005" customWidth="1"/>
    <col min="11794" max="11794" width="2.5703125" style="1005" customWidth="1"/>
    <col min="11795" max="12032" width="11.42578125" style="1005"/>
    <col min="12033" max="12033" width="39.140625" style="1005" customWidth="1"/>
    <col min="12034" max="12047" width="14.140625" style="1005" customWidth="1"/>
    <col min="12048" max="12048" width="15.5703125" style="1005" customWidth="1"/>
    <col min="12049" max="12049" width="12" style="1005" customWidth="1"/>
    <col min="12050" max="12050" width="2.5703125" style="1005" customWidth="1"/>
    <col min="12051" max="12288" width="11.42578125" style="1005"/>
    <col min="12289" max="12289" width="39.140625" style="1005" customWidth="1"/>
    <col min="12290" max="12303" width="14.140625" style="1005" customWidth="1"/>
    <col min="12304" max="12304" width="15.5703125" style="1005" customWidth="1"/>
    <col min="12305" max="12305" width="12" style="1005" customWidth="1"/>
    <col min="12306" max="12306" width="2.5703125" style="1005" customWidth="1"/>
    <col min="12307" max="12544" width="11.42578125" style="1005"/>
    <col min="12545" max="12545" width="39.140625" style="1005" customWidth="1"/>
    <col min="12546" max="12559" width="14.140625" style="1005" customWidth="1"/>
    <col min="12560" max="12560" width="15.5703125" style="1005" customWidth="1"/>
    <col min="12561" max="12561" width="12" style="1005" customWidth="1"/>
    <col min="12562" max="12562" width="2.5703125" style="1005" customWidth="1"/>
    <col min="12563" max="12800" width="11.42578125" style="1005"/>
    <col min="12801" max="12801" width="39.140625" style="1005" customWidth="1"/>
    <col min="12802" max="12815" width="14.140625" style="1005" customWidth="1"/>
    <col min="12816" max="12816" width="15.5703125" style="1005" customWidth="1"/>
    <col min="12817" max="12817" width="12" style="1005" customWidth="1"/>
    <col min="12818" max="12818" width="2.5703125" style="1005" customWidth="1"/>
    <col min="12819" max="13056" width="11.42578125" style="1005"/>
    <col min="13057" max="13057" width="39.140625" style="1005" customWidth="1"/>
    <col min="13058" max="13071" width="14.140625" style="1005" customWidth="1"/>
    <col min="13072" max="13072" width="15.5703125" style="1005" customWidth="1"/>
    <col min="13073" max="13073" width="12" style="1005" customWidth="1"/>
    <col min="13074" max="13074" width="2.5703125" style="1005" customWidth="1"/>
    <col min="13075" max="13312" width="11.42578125" style="1005"/>
    <col min="13313" max="13313" width="39.140625" style="1005" customWidth="1"/>
    <col min="13314" max="13327" width="14.140625" style="1005" customWidth="1"/>
    <col min="13328" max="13328" width="15.5703125" style="1005" customWidth="1"/>
    <col min="13329" max="13329" width="12" style="1005" customWidth="1"/>
    <col min="13330" max="13330" width="2.5703125" style="1005" customWidth="1"/>
    <col min="13331" max="13568" width="11.42578125" style="1005"/>
    <col min="13569" max="13569" width="39.140625" style="1005" customWidth="1"/>
    <col min="13570" max="13583" width="14.140625" style="1005" customWidth="1"/>
    <col min="13584" max="13584" width="15.5703125" style="1005" customWidth="1"/>
    <col min="13585" max="13585" width="12" style="1005" customWidth="1"/>
    <col min="13586" max="13586" width="2.5703125" style="1005" customWidth="1"/>
    <col min="13587" max="13824" width="11.42578125" style="1005"/>
    <col min="13825" max="13825" width="39.140625" style="1005" customWidth="1"/>
    <col min="13826" max="13839" width="14.140625" style="1005" customWidth="1"/>
    <col min="13840" max="13840" width="15.5703125" style="1005" customWidth="1"/>
    <col min="13841" max="13841" width="12" style="1005" customWidth="1"/>
    <col min="13842" max="13842" width="2.5703125" style="1005" customWidth="1"/>
    <col min="13843" max="14080" width="11.42578125" style="1005"/>
    <col min="14081" max="14081" width="39.140625" style="1005" customWidth="1"/>
    <col min="14082" max="14095" width="14.140625" style="1005" customWidth="1"/>
    <col min="14096" max="14096" width="15.5703125" style="1005" customWidth="1"/>
    <col min="14097" max="14097" width="12" style="1005" customWidth="1"/>
    <col min="14098" max="14098" width="2.5703125" style="1005" customWidth="1"/>
    <col min="14099" max="14336" width="11.42578125" style="1005"/>
    <col min="14337" max="14337" width="39.140625" style="1005" customWidth="1"/>
    <col min="14338" max="14351" width="14.140625" style="1005" customWidth="1"/>
    <col min="14352" max="14352" width="15.5703125" style="1005" customWidth="1"/>
    <col min="14353" max="14353" width="12" style="1005" customWidth="1"/>
    <col min="14354" max="14354" width="2.5703125" style="1005" customWidth="1"/>
    <col min="14355" max="14592" width="11.42578125" style="1005"/>
    <col min="14593" max="14593" width="39.140625" style="1005" customWidth="1"/>
    <col min="14594" max="14607" width="14.140625" style="1005" customWidth="1"/>
    <col min="14608" max="14608" width="15.5703125" style="1005" customWidth="1"/>
    <col min="14609" max="14609" width="12" style="1005" customWidth="1"/>
    <col min="14610" max="14610" width="2.5703125" style="1005" customWidth="1"/>
    <col min="14611" max="14848" width="11.42578125" style="1005"/>
    <col min="14849" max="14849" width="39.140625" style="1005" customWidth="1"/>
    <col min="14850" max="14863" width="14.140625" style="1005" customWidth="1"/>
    <col min="14864" max="14864" width="15.5703125" style="1005" customWidth="1"/>
    <col min="14865" max="14865" width="12" style="1005" customWidth="1"/>
    <col min="14866" max="14866" width="2.5703125" style="1005" customWidth="1"/>
    <col min="14867" max="15104" width="11.42578125" style="1005"/>
    <col min="15105" max="15105" width="39.140625" style="1005" customWidth="1"/>
    <col min="15106" max="15119" width="14.140625" style="1005" customWidth="1"/>
    <col min="15120" max="15120" width="15.5703125" style="1005" customWidth="1"/>
    <col min="15121" max="15121" width="12" style="1005" customWidth="1"/>
    <col min="15122" max="15122" width="2.5703125" style="1005" customWidth="1"/>
    <col min="15123" max="15360" width="11.42578125" style="1005"/>
    <col min="15361" max="15361" width="39.140625" style="1005" customWidth="1"/>
    <col min="15362" max="15375" width="14.140625" style="1005" customWidth="1"/>
    <col min="15376" max="15376" width="15.5703125" style="1005" customWidth="1"/>
    <col min="15377" max="15377" width="12" style="1005" customWidth="1"/>
    <col min="15378" max="15378" width="2.5703125" style="1005" customWidth="1"/>
    <col min="15379" max="15616" width="11.42578125" style="1005"/>
    <col min="15617" max="15617" width="39.140625" style="1005" customWidth="1"/>
    <col min="15618" max="15631" width="14.140625" style="1005" customWidth="1"/>
    <col min="15632" max="15632" width="15.5703125" style="1005" customWidth="1"/>
    <col min="15633" max="15633" width="12" style="1005" customWidth="1"/>
    <col min="15634" max="15634" width="2.5703125" style="1005" customWidth="1"/>
    <col min="15635" max="15872" width="11.42578125" style="1005"/>
    <col min="15873" max="15873" width="39.140625" style="1005" customWidth="1"/>
    <col min="15874" max="15887" width="14.140625" style="1005" customWidth="1"/>
    <col min="15888" max="15888" width="15.5703125" style="1005" customWidth="1"/>
    <col min="15889" max="15889" width="12" style="1005" customWidth="1"/>
    <col min="15890" max="15890" width="2.5703125" style="1005" customWidth="1"/>
    <col min="15891" max="16128" width="11.42578125" style="1005"/>
    <col min="16129" max="16129" width="39.140625" style="1005" customWidth="1"/>
    <col min="16130" max="16143" width="14.140625" style="1005" customWidth="1"/>
    <col min="16144" max="16144" width="15.5703125" style="1005" customWidth="1"/>
    <col min="16145" max="16145" width="12" style="1005" customWidth="1"/>
    <col min="16146" max="16146" width="2.5703125" style="1005" customWidth="1"/>
    <col min="16147" max="16384" width="11.42578125" style="1005"/>
  </cols>
  <sheetData>
    <row r="1" spans="1:17" s="116" customFormat="1" ht="3.75" customHeight="1">
      <c r="A1" s="602"/>
      <c r="B1" s="603"/>
      <c r="C1" s="603"/>
      <c r="D1" s="603"/>
      <c r="E1" s="603"/>
      <c r="F1" s="603"/>
      <c r="G1" s="603"/>
      <c r="H1" s="603"/>
      <c r="I1" s="603"/>
      <c r="J1" s="603"/>
      <c r="K1" s="603"/>
      <c r="L1" s="603"/>
      <c r="M1" s="603"/>
      <c r="N1" s="603"/>
      <c r="O1" s="603"/>
      <c r="P1" s="603"/>
      <c r="Q1" s="243"/>
    </row>
    <row r="2" spans="1:17" s="105" customFormat="1" ht="47.25" customHeight="1">
      <c r="A2" s="1192" t="s">
        <v>1269</v>
      </c>
      <c r="B2" s="1192"/>
      <c r="C2" s="1192"/>
      <c r="D2" s="1192"/>
      <c r="E2" s="1192"/>
      <c r="F2" s="1192"/>
      <c r="G2" s="1192"/>
      <c r="H2" s="1192"/>
      <c r="I2" s="1192"/>
      <c r="J2" s="1192"/>
      <c r="K2" s="1192"/>
      <c r="L2" s="1192"/>
      <c r="M2" s="1192"/>
      <c r="N2" s="1192"/>
      <c r="O2" s="1192"/>
      <c r="P2" s="1192"/>
      <c r="Q2" s="1192"/>
    </row>
    <row r="3" spans="1:17" s="105" customFormat="1" ht="27.95" customHeight="1">
      <c r="A3" s="1192" t="s">
        <v>830</v>
      </c>
      <c r="B3" s="1192"/>
      <c r="C3" s="1192"/>
      <c r="D3" s="1192"/>
      <c r="E3" s="1192"/>
      <c r="F3" s="1192"/>
      <c r="G3" s="1192"/>
      <c r="H3" s="1192"/>
      <c r="I3" s="1192"/>
      <c r="J3" s="1192"/>
      <c r="K3" s="1192"/>
      <c r="L3" s="1192"/>
      <c r="M3" s="1192"/>
      <c r="N3" s="1192"/>
      <c r="O3" s="1192"/>
      <c r="P3" s="1192"/>
      <c r="Q3" s="1192"/>
    </row>
    <row r="4" spans="1:17" s="105" customFormat="1" ht="27.95" customHeight="1">
      <c r="A4" s="1192" t="s">
        <v>1487</v>
      </c>
      <c r="B4" s="1192"/>
      <c r="C4" s="1192"/>
      <c r="D4" s="1192"/>
      <c r="E4" s="1192"/>
      <c r="F4" s="1192"/>
      <c r="G4" s="1192"/>
      <c r="H4" s="1192"/>
      <c r="I4" s="1192"/>
      <c r="J4" s="1192"/>
      <c r="K4" s="1192"/>
      <c r="L4" s="1192"/>
      <c r="M4" s="1192"/>
      <c r="N4" s="1192"/>
      <c r="O4" s="1192"/>
      <c r="P4" s="1192"/>
      <c r="Q4" s="1192"/>
    </row>
    <row r="5" spans="1:17" s="106" customFormat="1" ht="46.5" customHeight="1">
      <c r="A5" s="1193" t="s">
        <v>2</v>
      </c>
      <c r="B5" s="1193"/>
      <c r="C5" s="1193"/>
      <c r="D5" s="1193"/>
      <c r="E5" s="1193"/>
      <c r="F5" s="1193"/>
      <c r="G5" s="1193"/>
      <c r="H5" s="1193"/>
      <c r="I5" s="1193"/>
      <c r="J5" s="1193"/>
      <c r="K5" s="1193"/>
      <c r="L5" s="1193"/>
      <c r="M5" s="1193"/>
      <c r="N5" s="1193"/>
      <c r="O5" s="1193"/>
      <c r="P5" s="1193"/>
      <c r="Q5" s="1193"/>
    </row>
    <row r="6" spans="1:17" ht="2.25" customHeight="1" thickBot="1">
      <c r="A6" s="604"/>
      <c r="B6" s="605"/>
      <c r="C6" s="605"/>
      <c r="D6" s="605"/>
      <c r="E6" s="605"/>
      <c r="F6" s="605"/>
      <c r="G6" s="605"/>
      <c r="H6" s="605"/>
      <c r="I6" s="605"/>
      <c r="J6" s="605"/>
      <c r="K6" s="605"/>
      <c r="L6" s="605"/>
      <c r="M6" s="605"/>
      <c r="N6" s="605"/>
      <c r="O6" s="605"/>
      <c r="P6" s="605"/>
      <c r="Q6" s="606"/>
    </row>
    <row r="7" spans="1:17" ht="14.25" hidden="1" customHeight="1" thickBot="1">
      <c r="A7" s="607"/>
      <c r="B7" s="608"/>
      <c r="C7" s="609"/>
      <c r="D7" s="608"/>
      <c r="E7" s="608"/>
      <c r="F7" s="608"/>
      <c r="G7" s="608"/>
      <c r="H7" s="608"/>
      <c r="I7" s="609"/>
      <c r="J7" s="610"/>
      <c r="K7" s="608"/>
      <c r="L7" s="608"/>
      <c r="M7" s="608"/>
      <c r="N7" s="608"/>
      <c r="O7" s="608"/>
      <c r="P7" s="608"/>
      <c r="Q7" s="118"/>
    </row>
    <row r="8" spans="1:17" ht="34.5" customHeight="1" thickTop="1" thickBot="1">
      <c r="A8" s="810" t="s">
        <v>831</v>
      </c>
      <c r="B8" s="810" t="s">
        <v>307</v>
      </c>
      <c r="C8" s="810" t="s">
        <v>308</v>
      </c>
      <c r="D8" s="810" t="s">
        <v>309</v>
      </c>
      <c r="E8" s="810" t="s">
        <v>310</v>
      </c>
      <c r="F8" s="810" t="s">
        <v>311</v>
      </c>
      <c r="G8" s="810" t="s">
        <v>312</v>
      </c>
      <c r="H8" s="810" t="s">
        <v>313</v>
      </c>
      <c r="I8" s="810" t="s">
        <v>314</v>
      </c>
      <c r="J8" s="810" t="s">
        <v>315</v>
      </c>
      <c r="K8" s="810" t="s">
        <v>316</v>
      </c>
      <c r="L8" s="810" t="s">
        <v>317</v>
      </c>
      <c r="M8" s="810" t="s">
        <v>318</v>
      </c>
      <c r="N8" s="810" t="s">
        <v>1273</v>
      </c>
      <c r="O8" s="810" t="s">
        <v>1274</v>
      </c>
      <c r="P8" s="811" t="s">
        <v>319</v>
      </c>
      <c r="Q8" s="810" t="s">
        <v>832</v>
      </c>
    </row>
    <row r="9" spans="1:17" ht="36.75" customHeight="1" thickTop="1">
      <c r="A9" s="812" t="s">
        <v>833</v>
      </c>
      <c r="B9" s="354">
        <v>3675897.9056799999</v>
      </c>
      <c r="C9" s="354">
        <v>4893189.0582100004</v>
      </c>
      <c r="D9" s="354">
        <v>3857473.5571399997</v>
      </c>
      <c r="E9" s="354">
        <v>2060482.9698399999</v>
      </c>
      <c r="F9" s="354">
        <v>2772076.3951099999</v>
      </c>
      <c r="G9" s="354">
        <v>1156823.18032</v>
      </c>
      <c r="H9" s="354">
        <v>662190.70698000002</v>
      </c>
      <c r="I9" s="354">
        <v>110000</v>
      </c>
      <c r="J9" s="354">
        <v>0</v>
      </c>
      <c r="K9" s="354">
        <v>34699.861199999999</v>
      </c>
      <c r="L9" s="354">
        <v>270476.09802999999</v>
      </c>
      <c r="M9" s="354">
        <v>30557.972819999999</v>
      </c>
      <c r="N9" s="354">
        <v>1307457.42618</v>
      </c>
      <c r="O9" s="354">
        <v>191117.14747</v>
      </c>
      <c r="P9" s="354">
        <f t="shared" ref="P9:P22" si="0">SUM(B9:O9)</f>
        <v>21022442.278980006</v>
      </c>
      <c r="Q9" s="355">
        <f t="shared" ref="Q9:Q23" si="1">+P9/$P$23</f>
        <v>0.194271112967734</v>
      </c>
    </row>
    <row r="10" spans="1:17" ht="18" customHeight="1">
      <c r="A10" s="812" t="s">
        <v>834</v>
      </c>
      <c r="B10" s="354">
        <v>2023413.89732</v>
      </c>
      <c r="C10" s="354">
        <v>1844937.4633299999</v>
      </c>
      <c r="D10" s="354">
        <v>1694689.9356600002</v>
      </c>
      <c r="E10" s="354">
        <v>1665016.12418</v>
      </c>
      <c r="F10" s="354">
        <v>993422.07841999992</v>
      </c>
      <c r="G10" s="354">
        <v>1225020.0961800001</v>
      </c>
      <c r="H10" s="354">
        <v>784077.51578999998</v>
      </c>
      <c r="I10" s="354">
        <v>1053809.5617899999</v>
      </c>
      <c r="J10" s="354">
        <v>12781.7718</v>
      </c>
      <c r="K10" s="354">
        <v>17300.244839999999</v>
      </c>
      <c r="L10" s="354">
        <v>1019562.67226</v>
      </c>
      <c r="M10" s="354">
        <v>261060.35205000002</v>
      </c>
      <c r="N10" s="354">
        <v>375974.94195999997</v>
      </c>
      <c r="O10" s="354">
        <v>740227.51304999995</v>
      </c>
      <c r="P10" s="354">
        <f t="shared" si="0"/>
        <v>13711294.16863</v>
      </c>
      <c r="Q10" s="355">
        <f t="shared" si="1"/>
        <v>0.12670784597806456</v>
      </c>
    </row>
    <row r="11" spans="1:17" ht="18" customHeight="1">
      <c r="A11" s="812" t="s">
        <v>835</v>
      </c>
      <c r="B11" s="354">
        <v>2213353.8418299998</v>
      </c>
      <c r="C11" s="354">
        <v>1687407.6364899999</v>
      </c>
      <c r="D11" s="354">
        <v>3080862.0939099998</v>
      </c>
      <c r="E11" s="354">
        <v>2450673.0833400004</v>
      </c>
      <c r="F11" s="354">
        <v>2056592.0908900001</v>
      </c>
      <c r="G11" s="354">
        <v>1166799.38836</v>
      </c>
      <c r="H11" s="354">
        <v>2118575.1366500002</v>
      </c>
      <c r="I11" s="354">
        <v>1641497.6898699999</v>
      </c>
      <c r="J11" s="354">
        <v>4144.6262999999999</v>
      </c>
      <c r="K11" s="354">
        <v>15960.813169999999</v>
      </c>
      <c r="L11" s="354">
        <v>1309332.54614</v>
      </c>
      <c r="M11" s="354">
        <v>435697.05807999999</v>
      </c>
      <c r="N11" s="354">
        <v>891117.64623000007</v>
      </c>
      <c r="O11" s="354">
        <v>1793809.35387</v>
      </c>
      <c r="P11" s="354">
        <f t="shared" si="0"/>
        <v>20865823.00513</v>
      </c>
      <c r="Q11" s="355">
        <f t="shared" si="1"/>
        <v>0.19282377396500253</v>
      </c>
    </row>
    <row r="12" spans="1:17" ht="18" customHeight="1">
      <c r="A12" s="812" t="s">
        <v>836</v>
      </c>
      <c r="B12" s="354">
        <v>1468940.2473299999</v>
      </c>
      <c r="C12" s="354">
        <v>1158777.5574</v>
      </c>
      <c r="D12" s="354">
        <v>1576958.7424600001</v>
      </c>
      <c r="E12" s="354">
        <v>1461879.4320499999</v>
      </c>
      <c r="F12" s="354">
        <v>747805.43948000006</v>
      </c>
      <c r="G12" s="354">
        <v>823956.06420000002</v>
      </c>
      <c r="H12" s="354">
        <v>731255.55851999996</v>
      </c>
      <c r="I12" s="354">
        <v>638179.45633000007</v>
      </c>
      <c r="J12" s="354">
        <v>15688.74404</v>
      </c>
      <c r="K12" s="354">
        <v>15358.41354</v>
      </c>
      <c r="L12" s="354">
        <v>522210.93251000001</v>
      </c>
      <c r="M12" s="354">
        <v>278884.04783999996</v>
      </c>
      <c r="N12" s="354">
        <v>481040.24838</v>
      </c>
      <c r="O12" s="354">
        <v>518896.80597000004</v>
      </c>
      <c r="P12" s="354">
        <f t="shared" si="0"/>
        <v>10439831.690049998</v>
      </c>
      <c r="Q12" s="355">
        <f t="shared" si="1"/>
        <v>9.6475837331695471E-2</v>
      </c>
    </row>
    <row r="13" spans="1:17" ht="18" customHeight="1">
      <c r="A13" s="812" t="s">
        <v>837</v>
      </c>
      <c r="B13" s="354">
        <v>1123611.64484</v>
      </c>
      <c r="C13" s="354">
        <v>719816.44641999993</v>
      </c>
      <c r="D13" s="354">
        <v>1605535.17985</v>
      </c>
      <c r="E13" s="354">
        <v>1037970.0358899999</v>
      </c>
      <c r="F13" s="354">
        <v>641565.56662000006</v>
      </c>
      <c r="G13" s="354">
        <v>596640.94390999991</v>
      </c>
      <c r="H13" s="354">
        <v>516090.64074</v>
      </c>
      <c r="I13" s="354">
        <v>432312.62280000001</v>
      </c>
      <c r="J13" s="354">
        <v>13686.21862</v>
      </c>
      <c r="K13" s="354">
        <v>6297.5555400000003</v>
      </c>
      <c r="L13" s="354">
        <v>416948.75297999999</v>
      </c>
      <c r="M13" s="354">
        <v>205264.03599</v>
      </c>
      <c r="N13" s="354">
        <v>376807.19295</v>
      </c>
      <c r="O13" s="354">
        <v>303442.92655999999</v>
      </c>
      <c r="P13" s="354">
        <f t="shared" si="0"/>
        <v>7995989.7637099996</v>
      </c>
      <c r="Q13" s="355">
        <f t="shared" si="1"/>
        <v>7.3891977442970977E-2</v>
      </c>
    </row>
    <row r="14" spans="1:17" ht="18" customHeight="1">
      <c r="A14" s="812" t="s">
        <v>838</v>
      </c>
      <c r="B14" s="354">
        <v>974232.39661000005</v>
      </c>
      <c r="C14" s="354">
        <v>786835.60127999994</v>
      </c>
      <c r="D14" s="354">
        <v>1603416.9326600002</v>
      </c>
      <c r="E14" s="354">
        <v>962889.12262000004</v>
      </c>
      <c r="F14" s="354">
        <v>601562.58017999993</v>
      </c>
      <c r="G14" s="354">
        <v>448224.19936000003</v>
      </c>
      <c r="H14" s="354">
        <v>354213.87383</v>
      </c>
      <c r="I14" s="354">
        <v>271332.66538999998</v>
      </c>
      <c r="J14" s="354">
        <v>7226.5706500000006</v>
      </c>
      <c r="K14" s="354">
        <v>9290.6483000000007</v>
      </c>
      <c r="L14" s="354">
        <v>262808.23381000001</v>
      </c>
      <c r="M14" s="354">
        <v>77570.114489999993</v>
      </c>
      <c r="N14" s="354">
        <v>112067.75756999999</v>
      </c>
      <c r="O14" s="354">
        <v>161439.38477999999</v>
      </c>
      <c r="P14" s="354">
        <f t="shared" si="0"/>
        <v>6633110.0815299992</v>
      </c>
      <c r="Q14" s="355">
        <f t="shared" si="1"/>
        <v>6.1297429712284253E-2</v>
      </c>
    </row>
    <row r="15" spans="1:17" ht="18" customHeight="1">
      <c r="A15" s="812" t="s">
        <v>839</v>
      </c>
      <c r="B15" s="354">
        <v>702728.03772000002</v>
      </c>
      <c r="C15" s="354">
        <v>580602.99661000003</v>
      </c>
      <c r="D15" s="354">
        <v>1107970.19683</v>
      </c>
      <c r="E15" s="354">
        <v>652849.63575999998</v>
      </c>
      <c r="F15" s="354">
        <v>411934.47326</v>
      </c>
      <c r="G15" s="354">
        <v>265551.89318999997</v>
      </c>
      <c r="H15" s="354">
        <v>188096.57743999999</v>
      </c>
      <c r="I15" s="354">
        <v>228709.72013999999</v>
      </c>
      <c r="J15" s="354">
        <v>3950.8366299999998</v>
      </c>
      <c r="K15" s="354">
        <v>4291.1919600000001</v>
      </c>
      <c r="L15" s="354">
        <v>236033.79513999997</v>
      </c>
      <c r="M15" s="354">
        <v>55148.431219999999</v>
      </c>
      <c r="N15" s="354">
        <v>72888.819560000004</v>
      </c>
      <c r="O15" s="354">
        <v>134822.08494</v>
      </c>
      <c r="P15" s="354">
        <f t="shared" si="0"/>
        <v>4645578.6903999988</v>
      </c>
      <c r="Q15" s="355">
        <f t="shared" si="1"/>
        <v>4.2930394603370732E-2</v>
      </c>
    </row>
    <row r="16" spans="1:17" ht="18" customHeight="1">
      <c r="A16" s="812" t="s">
        <v>840</v>
      </c>
      <c r="B16" s="354">
        <v>702039.60882000008</v>
      </c>
      <c r="C16" s="354">
        <v>460768.95126999996</v>
      </c>
      <c r="D16" s="354">
        <v>794707.24492999993</v>
      </c>
      <c r="E16" s="354">
        <v>465706.55758999998</v>
      </c>
      <c r="F16" s="354">
        <v>330103.77401999995</v>
      </c>
      <c r="G16" s="354">
        <v>224846.70497999998</v>
      </c>
      <c r="H16" s="354">
        <v>140657.21840000001</v>
      </c>
      <c r="I16" s="354">
        <v>195521.49787999998</v>
      </c>
      <c r="J16" s="354">
        <v>3216.8673699999999</v>
      </c>
      <c r="K16" s="354">
        <v>1975.1486399999999</v>
      </c>
      <c r="L16" s="354">
        <v>236977.16430999999</v>
      </c>
      <c r="M16" s="354">
        <v>37085.473039999997</v>
      </c>
      <c r="N16" s="354">
        <v>53489.49987</v>
      </c>
      <c r="O16" s="354">
        <v>175103.09072000001</v>
      </c>
      <c r="P16" s="354">
        <f t="shared" si="0"/>
        <v>3822198.8018399999</v>
      </c>
      <c r="Q16" s="355">
        <f t="shared" si="1"/>
        <v>3.5321434368253801E-2</v>
      </c>
    </row>
    <row r="17" spans="1:17" ht="18" customHeight="1">
      <c r="A17" s="812" t="s">
        <v>841</v>
      </c>
      <c r="B17" s="354">
        <v>398557.86392000003</v>
      </c>
      <c r="C17" s="354">
        <v>316952.53169999999</v>
      </c>
      <c r="D17" s="354">
        <v>493162.91704000003</v>
      </c>
      <c r="E17" s="354">
        <v>284913.90166000003</v>
      </c>
      <c r="F17" s="354">
        <v>212845.94002000001</v>
      </c>
      <c r="G17" s="354">
        <v>123627.18617</v>
      </c>
      <c r="H17" s="354">
        <v>83743.33537999999</v>
      </c>
      <c r="I17" s="354">
        <v>137845.26366</v>
      </c>
      <c r="J17" s="354">
        <v>1449.01198</v>
      </c>
      <c r="K17" s="354">
        <v>585.00374999999997</v>
      </c>
      <c r="L17" s="354">
        <v>173082.90273</v>
      </c>
      <c r="M17" s="354">
        <v>19536.938579999998</v>
      </c>
      <c r="N17" s="354">
        <v>32506.19471</v>
      </c>
      <c r="O17" s="354">
        <v>110823.39916</v>
      </c>
      <c r="P17" s="354">
        <f t="shared" si="0"/>
        <v>2389632.3904599999</v>
      </c>
      <c r="Q17" s="355">
        <f t="shared" si="1"/>
        <v>2.2082902543754078E-2</v>
      </c>
    </row>
    <row r="18" spans="1:17" ht="18" customHeight="1">
      <c r="A18" s="812" t="s">
        <v>842</v>
      </c>
      <c r="B18" s="354">
        <v>575413.18453999993</v>
      </c>
      <c r="C18" s="354">
        <v>468360.84175999998</v>
      </c>
      <c r="D18" s="354">
        <v>658813.88957</v>
      </c>
      <c r="E18" s="354">
        <v>358495.36418000003</v>
      </c>
      <c r="F18" s="354">
        <v>305602.76820999995</v>
      </c>
      <c r="G18" s="354">
        <v>160676.49804000001</v>
      </c>
      <c r="H18" s="354">
        <v>112668.85529000001</v>
      </c>
      <c r="I18" s="354">
        <v>261828.79736000003</v>
      </c>
      <c r="J18" s="354">
        <v>2086.4417699999999</v>
      </c>
      <c r="K18" s="354">
        <v>1210.1938500000001</v>
      </c>
      <c r="L18" s="354">
        <v>291054.19430999999</v>
      </c>
      <c r="M18" s="354">
        <v>30472.833079999997</v>
      </c>
      <c r="N18" s="354">
        <v>47964.993390000003</v>
      </c>
      <c r="O18" s="354">
        <v>212224.64263999998</v>
      </c>
      <c r="P18" s="354">
        <f t="shared" si="0"/>
        <v>3486873.4979900001</v>
      </c>
      <c r="Q18" s="355">
        <f t="shared" si="1"/>
        <v>3.2222649787438495E-2</v>
      </c>
    </row>
    <row r="19" spans="1:17" ht="18" customHeight="1">
      <c r="A19" s="812" t="s">
        <v>843</v>
      </c>
      <c r="B19" s="354">
        <v>726425.01055999997</v>
      </c>
      <c r="C19" s="354">
        <v>732331.86998000008</v>
      </c>
      <c r="D19" s="354">
        <v>849754.9683200001</v>
      </c>
      <c r="E19" s="354">
        <v>488805.23998000001</v>
      </c>
      <c r="F19" s="354">
        <v>405704.32273000001</v>
      </c>
      <c r="G19" s="354">
        <v>193682.86436000001</v>
      </c>
      <c r="H19" s="354">
        <v>148748.48522999999</v>
      </c>
      <c r="I19" s="354">
        <v>400663.14338000002</v>
      </c>
      <c r="J19" s="354">
        <v>2990.3094900000001</v>
      </c>
      <c r="K19" s="354">
        <v>1349.2406899999999</v>
      </c>
      <c r="L19" s="354">
        <v>441694.93430999998</v>
      </c>
      <c r="M19" s="354">
        <v>39841.577880000004</v>
      </c>
      <c r="N19" s="354">
        <v>67228.80214</v>
      </c>
      <c r="O19" s="354">
        <v>333196.54837000003</v>
      </c>
      <c r="P19" s="354">
        <f t="shared" si="0"/>
        <v>4832417.3174200002</v>
      </c>
      <c r="Q19" s="355">
        <f t="shared" si="1"/>
        <v>4.4656994564253115E-2</v>
      </c>
    </row>
    <row r="20" spans="1:17" ht="18" customHeight="1">
      <c r="A20" s="812" t="s">
        <v>844</v>
      </c>
      <c r="B20" s="354">
        <v>846267.24773000006</v>
      </c>
      <c r="C20" s="354">
        <v>1001683.69388</v>
      </c>
      <c r="D20" s="354">
        <v>907890.47500999994</v>
      </c>
      <c r="E20" s="354">
        <v>549381.62948</v>
      </c>
      <c r="F20" s="354">
        <v>655846.24650999997</v>
      </c>
      <c r="G20" s="354">
        <v>215228.84750999999</v>
      </c>
      <c r="H20" s="354">
        <v>166559.45382</v>
      </c>
      <c r="I20" s="354">
        <v>556332.87436000002</v>
      </c>
      <c r="J20" s="354">
        <v>2922.3468399999997</v>
      </c>
      <c r="K20" s="354">
        <v>992.64499000000001</v>
      </c>
      <c r="L20" s="354">
        <v>618999.30125999998</v>
      </c>
      <c r="M20" s="354">
        <v>59361.738680000002</v>
      </c>
      <c r="N20" s="354">
        <v>80940.280510000011</v>
      </c>
      <c r="O20" s="354">
        <v>487111.50049000001</v>
      </c>
      <c r="P20" s="354">
        <f t="shared" si="0"/>
        <v>6149518.2810700014</v>
      </c>
      <c r="Q20" s="355">
        <f t="shared" si="1"/>
        <v>5.6828495225477692E-2</v>
      </c>
    </row>
    <row r="21" spans="1:17" ht="18" customHeight="1">
      <c r="A21" s="812" t="s">
        <v>845</v>
      </c>
      <c r="B21" s="354">
        <v>144492.20719999998</v>
      </c>
      <c r="C21" s="354">
        <v>190060.13894999999</v>
      </c>
      <c r="D21" s="354">
        <v>136999.73034000001</v>
      </c>
      <c r="E21" s="354">
        <v>89731.18673999999</v>
      </c>
      <c r="F21" s="354">
        <v>97933.231520000001</v>
      </c>
      <c r="G21" s="354">
        <v>36392.63379</v>
      </c>
      <c r="H21" s="354">
        <v>27199.283649999998</v>
      </c>
      <c r="I21" s="354">
        <v>92055.777790000007</v>
      </c>
      <c r="J21" s="354">
        <v>656.97186999999997</v>
      </c>
      <c r="K21" s="354">
        <v>98.72708999999999</v>
      </c>
      <c r="L21" s="354">
        <v>101174.91432</v>
      </c>
      <c r="M21" s="354">
        <v>8600.2343299999993</v>
      </c>
      <c r="N21" s="354">
        <v>15030.94248</v>
      </c>
      <c r="O21" s="354">
        <v>87722.105360000001</v>
      </c>
      <c r="P21" s="354">
        <f t="shared" si="0"/>
        <v>1028148.08543</v>
      </c>
      <c r="Q21" s="355">
        <f t="shared" si="1"/>
        <v>9.5012496741088536E-3</v>
      </c>
    </row>
    <row r="22" spans="1:17" ht="18" customHeight="1" thickBot="1">
      <c r="A22" s="812" t="s">
        <v>846</v>
      </c>
      <c r="B22" s="354">
        <v>154452.42658</v>
      </c>
      <c r="C22" s="354">
        <v>196811.70244999998</v>
      </c>
      <c r="D22" s="354">
        <v>129531.71477999999</v>
      </c>
      <c r="E22" s="354">
        <v>90514.632500000007</v>
      </c>
      <c r="F22" s="354">
        <v>103885.69141</v>
      </c>
      <c r="G22" s="354">
        <v>40333.537859999997</v>
      </c>
      <c r="H22" s="354">
        <v>35559.567459999998</v>
      </c>
      <c r="I22" s="354">
        <v>133374.38095999998</v>
      </c>
      <c r="J22" s="354">
        <v>861.01368000000002</v>
      </c>
      <c r="K22" s="354">
        <v>103.97153</v>
      </c>
      <c r="L22" s="354">
        <v>141566.12145999999</v>
      </c>
      <c r="M22" s="354">
        <v>12471.166050000002</v>
      </c>
      <c r="N22" s="354">
        <v>25639.034780000002</v>
      </c>
      <c r="O22" s="354">
        <v>123916.54858</v>
      </c>
      <c r="P22" s="354">
        <f t="shared" si="0"/>
        <v>1189021.5100799999</v>
      </c>
      <c r="Q22" s="355">
        <f t="shared" si="1"/>
        <v>1.0987901835591337E-2</v>
      </c>
    </row>
    <row r="23" spans="1:17" ht="51.75" customHeight="1" thickTop="1" thickBot="1">
      <c r="A23" s="813" t="s">
        <v>7</v>
      </c>
      <c r="B23" s="814">
        <f>SUM(B9:B22)</f>
        <v>15729825.520680001</v>
      </c>
      <c r="C23" s="814">
        <f t="shared" ref="C23:P23" si="2">SUM(C9:C22)</f>
        <v>15038536.489729997</v>
      </c>
      <c r="D23" s="814">
        <f t="shared" si="2"/>
        <v>18497767.578499999</v>
      </c>
      <c r="E23" s="814">
        <f t="shared" si="2"/>
        <v>12619308.915810002</v>
      </c>
      <c r="F23" s="814">
        <f t="shared" si="2"/>
        <v>10336880.598379998</v>
      </c>
      <c r="G23" s="814">
        <f t="shared" si="2"/>
        <v>6677804.0382299991</v>
      </c>
      <c r="H23" s="814">
        <f t="shared" si="2"/>
        <v>6069636.2091799993</v>
      </c>
      <c r="I23" s="814">
        <f t="shared" si="2"/>
        <v>6153463.4517099988</v>
      </c>
      <c r="J23" s="814">
        <f t="shared" si="2"/>
        <v>71661.731039999999</v>
      </c>
      <c r="K23" s="814">
        <f t="shared" si="2"/>
        <v>109513.65908999999</v>
      </c>
      <c r="L23" s="814">
        <f>SUM(L9:L22)</f>
        <v>6041922.5635700012</v>
      </c>
      <c r="M23" s="814">
        <f>SUM(M9:M22)</f>
        <v>1551551.97413</v>
      </c>
      <c r="N23" s="814">
        <f>SUM(N9:N22)</f>
        <v>3940153.7807099996</v>
      </c>
      <c r="O23" s="814">
        <f t="shared" si="2"/>
        <v>5373853.0519600017</v>
      </c>
      <c r="P23" s="814">
        <f t="shared" si="2"/>
        <v>108211879.56272002</v>
      </c>
      <c r="Q23" s="815">
        <f t="shared" si="1"/>
        <v>1</v>
      </c>
    </row>
    <row r="24" spans="1:17" ht="34.5" customHeight="1" thickTop="1" thickBot="1">
      <c r="A24" s="816" t="s">
        <v>847</v>
      </c>
      <c r="B24" s="355">
        <f t="shared" ref="B24:P24" si="3">+B23/$P$23</f>
        <v>0.14536135574248976</v>
      </c>
      <c r="C24" s="355">
        <f t="shared" si="3"/>
        <v>0.13897306423749534</v>
      </c>
      <c r="D24" s="355">
        <f t="shared" si="3"/>
        <v>0.17094026693971823</v>
      </c>
      <c r="E24" s="355">
        <f t="shared" si="3"/>
        <v>0.11661666876875383</v>
      </c>
      <c r="F24" s="355">
        <f t="shared" si="3"/>
        <v>9.5524452954249842E-2</v>
      </c>
      <c r="G24" s="355">
        <f t="shared" si="3"/>
        <v>6.1710452357123309E-2</v>
      </c>
      <c r="H24" s="355">
        <f t="shared" si="3"/>
        <v>5.6090294648860756E-2</v>
      </c>
      <c r="I24" s="355">
        <f t="shared" si="3"/>
        <v>5.6864953058535762E-2</v>
      </c>
      <c r="J24" s="355">
        <f t="shared" si="3"/>
        <v>6.622353417164757E-4</v>
      </c>
      <c r="K24" s="355">
        <f t="shared" si="3"/>
        <v>1.0120299132825379E-3</v>
      </c>
      <c r="L24" s="355">
        <f t="shared" si="3"/>
        <v>5.5834189258935109E-2</v>
      </c>
      <c r="M24" s="355">
        <f t="shared" si="3"/>
        <v>1.4338092826774297E-2</v>
      </c>
      <c r="N24" s="355">
        <f t="shared" si="3"/>
        <v>3.6411471611361039E-2</v>
      </c>
      <c r="O24" s="355">
        <f t="shared" si="3"/>
        <v>4.9660472340703553E-2</v>
      </c>
      <c r="P24" s="355">
        <f t="shared" si="3"/>
        <v>1</v>
      </c>
      <c r="Q24" s="817"/>
    </row>
    <row r="25" spans="1:17" ht="114.75" customHeight="1" thickTop="1" thickBot="1">
      <c r="A25" s="818" t="s">
        <v>848</v>
      </c>
      <c r="B25" s="810" t="s">
        <v>307</v>
      </c>
      <c r="C25" s="810" t="s">
        <v>308</v>
      </c>
      <c r="D25" s="810" t="s">
        <v>309</v>
      </c>
      <c r="E25" s="810" t="s">
        <v>310</v>
      </c>
      <c r="F25" s="810" t="s">
        <v>311</v>
      </c>
      <c r="G25" s="810" t="s">
        <v>312</v>
      </c>
      <c r="H25" s="810" t="s">
        <v>313</v>
      </c>
      <c r="I25" s="810" t="s">
        <v>314</v>
      </c>
      <c r="J25" s="810" t="s">
        <v>315</v>
      </c>
      <c r="K25" s="810" t="s">
        <v>316</v>
      </c>
      <c r="L25" s="810" t="s">
        <v>317</v>
      </c>
      <c r="M25" s="810" t="s">
        <v>318</v>
      </c>
      <c r="N25" s="810" t="s">
        <v>1273</v>
      </c>
      <c r="O25" s="810" t="s">
        <v>1274</v>
      </c>
      <c r="P25" s="811" t="s">
        <v>319</v>
      </c>
      <c r="Q25" s="810" t="s">
        <v>727</v>
      </c>
    </row>
    <row r="26" spans="1:17" ht="28.5" customHeight="1" thickTop="1">
      <c r="A26" s="812" t="s">
        <v>833</v>
      </c>
      <c r="B26" s="354">
        <v>96</v>
      </c>
      <c r="C26" s="354">
        <v>69</v>
      </c>
      <c r="D26" s="354">
        <v>86</v>
      </c>
      <c r="E26" s="354">
        <v>66</v>
      </c>
      <c r="F26" s="354">
        <v>91</v>
      </c>
      <c r="G26" s="354">
        <v>29</v>
      </c>
      <c r="H26" s="354">
        <v>20</v>
      </c>
      <c r="I26" s="354">
        <v>6</v>
      </c>
      <c r="J26" s="354">
        <v>0</v>
      </c>
      <c r="K26" s="354">
        <v>1</v>
      </c>
      <c r="L26" s="354">
        <v>11</v>
      </c>
      <c r="M26" s="354">
        <v>2</v>
      </c>
      <c r="N26" s="354">
        <v>21</v>
      </c>
      <c r="O26" s="354">
        <v>9</v>
      </c>
      <c r="P26" s="354">
        <f t="shared" ref="P26:P40" si="4">SUM(B26:O26)</f>
        <v>507</v>
      </c>
      <c r="Q26" s="355">
        <f t="shared" ref="Q26:Q40" si="5">+P26/$P$40</f>
        <v>8.4251416196512194E-5</v>
      </c>
    </row>
    <row r="27" spans="1:17" ht="17.25" customHeight="1">
      <c r="A27" s="812" t="s">
        <v>834</v>
      </c>
      <c r="B27" s="354">
        <v>210</v>
      </c>
      <c r="C27" s="354">
        <v>186</v>
      </c>
      <c r="D27" s="354">
        <v>180</v>
      </c>
      <c r="E27" s="354">
        <v>181</v>
      </c>
      <c r="F27" s="354">
        <v>100</v>
      </c>
      <c r="G27" s="354">
        <v>128</v>
      </c>
      <c r="H27" s="354">
        <v>88</v>
      </c>
      <c r="I27" s="354">
        <v>113</v>
      </c>
      <c r="J27" s="354">
        <v>1</v>
      </c>
      <c r="K27" s="354">
        <v>2</v>
      </c>
      <c r="L27" s="354">
        <v>109</v>
      </c>
      <c r="M27" s="354">
        <v>31</v>
      </c>
      <c r="N27" s="354">
        <v>40</v>
      </c>
      <c r="O27" s="354">
        <v>83</v>
      </c>
      <c r="P27" s="354">
        <f t="shared" si="4"/>
        <v>1452</v>
      </c>
      <c r="Q27" s="355">
        <f t="shared" si="5"/>
        <v>2.4128807952137219E-4</v>
      </c>
    </row>
    <row r="28" spans="1:17" ht="17.25" customHeight="1">
      <c r="A28" s="812" t="s">
        <v>835</v>
      </c>
      <c r="B28" s="354">
        <v>466</v>
      </c>
      <c r="C28" s="354">
        <v>343</v>
      </c>
      <c r="D28" s="354">
        <v>633</v>
      </c>
      <c r="E28" s="354">
        <v>498</v>
      </c>
      <c r="F28" s="354">
        <v>423</v>
      </c>
      <c r="G28" s="354">
        <v>245</v>
      </c>
      <c r="H28" s="354">
        <v>434</v>
      </c>
      <c r="I28" s="354">
        <v>331</v>
      </c>
      <c r="J28" s="354">
        <v>1</v>
      </c>
      <c r="K28" s="354">
        <v>3</v>
      </c>
      <c r="L28" s="354">
        <v>266</v>
      </c>
      <c r="M28" s="354">
        <v>89</v>
      </c>
      <c r="N28" s="354">
        <v>177</v>
      </c>
      <c r="O28" s="354">
        <v>372</v>
      </c>
      <c r="P28" s="354">
        <f t="shared" si="4"/>
        <v>4281</v>
      </c>
      <c r="Q28" s="355">
        <f t="shared" si="5"/>
        <v>7.1140101131611185E-4</v>
      </c>
    </row>
    <row r="29" spans="1:17" ht="17.25" customHeight="1">
      <c r="A29" s="812" t="s">
        <v>836</v>
      </c>
      <c r="B29" s="354">
        <v>683</v>
      </c>
      <c r="C29" s="354">
        <v>557</v>
      </c>
      <c r="D29" s="354">
        <v>755</v>
      </c>
      <c r="E29" s="354">
        <v>673</v>
      </c>
      <c r="F29" s="354">
        <v>348</v>
      </c>
      <c r="G29" s="354">
        <v>368</v>
      </c>
      <c r="H29" s="354">
        <v>331</v>
      </c>
      <c r="I29" s="354">
        <v>280</v>
      </c>
      <c r="J29" s="354">
        <v>8</v>
      </c>
      <c r="K29" s="354">
        <v>8</v>
      </c>
      <c r="L29" s="354">
        <v>237</v>
      </c>
      <c r="M29" s="354">
        <v>123</v>
      </c>
      <c r="N29" s="354">
        <v>218</v>
      </c>
      <c r="O29" s="354">
        <v>235</v>
      </c>
      <c r="P29" s="354">
        <f t="shared" si="4"/>
        <v>4824</v>
      </c>
      <c r="Q29" s="355">
        <f t="shared" si="5"/>
        <v>8.0163477659166626E-4</v>
      </c>
    </row>
    <row r="30" spans="1:17" ht="17.25" customHeight="1">
      <c r="A30" s="812" t="s">
        <v>837</v>
      </c>
      <c r="B30" s="354">
        <v>1171</v>
      </c>
      <c r="C30" s="354">
        <v>737</v>
      </c>
      <c r="D30" s="354">
        <v>1700</v>
      </c>
      <c r="E30" s="354">
        <v>1092</v>
      </c>
      <c r="F30" s="354">
        <v>675</v>
      </c>
      <c r="G30" s="354">
        <v>597</v>
      </c>
      <c r="H30" s="354">
        <v>525</v>
      </c>
      <c r="I30" s="354">
        <v>439</v>
      </c>
      <c r="J30" s="354">
        <v>14</v>
      </c>
      <c r="K30" s="354">
        <v>7</v>
      </c>
      <c r="L30" s="354">
        <v>425</v>
      </c>
      <c r="M30" s="354">
        <v>201</v>
      </c>
      <c r="N30" s="354">
        <v>388</v>
      </c>
      <c r="O30" s="354">
        <v>308</v>
      </c>
      <c r="P30" s="354">
        <f t="shared" si="4"/>
        <v>8279</v>
      </c>
      <c r="Q30" s="355">
        <f t="shared" si="5"/>
        <v>1.3757741118164189E-3</v>
      </c>
    </row>
    <row r="31" spans="1:17" ht="17.25" customHeight="1">
      <c r="A31" s="812" t="s">
        <v>838</v>
      </c>
      <c r="B31" s="354">
        <v>2054</v>
      </c>
      <c r="C31" s="354">
        <v>1607</v>
      </c>
      <c r="D31" s="354">
        <v>3423</v>
      </c>
      <c r="E31" s="354">
        <v>2013</v>
      </c>
      <c r="F31" s="354">
        <v>1279</v>
      </c>
      <c r="G31" s="354">
        <v>915</v>
      </c>
      <c r="H31" s="354">
        <v>719</v>
      </c>
      <c r="I31" s="354">
        <v>567</v>
      </c>
      <c r="J31" s="354">
        <v>15</v>
      </c>
      <c r="K31" s="354">
        <v>20</v>
      </c>
      <c r="L31" s="354">
        <v>556</v>
      </c>
      <c r="M31" s="354">
        <v>174</v>
      </c>
      <c r="N31" s="354">
        <v>238</v>
      </c>
      <c r="O31" s="354">
        <v>345</v>
      </c>
      <c r="P31" s="354">
        <f t="shared" si="4"/>
        <v>13925</v>
      </c>
      <c r="Q31" s="355">
        <f t="shared" si="5"/>
        <v>2.3140058590462175E-3</v>
      </c>
    </row>
    <row r="32" spans="1:17" ht="17.25" customHeight="1">
      <c r="A32" s="812" t="s">
        <v>839</v>
      </c>
      <c r="B32" s="354">
        <v>2677</v>
      </c>
      <c r="C32" s="354">
        <v>2202</v>
      </c>
      <c r="D32" s="354">
        <v>4167</v>
      </c>
      <c r="E32" s="354">
        <v>2468</v>
      </c>
      <c r="F32" s="354">
        <v>1564</v>
      </c>
      <c r="G32" s="354">
        <v>998</v>
      </c>
      <c r="H32" s="354">
        <v>708</v>
      </c>
      <c r="I32" s="354">
        <v>852</v>
      </c>
      <c r="J32" s="354">
        <v>15</v>
      </c>
      <c r="K32" s="354">
        <v>16</v>
      </c>
      <c r="L32" s="354">
        <v>904</v>
      </c>
      <c r="M32" s="354">
        <v>215</v>
      </c>
      <c r="N32" s="354">
        <v>276</v>
      </c>
      <c r="O32" s="354">
        <v>519</v>
      </c>
      <c r="P32" s="354">
        <f t="shared" si="4"/>
        <v>17581</v>
      </c>
      <c r="Q32" s="355">
        <f t="shared" si="5"/>
        <v>2.9215466432956231E-3</v>
      </c>
    </row>
    <row r="33" spans="1:18" ht="17.25" customHeight="1">
      <c r="A33" s="812" t="s">
        <v>840</v>
      </c>
      <c r="B33" s="354">
        <v>4137</v>
      </c>
      <c r="C33" s="354">
        <v>2763</v>
      </c>
      <c r="D33" s="354">
        <v>4756</v>
      </c>
      <c r="E33" s="354">
        <v>2782</v>
      </c>
      <c r="F33" s="354">
        <v>1980</v>
      </c>
      <c r="G33" s="354">
        <v>1325</v>
      </c>
      <c r="H33" s="354">
        <v>847</v>
      </c>
      <c r="I33" s="354">
        <v>1176</v>
      </c>
      <c r="J33" s="354">
        <v>20</v>
      </c>
      <c r="K33" s="354">
        <v>12</v>
      </c>
      <c r="L33" s="354">
        <v>1428</v>
      </c>
      <c r="M33" s="354">
        <v>217</v>
      </c>
      <c r="N33" s="354">
        <v>318</v>
      </c>
      <c r="O33" s="354">
        <v>1034</v>
      </c>
      <c r="P33" s="354">
        <f t="shared" si="4"/>
        <v>22795</v>
      </c>
      <c r="Q33" s="355">
        <f t="shared" si="5"/>
        <v>3.7879902015769138E-3</v>
      </c>
    </row>
    <row r="34" spans="1:18" ht="17.25" customHeight="1">
      <c r="A34" s="812" t="s">
        <v>841</v>
      </c>
      <c r="B34" s="354">
        <v>3365</v>
      </c>
      <c r="C34" s="354">
        <v>2690</v>
      </c>
      <c r="D34" s="354">
        <v>4163</v>
      </c>
      <c r="E34" s="354">
        <v>2405</v>
      </c>
      <c r="F34" s="354">
        <v>1792</v>
      </c>
      <c r="G34" s="354">
        <v>1041</v>
      </c>
      <c r="H34" s="354">
        <v>710</v>
      </c>
      <c r="I34" s="354">
        <v>1168</v>
      </c>
      <c r="J34" s="354">
        <v>12</v>
      </c>
      <c r="K34" s="354">
        <v>5</v>
      </c>
      <c r="L34" s="354">
        <v>1475</v>
      </c>
      <c r="M34" s="354">
        <v>167</v>
      </c>
      <c r="N34" s="354">
        <v>274</v>
      </c>
      <c r="O34" s="354">
        <v>942</v>
      </c>
      <c r="P34" s="354">
        <f t="shared" si="4"/>
        <v>20209</v>
      </c>
      <c r="Q34" s="355">
        <f t="shared" si="5"/>
        <v>3.3582581260657098E-3</v>
      </c>
    </row>
    <row r="35" spans="1:18" ht="17.25" customHeight="1">
      <c r="A35" s="812" t="s">
        <v>842</v>
      </c>
      <c r="B35" s="354">
        <v>6902</v>
      </c>
      <c r="C35" s="354">
        <v>5625</v>
      </c>
      <c r="D35" s="354">
        <v>7902</v>
      </c>
      <c r="E35" s="354">
        <v>4304</v>
      </c>
      <c r="F35" s="354">
        <v>3671</v>
      </c>
      <c r="G35" s="354">
        <v>1939</v>
      </c>
      <c r="H35" s="354">
        <v>1365</v>
      </c>
      <c r="I35" s="354">
        <v>3166</v>
      </c>
      <c r="J35" s="354">
        <v>26</v>
      </c>
      <c r="K35" s="354">
        <v>15</v>
      </c>
      <c r="L35" s="354">
        <v>3483</v>
      </c>
      <c r="M35" s="354">
        <v>365</v>
      </c>
      <c r="N35" s="354">
        <v>576</v>
      </c>
      <c r="O35" s="354">
        <v>2562</v>
      </c>
      <c r="P35" s="354">
        <f t="shared" si="4"/>
        <v>41901</v>
      </c>
      <c r="Q35" s="355">
        <f t="shared" si="5"/>
        <v>6.9629557989153001E-3</v>
      </c>
    </row>
    <row r="36" spans="1:18" ht="17.25" customHeight="1">
      <c r="A36" s="812" t="s">
        <v>843</v>
      </c>
      <c r="B36" s="354">
        <v>15014</v>
      </c>
      <c r="C36" s="354">
        <v>15214</v>
      </c>
      <c r="D36" s="354">
        <v>17464</v>
      </c>
      <c r="E36" s="354">
        <v>10068</v>
      </c>
      <c r="F36" s="354">
        <v>8388</v>
      </c>
      <c r="G36" s="354">
        <v>3985</v>
      </c>
      <c r="H36" s="354">
        <v>3095</v>
      </c>
      <c r="I36" s="354">
        <v>8402</v>
      </c>
      <c r="J36" s="354">
        <v>61</v>
      </c>
      <c r="K36" s="354">
        <v>26</v>
      </c>
      <c r="L36" s="354">
        <v>9250</v>
      </c>
      <c r="M36" s="354">
        <v>828</v>
      </c>
      <c r="N36" s="354">
        <v>1394</v>
      </c>
      <c r="O36" s="354">
        <v>7001</v>
      </c>
      <c r="P36" s="354">
        <f t="shared" si="4"/>
        <v>100190</v>
      </c>
      <c r="Q36" s="355">
        <f t="shared" si="5"/>
        <v>1.6649209839701296E-2</v>
      </c>
    </row>
    <row r="37" spans="1:18" ht="17.25" customHeight="1">
      <c r="A37" s="812" t="s">
        <v>844</v>
      </c>
      <c r="B37" s="354">
        <v>53158</v>
      </c>
      <c r="C37" s="354">
        <v>63960</v>
      </c>
      <c r="D37" s="354">
        <v>55900</v>
      </c>
      <c r="E37" s="354">
        <v>34226</v>
      </c>
      <c r="F37" s="354">
        <v>36880</v>
      </c>
      <c r="G37" s="354">
        <v>13413</v>
      </c>
      <c r="H37" s="354">
        <v>10397</v>
      </c>
      <c r="I37" s="354">
        <v>35274</v>
      </c>
      <c r="J37" s="354">
        <v>190</v>
      </c>
      <c r="K37" s="354">
        <v>58</v>
      </c>
      <c r="L37" s="354">
        <v>39462</v>
      </c>
      <c r="M37" s="354">
        <v>3761</v>
      </c>
      <c r="N37" s="354">
        <v>5198</v>
      </c>
      <c r="O37" s="354">
        <v>31290</v>
      </c>
      <c r="P37" s="354">
        <f t="shared" si="4"/>
        <v>383167</v>
      </c>
      <c r="Q37" s="355">
        <f t="shared" si="5"/>
        <v>6.3673298599149872E-2</v>
      </c>
    </row>
    <row r="38" spans="1:18" ht="17.25" customHeight="1">
      <c r="A38" s="812" t="s">
        <v>845</v>
      </c>
      <c r="B38" s="354">
        <v>29277</v>
      </c>
      <c r="C38" s="354">
        <v>38824</v>
      </c>
      <c r="D38" s="354">
        <v>27475</v>
      </c>
      <c r="E38" s="354">
        <v>18184</v>
      </c>
      <c r="F38" s="354">
        <v>19979</v>
      </c>
      <c r="G38" s="354">
        <v>7359</v>
      </c>
      <c r="H38" s="354">
        <v>5564</v>
      </c>
      <c r="I38" s="354">
        <v>18791</v>
      </c>
      <c r="J38" s="354">
        <v>137</v>
      </c>
      <c r="K38" s="354">
        <v>20</v>
      </c>
      <c r="L38" s="354">
        <v>20606</v>
      </c>
      <c r="M38" s="354">
        <v>1746</v>
      </c>
      <c r="N38" s="354">
        <v>3068</v>
      </c>
      <c r="O38" s="354">
        <v>17902</v>
      </c>
      <c r="P38" s="354">
        <f t="shared" si="4"/>
        <v>208932</v>
      </c>
      <c r="Q38" s="355">
        <f t="shared" si="5"/>
        <v>3.4719559938401742E-2</v>
      </c>
    </row>
    <row r="39" spans="1:18" ht="17.25" customHeight="1" thickBot="1">
      <c r="A39" s="812" t="s">
        <v>846</v>
      </c>
      <c r="B39" s="354">
        <v>524814</v>
      </c>
      <c r="C39" s="354">
        <v>657861</v>
      </c>
      <c r="D39" s="354">
        <v>432492</v>
      </c>
      <c r="E39" s="354">
        <v>263426</v>
      </c>
      <c r="F39" s="354">
        <v>504270</v>
      </c>
      <c r="G39" s="354">
        <v>133861</v>
      </c>
      <c r="H39" s="354">
        <v>142667</v>
      </c>
      <c r="I39" s="354">
        <v>750123</v>
      </c>
      <c r="J39" s="354">
        <v>2242</v>
      </c>
      <c r="K39" s="354">
        <v>142</v>
      </c>
      <c r="L39" s="354">
        <v>667797</v>
      </c>
      <c r="M39" s="354">
        <v>69067</v>
      </c>
      <c r="N39" s="354">
        <v>188794</v>
      </c>
      <c r="O39" s="354">
        <v>852104</v>
      </c>
      <c r="P39" s="354">
        <f t="shared" si="4"/>
        <v>5189660</v>
      </c>
      <c r="Q39" s="355">
        <f t="shared" si="5"/>
        <v>0.86239882559840519</v>
      </c>
    </row>
    <row r="40" spans="1:18" ht="49.5" customHeight="1" thickTop="1" thickBot="1">
      <c r="A40" s="813" t="s">
        <v>7</v>
      </c>
      <c r="B40" s="814">
        <f>SUM(B26:B39)</f>
        <v>644024</v>
      </c>
      <c r="C40" s="814">
        <f t="shared" ref="C40:O40" si="6">SUM(C26:C39)</f>
        <v>792638</v>
      </c>
      <c r="D40" s="814">
        <f t="shared" si="6"/>
        <v>561096</v>
      </c>
      <c r="E40" s="814">
        <f t="shared" si="6"/>
        <v>342386</v>
      </c>
      <c r="F40" s="814">
        <f t="shared" si="6"/>
        <v>581440</v>
      </c>
      <c r="G40" s="814">
        <f t="shared" si="6"/>
        <v>166203</v>
      </c>
      <c r="H40" s="814">
        <f t="shared" si="6"/>
        <v>167470</v>
      </c>
      <c r="I40" s="814">
        <f t="shared" si="6"/>
        <v>820688</v>
      </c>
      <c r="J40" s="814">
        <f t="shared" si="6"/>
        <v>2742</v>
      </c>
      <c r="K40" s="814">
        <f t="shared" si="6"/>
        <v>335</v>
      </c>
      <c r="L40" s="814">
        <f>SUM(L26:L39)</f>
        <v>746009</v>
      </c>
      <c r="M40" s="814">
        <f>SUM(M26:M39)</f>
        <v>76986</v>
      </c>
      <c r="N40" s="814">
        <f>SUM(N26:N39)</f>
        <v>200980</v>
      </c>
      <c r="O40" s="814">
        <f t="shared" si="6"/>
        <v>914706</v>
      </c>
      <c r="P40" s="814">
        <f t="shared" si="4"/>
        <v>6017703</v>
      </c>
      <c r="Q40" s="815">
        <f t="shared" si="5"/>
        <v>1</v>
      </c>
    </row>
    <row r="41" spans="1:18" ht="36.75" customHeight="1" thickTop="1">
      <c r="A41" s="816" t="s">
        <v>847</v>
      </c>
      <c r="B41" s="355">
        <f t="shared" ref="B41:P41" si="7">+B40/$P$40</f>
        <v>0.10702156620225359</v>
      </c>
      <c r="C41" s="355">
        <f t="shared" si="7"/>
        <v>0.13171770025871998</v>
      </c>
      <c r="D41" s="355">
        <f t="shared" si="7"/>
        <v>9.3240892745953069E-2</v>
      </c>
      <c r="E41" s="355">
        <f t="shared" si="7"/>
        <v>5.6896460327138111E-2</v>
      </c>
      <c r="F41" s="355">
        <f t="shared" si="7"/>
        <v>9.6621584681065187E-2</v>
      </c>
      <c r="G41" s="355">
        <f t="shared" si="7"/>
        <v>2.7619010110668474E-2</v>
      </c>
      <c r="H41" s="355">
        <f t="shared" si="7"/>
        <v>2.7829555562978101E-2</v>
      </c>
      <c r="I41" s="355">
        <f t="shared" si="7"/>
        <v>0.13637894724947375</v>
      </c>
      <c r="J41" s="355">
        <f t="shared" si="7"/>
        <v>4.5565558818705409E-4</v>
      </c>
      <c r="K41" s="355">
        <f t="shared" si="7"/>
        <v>5.5669081707754601E-5</v>
      </c>
      <c r="L41" s="355">
        <f t="shared" si="7"/>
        <v>0.12396906261409046</v>
      </c>
      <c r="M41" s="355">
        <f t="shared" si="7"/>
        <v>1.2793253505531928E-2</v>
      </c>
      <c r="N41" s="355">
        <f t="shared" si="7"/>
        <v>3.3398125497386626E-2</v>
      </c>
      <c r="O41" s="355">
        <f t="shared" si="7"/>
        <v>0.15200251657484593</v>
      </c>
      <c r="P41" s="355">
        <f t="shared" si="7"/>
        <v>1</v>
      </c>
      <c r="Q41" s="819"/>
      <c r="R41" s="265"/>
    </row>
    <row r="42" spans="1:18" ht="9" customHeight="1" thickBot="1">
      <c r="A42" s="820"/>
      <c r="B42" s="152"/>
      <c r="C42" s="821"/>
      <c r="D42" s="821"/>
      <c r="E42" s="821"/>
      <c r="F42" s="821"/>
      <c r="G42" s="821"/>
      <c r="H42" s="152"/>
      <c r="I42" s="152"/>
      <c r="J42" s="152"/>
      <c r="K42" s="152"/>
      <c r="L42" s="152"/>
      <c r="M42" s="152"/>
      <c r="N42" s="152"/>
      <c r="O42" s="152"/>
      <c r="P42" s="822"/>
      <c r="Q42" s="822"/>
    </row>
    <row r="43" spans="1:18" s="207" customFormat="1" ht="38.25" customHeight="1" thickTop="1">
      <c r="A43" s="1197" t="s">
        <v>849</v>
      </c>
      <c r="B43" s="1198"/>
      <c r="C43" s="1198"/>
      <c r="D43" s="1198"/>
      <c r="E43" s="1198"/>
      <c r="F43" s="1198"/>
      <c r="G43" s="1198"/>
      <c r="H43" s="1198"/>
      <c r="I43" s="1198"/>
      <c r="J43" s="1198"/>
      <c r="K43" s="1198"/>
      <c r="L43" s="1198"/>
      <c r="M43" s="1198"/>
      <c r="N43" s="1198"/>
      <c r="O43" s="1198"/>
      <c r="P43" s="1198"/>
      <c r="Q43" s="1198"/>
    </row>
    <row r="44" spans="1:18" ht="9" customHeight="1">
      <c r="A44" s="271"/>
      <c r="B44" s="121"/>
      <c r="C44" s="272"/>
      <c r="D44" s="272"/>
      <c r="E44" s="272"/>
      <c r="F44" s="272"/>
      <c r="G44" s="272"/>
      <c r="H44" s="121"/>
      <c r="I44" s="121"/>
      <c r="J44" s="121"/>
      <c r="K44" s="121"/>
      <c r="L44" s="121"/>
      <c r="M44" s="121"/>
      <c r="N44" s="121"/>
      <c r="O44" s="121"/>
      <c r="P44" s="366"/>
      <c r="Q44" s="407"/>
    </row>
    <row r="45" spans="1:18" ht="9" customHeight="1">
      <c r="A45" s="271"/>
      <c r="B45" s="121"/>
      <c r="C45" s="272"/>
      <c r="D45" s="272"/>
      <c r="E45" s="272"/>
      <c r="F45" s="272"/>
      <c r="G45" s="272"/>
      <c r="H45" s="121"/>
      <c r="I45" s="121"/>
      <c r="J45" s="121"/>
      <c r="K45" s="121"/>
      <c r="L45" s="121"/>
      <c r="M45" s="121"/>
      <c r="N45" s="121"/>
      <c r="O45" s="121"/>
      <c r="P45" s="366"/>
      <c r="Q45" s="407"/>
    </row>
    <row r="46" spans="1:18" s="116" customFormat="1" ht="3.75" customHeight="1">
      <c r="A46" s="1028"/>
      <c r="B46" s="1029"/>
      <c r="C46" s="1029"/>
      <c r="D46" s="1029"/>
      <c r="E46" s="1029"/>
      <c r="F46" s="1029"/>
      <c r="G46" s="1029"/>
      <c r="H46" s="1029"/>
      <c r="I46" s="1029"/>
      <c r="J46" s="1029"/>
      <c r="K46" s="1029"/>
      <c r="L46" s="1029"/>
      <c r="M46" s="1029"/>
      <c r="N46" s="1029"/>
      <c r="O46" s="1029"/>
      <c r="P46" s="1029"/>
      <c r="Q46" s="1030"/>
    </row>
    <row r="47" spans="1:18" s="105" customFormat="1" ht="47.25" customHeight="1">
      <c r="A47" s="1192" t="s">
        <v>1269</v>
      </c>
      <c r="B47" s="1192"/>
      <c r="C47" s="1192"/>
      <c r="D47" s="1192"/>
      <c r="E47" s="1192"/>
      <c r="F47" s="1192"/>
      <c r="G47" s="1192"/>
      <c r="H47" s="1192"/>
      <c r="I47" s="1192"/>
      <c r="J47" s="1192"/>
      <c r="K47" s="1192"/>
      <c r="L47" s="1192"/>
      <c r="M47" s="1192"/>
      <c r="N47" s="1192"/>
      <c r="O47" s="1192"/>
      <c r="P47" s="1192"/>
      <c r="Q47" s="1192"/>
    </row>
    <row r="48" spans="1:18" s="105" customFormat="1" ht="27.95" customHeight="1">
      <c r="A48" s="1192" t="s">
        <v>850</v>
      </c>
      <c r="B48" s="1192"/>
      <c r="C48" s="1192"/>
      <c r="D48" s="1192"/>
      <c r="E48" s="1192"/>
      <c r="F48" s="1192"/>
      <c r="G48" s="1192"/>
      <c r="H48" s="1192"/>
      <c r="I48" s="1192"/>
      <c r="J48" s="1192"/>
      <c r="K48" s="1192"/>
      <c r="L48" s="1192"/>
      <c r="M48" s="1192"/>
      <c r="N48" s="1192"/>
      <c r="O48" s="1192"/>
      <c r="P48" s="1192"/>
      <c r="Q48" s="1192"/>
    </row>
    <row r="49" spans="1:17" s="105" customFormat="1" ht="27.95" customHeight="1">
      <c r="A49" s="1192" t="s">
        <v>1487</v>
      </c>
      <c r="B49" s="1192"/>
      <c r="C49" s="1192"/>
      <c r="D49" s="1192"/>
      <c r="E49" s="1192"/>
      <c r="F49" s="1192"/>
      <c r="G49" s="1192"/>
      <c r="H49" s="1192"/>
      <c r="I49" s="1192"/>
      <c r="J49" s="1192"/>
      <c r="K49" s="1192"/>
      <c r="L49" s="1192"/>
      <c r="M49" s="1192"/>
      <c r="N49" s="1192"/>
      <c r="O49" s="1192"/>
      <c r="P49" s="1192"/>
      <c r="Q49" s="1192"/>
    </row>
    <row r="50" spans="1:17" s="106" customFormat="1" ht="46.5" customHeight="1">
      <c r="A50" s="1193" t="s">
        <v>2</v>
      </c>
      <c r="B50" s="1193"/>
      <c r="C50" s="1193"/>
      <c r="D50" s="1193"/>
      <c r="E50" s="1193"/>
      <c r="F50" s="1193"/>
      <c r="G50" s="1193"/>
      <c r="H50" s="1193"/>
      <c r="I50" s="1193"/>
      <c r="J50" s="1193"/>
      <c r="K50" s="1193"/>
      <c r="L50" s="1193"/>
      <c r="M50" s="1193"/>
      <c r="N50" s="1193"/>
      <c r="O50" s="1193"/>
      <c r="P50" s="1193"/>
      <c r="Q50" s="1193"/>
    </row>
    <row r="51" spans="1:17" ht="2.25" customHeight="1" thickBot="1">
      <c r="A51" s="245"/>
    </row>
    <row r="52" spans="1:17" ht="14.25" hidden="1" customHeight="1">
      <c r="A52" s="607"/>
      <c r="B52" s="608"/>
      <c r="C52" s="609"/>
      <c r="D52" s="608"/>
      <c r="E52" s="608"/>
      <c r="F52" s="608"/>
      <c r="G52" s="608"/>
      <c r="H52" s="608"/>
      <c r="I52" s="609"/>
      <c r="J52" s="610"/>
      <c r="K52" s="608"/>
      <c r="L52" s="608"/>
      <c r="M52" s="608"/>
      <c r="N52" s="608"/>
      <c r="O52" s="608"/>
      <c r="P52" s="608"/>
      <c r="Q52" s="118"/>
    </row>
    <row r="53" spans="1:17" ht="34.5" customHeight="1" thickTop="1" thickBot="1">
      <c r="A53" s="810" t="s">
        <v>831</v>
      </c>
      <c r="B53" s="810" t="s">
        <v>307</v>
      </c>
      <c r="C53" s="810" t="s">
        <v>308</v>
      </c>
      <c r="D53" s="810" t="s">
        <v>309</v>
      </c>
      <c r="E53" s="810" t="s">
        <v>310</v>
      </c>
      <c r="F53" s="810" t="s">
        <v>311</v>
      </c>
      <c r="G53" s="810" t="s">
        <v>312</v>
      </c>
      <c r="H53" s="810" t="s">
        <v>313</v>
      </c>
      <c r="I53" s="810" t="s">
        <v>314</v>
      </c>
      <c r="J53" s="810" t="s">
        <v>315</v>
      </c>
      <c r="K53" s="810" t="s">
        <v>316</v>
      </c>
      <c r="L53" s="810" t="s">
        <v>317</v>
      </c>
      <c r="M53" s="810" t="s">
        <v>318</v>
      </c>
      <c r="N53" s="810" t="s">
        <v>1273</v>
      </c>
      <c r="O53" s="810" t="s">
        <v>1274</v>
      </c>
      <c r="P53" s="811" t="s">
        <v>319</v>
      </c>
      <c r="Q53" s="810" t="s">
        <v>832</v>
      </c>
    </row>
    <row r="54" spans="1:17" ht="36.75" customHeight="1" thickTop="1">
      <c r="A54" s="812" t="s">
        <v>833</v>
      </c>
      <c r="B54" s="354">
        <v>2229303.0030399999</v>
      </c>
      <c r="C54" s="354">
        <v>1562842.1301500001</v>
      </c>
      <c r="D54" s="354">
        <v>2265359.8977100002</v>
      </c>
      <c r="E54" s="354">
        <v>1730659.02847</v>
      </c>
      <c r="F54" s="354">
        <v>1371503.50456</v>
      </c>
      <c r="G54" s="354">
        <v>807434.15966999996</v>
      </c>
      <c r="H54" s="354">
        <v>338400.44782</v>
      </c>
      <c r="I54" s="354">
        <v>0</v>
      </c>
      <c r="J54" s="354">
        <v>0</v>
      </c>
      <c r="K54" s="354">
        <v>0</v>
      </c>
      <c r="L54" s="354">
        <v>0</v>
      </c>
      <c r="M54" s="354">
        <v>0</v>
      </c>
      <c r="N54" s="354">
        <v>548260.80001000001</v>
      </c>
      <c r="O54" s="354">
        <v>0</v>
      </c>
      <c r="P54" s="354">
        <f>SUM(B54:O54)</f>
        <v>10853762.97143</v>
      </c>
      <c r="Q54" s="355">
        <f>+P54/$P$23</f>
        <v>0.10030102993580402</v>
      </c>
    </row>
    <row r="55" spans="1:17" ht="18" customHeight="1">
      <c r="A55" s="812" t="s">
        <v>834</v>
      </c>
      <c r="B55" s="354">
        <v>500594.02304</v>
      </c>
      <c r="C55" s="354">
        <v>253958.01272</v>
      </c>
      <c r="D55" s="354">
        <v>389012.45357999997</v>
      </c>
      <c r="E55" s="354">
        <v>570398.95765999996</v>
      </c>
      <c r="F55" s="354">
        <v>384373.56902999996</v>
      </c>
      <c r="G55" s="354">
        <v>232526.62268</v>
      </c>
      <c r="H55" s="354">
        <v>160460.52921000001</v>
      </c>
      <c r="I55" s="354">
        <v>0</v>
      </c>
      <c r="J55" s="354">
        <v>12781.7718</v>
      </c>
      <c r="K55" s="354">
        <v>9459.8542500000003</v>
      </c>
      <c r="L55" s="354">
        <v>0</v>
      </c>
      <c r="M55" s="354">
        <v>25028.799950000001</v>
      </c>
      <c r="N55" s="354">
        <v>87450.781480000005</v>
      </c>
      <c r="O55" s="354">
        <v>11686.542009999999</v>
      </c>
      <c r="P55" s="354">
        <f t="shared" ref="P55:P67" si="8">SUM(B55:O55)</f>
        <v>2637731.9174099993</v>
      </c>
      <c r="Q55" s="355">
        <f t="shared" ref="Q55:Q68" si="9">+P55/$P$23</f>
        <v>2.4375622418434752E-2</v>
      </c>
    </row>
    <row r="56" spans="1:17" ht="18" customHeight="1">
      <c r="A56" s="812" t="s">
        <v>835</v>
      </c>
      <c r="B56" s="354">
        <v>491038.88280999998</v>
      </c>
      <c r="C56" s="354">
        <v>334210.02979</v>
      </c>
      <c r="D56" s="354">
        <v>618908.80941999995</v>
      </c>
      <c r="E56" s="354">
        <v>603296.00155999989</v>
      </c>
      <c r="F56" s="354">
        <v>333838.27098999999</v>
      </c>
      <c r="G56" s="354">
        <v>238514.68346999999</v>
      </c>
      <c r="H56" s="354">
        <v>109202.57095000001</v>
      </c>
      <c r="I56" s="354">
        <v>0</v>
      </c>
      <c r="J56" s="354">
        <v>4144.6262999999999</v>
      </c>
      <c r="K56" s="354">
        <v>15960.813169999999</v>
      </c>
      <c r="L56" s="354">
        <v>0</v>
      </c>
      <c r="M56" s="354">
        <v>5299.73</v>
      </c>
      <c r="N56" s="354">
        <v>77506.279469999994</v>
      </c>
      <c r="O56" s="354">
        <v>4647.2098900000001</v>
      </c>
      <c r="P56" s="354">
        <f t="shared" si="8"/>
        <v>2836567.9078199998</v>
      </c>
      <c r="Q56" s="355">
        <f t="shared" si="9"/>
        <v>2.6213091568896688E-2</v>
      </c>
    </row>
    <row r="57" spans="1:17" ht="18" customHeight="1">
      <c r="A57" s="812" t="s">
        <v>836</v>
      </c>
      <c r="B57" s="354">
        <v>671044.41492999997</v>
      </c>
      <c r="C57" s="354">
        <v>495897.13112999999</v>
      </c>
      <c r="D57" s="354">
        <v>712809.05741999997</v>
      </c>
      <c r="E57" s="354">
        <v>799942.21617999999</v>
      </c>
      <c r="F57" s="354">
        <v>364632.25669999997</v>
      </c>
      <c r="G57" s="354">
        <v>358511.78139999998</v>
      </c>
      <c r="H57" s="354">
        <v>188958.70003000001</v>
      </c>
      <c r="I57" s="354">
        <v>0</v>
      </c>
      <c r="J57" s="354">
        <v>9680.1059299999997</v>
      </c>
      <c r="K57" s="354">
        <v>13252.808230000001</v>
      </c>
      <c r="L57" s="354">
        <v>0</v>
      </c>
      <c r="M57" s="354">
        <v>16904.153249999999</v>
      </c>
      <c r="N57" s="354">
        <v>82245.172299999991</v>
      </c>
      <c r="O57" s="354">
        <v>2784.67</v>
      </c>
      <c r="P57" s="354">
        <f t="shared" si="8"/>
        <v>3716662.4675000003</v>
      </c>
      <c r="Q57" s="355">
        <f t="shared" si="9"/>
        <v>3.4346159428326063E-2</v>
      </c>
    </row>
    <row r="58" spans="1:17" ht="18" customHeight="1">
      <c r="A58" s="812" t="s">
        <v>837</v>
      </c>
      <c r="B58" s="354">
        <v>459196.13305</v>
      </c>
      <c r="C58" s="354">
        <v>279314.77581000002</v>
      </c>
      <c r="D58" s="354">
        <v>491957.08649999998</v>
      </c>
      <c r="E58" s="354">
        <v>479809.26714000001</v>
      </c>
      <c r="F58" s="354">
        <v>258486.18112999998</v>
      </c>
      <c r="G58" s="354">
        <v>253473.50115</v>
      </c>
      <c r="H58" s="354">
        <v>122721.89767000001</v>
      </c>
      <c r="I58" s="354">
        <v>0</v>
      </c>
      <c r="J58" s="354">
        <v>5959.1700899999996</v>
      </c>
      <c r="K58" s="354">
        <v>1523.3180199999999</v>
      </c>
      <c r="L58" s="354">
        <v>0</v>
      </c>
      <c r="M58" s="354">
        <v>8616.4057799999991</v>
      </c>
      <c r="N58" s="354">
        <v>52676.421090000003</v>
      </c>
      <c r="O58" s="354">
        <v>0</v>
      </c>
      <c r="P58" s="354">
        <f t="shared" si="8"/>
        <v>2413734.1574300001</v>
      </c>
      <c r="Q58" s="355">
        <f t="shared" si="9"/>
        <v>2.2305630095178143E-2</v>
      </c>
    </row>
    <row r="59" spans="1:17" ht="18" customHeight="1">
      <c r="A59" s="812" t="s">
        <v>838</v>
      </c>
      <c r="B59" s="354">
        <v>376405.18917999999</v>
      </c>
      <c r="C59" s="354">
        <v>254688.16422000001</v>
      </c>
      <c r="D59" s="354">
        <v>405101.28205000004</v>
      </c>
      <c r="E59" s="354">
        <v>373258.42058999999</v>
      </c>
      <c r="F59" s="354">
        <v>200655.46166</v>
      </c>
      <c r="G59" s="354">
        <v>170281.04499000002</v>
      </c>
      <c r="H59" s="354">
        <v>95823.37298</v>
      </c>
      <c r="I59" s="354">
        <v>0</v>
      </c>
      <c r="J59" s="354">
        <v>3788.5885899999998</v>
      </c>
      <c r="K59" s="354">
        <v>8124.5520299999998</v>
      </c>
      <c r="L59" s="354">
        <v>0</v>
      </c>
      <c r="M59" s="354">
        <v>6895.3645999999999</v>
      </c>
      <c r="N59" s="354">
        <v>29273.740670000003</v>
      </c>
      <c r="O59" s="354">
        <v>449.34953999999999</v>
      </c>
      <c r="P59" s="354">
        <f t="shared" si="8"/>
        <v>1924744.5311000003</v>
      </c>
      <c r="Q59" s="355">
        <f t="shared" si="9"/>
        <v>1.7786813600113201E-2</v>
      </c>
    </row>
    <row r="60" spans="1:17" ht="18" customHeight="1">
      <c r="A60" s="812" t="s">
        <v>839</v>
      </c>
      <c r="B60" s="354">
        <v>197367.59099999999</v>
      </c>
      <c r="C60" s="354">
        <v>151827.05956999998</v>
      </c>
      <c r="D60" s="354">
        <v>227702.58572999999</v>
      </c>
      <c r="E60" s="354">
        <v>194195.86463</v>
      </c>
      <c r="F60" s="354">
        <v>108345.62312999999</v>
      </c>
      <c r="G60" s="354">
        <v>96240.388950000008</v>
      </c>
      <c r="H60" s="354">
        <v>53614.046090000003</v>
      </c>
      <c r="I60" s="354">
        <v>0</v>
      </c>
      <c r="J60" s="354">
        <v>1967.6041200000002</v>
      </c>
      <c r="K60" s="354">
        <v>4083.7624999999998</v>
      </c>
      <c r="L60" s="354">
        <v>0</v>
      </c>
      <c r="M60" s="354">
        <v>3734.9391000000001</v>
      </c>
      <c r="N60" s="354">
        <v>14242.88912</v>
      </c>
      <c r="O60" s="354">
        <v>756.53317000000004</v>
      </c>
      <c r="P60" s="354">
        <f t="shared" si="8"/>
        <v>1054078.8871099998</v>
      </c>
      <c r="Q60" s="355">
        <f t="shared" si="9"/>
        <v>9.7408795722751639E-3</v>
      </c>
    </row>
    <row r="61" spans="1:17" ht="18" customHeight="1">
      <c r="A61" s="812" t="s">
        <v>840</v>
      </c>
      <c r="B61" s="354">
        <v>131764.9883</v>
      </c>
      <c r="C61" s="354">
        <v>84894.82634</v>
      </c>
      <c r="D61" s="354">
        <v>127136.75507</v>
      </c>
      <c r="E61" s="354">
        <v>103707.03597</v>
      </c>
      <c r="F61" s="354">
        <v>66133.19094</v>
      </c>
      <c r="G61" s="354">
        <v>54083.155310000002</v>
      </c>
      <c r="H61" s="354">
        <v>33982.500869999996</v>
      </c>
      <c r="I61" s="354">
        <v>0</v>
      </c>
      <c r="J61" s="354">
        <v>1189.1837499999999</v>
      </c>
      <c r="K61" s="354">
        <v>1975.1486399999999</v>
      </c>
      <c r="L61" s="354">
        <v>0</v>
      </c>
      <c r="M61" s="354">
        <v>2191.9839999999999</v>
      </c>
      <c r="N61" s="354">
        <v>7868.8953899999997</v>
      </c>
      <c r="O61" s="354">
        <v>142.4314</v>
      </c>
      <c r="P61" s="354">
        <f t="shared" si="8"/>
        <v>615070.09597999998</v>
      </c>
      <c r="Q61" s="355">
        <f t="shared" si="9"/>
        <v>5.6839424512860719E-3</v>
      </c>
    </row>
    <row r="62" spans="1:17" ht="18" customHeight="1">
      <c r="A62" s="812" t="s">
        <v>841</v>
      </c>
      <c r="B62" s="354">
        <v>65607.921470000001</v>
      </c>
      <c r="C62" s="354">
        <v>43498.495770000001</v>
      </c>
      <c r="D62" s="354">
        <v>74849.40737999999</v>
      </c>
      <c r="E62" s="354">
        <v>58153.341970000001</v>
      </c>
      <c r="F62" s="354">
        <v>30183.46386</v>
      </c>
      <c r="G62" s="354">
        <v>31279.958170000002</v>
      </c>
      <c r="H62" s="354">
        <v>17637.93219</v>
      </c>
      <c r="I62" s="354">
        <v>0</v>
      </c>
      <c r="J62" s="354">
        <v>585.19459999999992</v>
      </c>
      <c r="K62" s="354">
        <v>585.00374999999997</v>
      </c>
      <c r="L62" s="354">
        <v>0</v>
      </c>
      <c r="M62" s="354">
        <v>1094.4749999999999</v>
      </c>
      <c r="N62" s="354">
        <v>5929.8994400000001</v>
      </c>
      <c r="O62" s="354">
        <v>0</v>
      </c>
      <c r="P62" s="354">
        <f t="shared" si="8"/>
        <v>329405.09359999996</v>
      </c>
      <c r="Q62" s="355">
        <f t="shared" si="9"/>
        <v>3.044075150816279E-3</v>
      </c>
    </row>
    <row r="63" spans="1:17" ht="18" customHeight="1">
      <c r="A63" s="812" t="s">
        <v>842</v>
      </c>
      <c r="B63" s="354">
        <v>77958.781049999991</v>
      </c>
      <c r="C63" s="354">
        <v>45821.271489999999</v>
      </c>
      <c r="D63" s="354">
        <v>84952.39856999999</v>
      </c>
      <c r="E63" s="354">
        <v>60574.962479999995</v>
      </c>
      <c r="F63" s="354">
        <v>40442.439709999999</v>
      </c>
      <c r="G63" s="354">
        <v>32518.050859999999</v>
      </c>
      <c r="H63" s="354">
        <v>20356.301199999998</v>
      </c>
      <c r="I63" s="354">
        <v>0</v>
      </c>
      <c r="J63" s="354">
        <v>403.44380000000001</v>
      </c>
      <c r="K63" s="354">
        <v>907.54168000000004</v>
      </c>
      <c r="L63" s="354">
        <v>0</v>
      </c>
      <c r="M63" s="354">
        <v>1535.6087299999999</v>
      </c>
      <c r="N63" s="354">
        <v>7237.0555899999999</v>
      </c>
      <c r="O63" s="354">
        <v>100.44422999999999</v>
      </c>
      <c r="P63" s="354">
        <f t="shared" si="8"/>
        <v>372808.29939</v>
      </c>
      <c r="Q63" s="355">
        <f t="shared" si="9"/>
        <v>3.4451697992540541E-3</v>
      </c>
    </row>
    <row r="64" spans="1:17" ht="18" customHeight="1">
      <c r="A64" s="812" t="s">
        <v>843</v>
      </c>
      <c r="B64" s="354">
        <v>75343.673159999991</v>
      </c>
      <c r="C64" s="354">
        <v>45551.201249999998</v>
      </c>
      <c r="D64" s="354">
        <v>87431.177719999992</v>
      </c>
      <c r="E64" s="354">
        <v>67611.072489999991</v>
      </c>
      <c r="F64" s="354">
        <v>41594.345520000003</v>
      </c>
      <c r="G64" s="354">
        <v>33240.386850000003</v>
      </c>
      <c r="H64" s="354">
        <v>19374.552070000002</v>
      </c>
      <c r="I64" s="354">
        <v>0</v>
      </c>
      <c r="J64" s="354">
        <v>546.64581999999996</v>
      </c>
      <c r="K64" s="354">
        <v>1054.9958700000002</v>
      </c>
      <c r="L64" s="354">
        <v>0</v>
      </c>
      <c r="M64" s="354">
        <v>1727.8293000000001</v>
      </c>
      <c r="N64" s="354">
        <v>7051.2252900000003</v>
      </c>
      <c r="O64" s="354">
        <v>197.05479</v>
      </c>
      <c r="P64" s="354">
        <f t="shared" si="8"/>
        <v>380724.16012999992</v>
      </c>
      <c r="Q64" s="355">
        <f t="shared" si="9"/>
        <v>3.5183212940066416E-3</v>
      </c>
    </row>
    <row r="65" spans="1:17" ht="18" customHeight="1">
      <c r="A65" s="812" t="s">
        <v>844</v>
      </c>
      <c r="B65" s="354">
        <v>59275.51124</v>
      </c>
      <c r="C65" s="354">
        <v>34327.977049999994</v>
      </c>
      <c r="D65" s="354">
        <v>67348.233790000013</v>
      </c>
      <c r="E65" s="354">
        <v>53678.974539999996</v>
      </c>
      <c r="F65" s="354">
        <v>31835.287510000002</v>
      </c>
      <c r="G65" s="354">
        <v>28054.868999999999</v>
      </c>
      <c r="H65" s="354">
        <v>16444.15263</v>
      </c>
      <c r="I65" s="354">
        <v>0</v>
      </c>
      <c r="J65" s="354">
        <v>648.57684999999992</v>
      </c>
      <c r="K65" s="354">
        <v>859.73271</v>
      </c>
      <c r="L65" s="354">
        <v>0</v>
      </c>
      <c r="M65" s="354">
        <v>965.16631999999993</v>
      </c>
      <c r="N65" s="354">
        <v>4095.3705199999999</v>
      </c>
      <c r="O65" s="354">
        <v>276.47104999999999</v>
      </c>
      <c r="P65" s="354">
        <f t="shared" si="8"/>
        <v>297810.32321000006</v>
      </c>
      <c r="Q65" s="355">
        <f t="shared" si="9"/>
        <v>2.7521037839231695E-3</v>
      </c>
    </row>
    <row r="66" spans="1:17" ht="18" customHeight="1">
      <c r="A66" s="812" t="s">
        <v>845</v>
      </c>
      <c r="B66" s="354">
        <v>6543.7713800000001</v>
      </c>
      <c r="C66" s="354">
        <v>5368.3650199999993</v>
      </c>
      <c r="D66" s="354">
        <v>8613.1261799999993</v>
      </c>
      <c r="E66" s="354">
        <v>6079.3817499999996</v>
      </c>
      <c r="F66" s="354">
        <v>4287.9299800000008</v>
      </c>
      <c r="G66" s="354">
        <v>4405.4468200000001</v>
      </c>
      <c r="H66" s="354">
        <v>2556.1738100000002</v>
      </c>
      <c r="I66" s="354">
        <v>0</v>
      </c>
      <c r="J66" s="354">
        <v>152.26835</v>
      </c>
      <c r="K66" s="354">
        <v>85.823009999999996</v>
      </c>
      <c r="L66" s="354">
        <v>0</v>
      </c>
      <c r="M66" s="354">
        <v>165.99945000000002</v>
      </c>
      <c r="N66" s="354">
        <v>537.85321999999996</v>
      </c>
      <c r="O66" s="354">
        <v>57.436920000000001</v>
      </c>
      <c r="P66" s="354">
        <f t="shared" si="8"/>
        <v>38853.57589</v>
      </c>
      <c r="Q66" s="355">
        <f t="shared" si="9"/>
        <v>3.590509290385287E-4</v>
      </c>
    </row>
    <row r="67" spans="1:17" ht="18" customHeight="1" thickBot="1">
      <c r="A67" s="812" t="s">
        <v>846</v>
      </c>
      <c r="B67" s="354">
        <v>6767.6725299999998</v>
      </c>
      <c r="C67" s="354">
        <v>5707.0505599999997</v>
      </c>
      <c r="D67" s="354">
        <v>8765.439980000001</v>
      </c>
      <c r="E67" s="354">
        <v>6044.2070599999997</v>
      </c>
      <c r="F67" s="354">
        <v>4184.1204399999997</v>
      </c>
      <c r="G67" s="354">
        <v>3675.3004999999998</v>
      </c>
      <c r="H67" s="354">
        <v>2296.3896</v>
      </c>
      <c r="I67" s="354">
        <v>0</v>
      </c>
      <c r="J67" s="354">
        <v>200.65926999999999</v>
      </c>
      <c r="K67" s="354">
        <v>86.555729999999997</v>
      </c>
      <c r="L67" s="354">
        <v>0</v>
      </c>
      <c r="M67" s="354">
        <v>280.94544000000002</v>
      </c>
      <c r="N67" s="354">
        <v>605.16776000000004</v>
      </c>
      <c r="O67" s="354">
        <v>139.44932999999997</v>
      </c>
      <c r="P67" s="354">
        <f t="shared" si="8"/>
        <v>38752.958200000001</v>
      </c>
      <c r="Q67" s="355">
        <f t="shared" si="9"/>
        <v>3.5812110792825328E-4</v>
      </c>
    </row>
    <row r="68" spans="1:17" ht="51.75" customHeight="1" thickTop="1" thickBot="1">
      <c r="A68" s="813" t="s">
        <v>7</v>
      </c>
      <c r="B68" s="814">
        <f>SUM(B54:B67)</f>
        <v>5348211.5561800003</v>
      </c>
      <c r="C68" s="814">
        <f t="shared" ref="C68:P68" si="10">SUM(C54:C67)</f>
        <v>3597906.4908700003</v>
      </c>
      <c r="D68" s="814">
        <f t="shared" si="10"/>
        <v>5569947.7111000009</v>
      </c>
      <c r="E68" s="814">
        <f t="shared" si="10"/>
        <v>5107408.7324899994</v>
      </c>
      <c r="F68" s="814">
        <f t="shared" si="10"/>
        <v>3240495.6451600003</v>
      </c>
      <c r="G68" s="814">
        <f t="shared" si="10"/>
        <v>2344239.3498199997</v>
      </c>
      <c r="H68" s="814">
        <f t="shared" si="10"/>
        <v>1181829.5671200003</v>
      </c>
      <c r="I68" s="814">
        <f t="shared" si="10"/>
        <v>0</v>
      </c>
      <c r="J68" s="814">
        <f t="shared" si="10"/>
        <v>42047.839269999989</v>
      </c>
      <c r="K68" s="814">
        <f t="shared" si="10"/>
        <v>57959.909589999996</v>
      </c>
      <c r="L68" s="814">
        <f t="shared" si="10"/>
        <v>0</v>
      </c>
      <c r="M68" s="814">
        <f t="shared" si="10"/>
        <v>74441.40092</v>
      </c>
      <c r="N68" s="814">
        <f t="shared" si="10"/>
        <v>924981.55134999973</v>
      </c>
      <c r="O68" s="814">
        <f t="shared" si="10"/>
        <v>21237.592329999999</v>
      </c>
      <c r="P68" s="814">
        <f t="shared" si="10"/>
        <v>27510707.346200004</v>
      </c>
      <c r="Q68" s="815">
        <f t="shared" si="9"/>
        <v>0.2542300111352811</v>
      </c>
    </row>
    <row r="69" spans="1:17" ht="34.5" customHeight="1" thickTop="1" thickBot="1">
      <c r="A69" s="816" t="s">
        <v>847</v>
      </c>
      <c r="B69" s="355">
        <f>+B68/$P$23</f>
        <v>4.9423515955844356E-2</v>
      </c>
      <c r="C69" s="355">
        <f t="shared" ref="C69:P69" si="11">+C68/$P$23</f>
        <v>3.3248720061133767E-2</v>
      </c>
      <c r="D69" s="355">
        <f t="shared" si="11"/>
        <v>5.147260849370644E-2</v>
      </c>
      <c r="E69" s="355">
        <f t="shared" si="11"/>
        <v>4.719822586141964E-2</v>
      </c>
      <c r="F69" s="355">
        <f t="shared" si="11"/>
        <v>2.9945840126377223E-2</v>
      </c>
      <c r="G69" s="355">
        <f t="shared" si="11"/>
        <v>2.1663419573645513E-2</v>
      </c>
      <c r="H69" s="355">
        <f t="shared" si="11"/>
        <v>1.0921440158841408E-2</v>
      </c>
      <c r="I69" s="355">
        <f t="shared" si="11"/>
        <v>0</v>
      </c>
      <c r="J69" s="355">
        <f t="shared" si="11"/>
        <v>3.8856953081227002E-4</v>
      </c>
      <c r="K69" s="355">
        <f t="shared" si="11"/>
        <v>5.3561503435864649E-4</v>
      </c>
      <c r="L69" s="355">
        <f t="shared" si="11"/>
        <v>0</v>
      </c>
      <c r="M69" s="355">
        <f t="shared" si="11"/>
        <v>6.8792263123803774E-4</v>
      </c>
      <c r="N69" s="355">
        <f t="shared" si="11"/>
        <v>8.5478743654376407E-3</v>
      </c>
      <c r="O69" s="355">
        <f t="shared" si="11"/>
        <v>1.9625934246609783E-4</v>
      </c>
      <c r="P69" s="355">
        <f t="shared" si="11"/>
        <v>0.2542300111352811</v>
      </c>
      <c r="Q69" s="817"/>
    </row>
    <row r="70" spans="1:17" ht="35.25" customHeight="1" thickTop="1" thickBot="1">
      <c r="A70" s="810" t="s">
        <v>851</v>
      </c>
      <c r="B70" s="810" t="s">
        <v>307</v>
      </c>
      <c r="C70" s="810" t="s">
        <v>308</v>
      </c>
      <c r="D70" s="810" t="s">
        <v>309</v>
      </c>
      <c r="E70" s="810" t="s">
        <v>310</v>
      </c>
      <c r="F70" s="810" t="s">
        <v>311</v>
      </c>
      <c r="G70" s="810" t="s">
        <v>312</v>
      </c>
      <c r="H70" s="810" t="s">
        <v>313</v>
      </c>
      <c r="I70" s="810" t="s">
        <v>314</v>
      </c>
      <c r="J70" s="810" t="s">
        <v>315</v>
      </c>
      <c r="K70" s="810" t="s">
        <v>316</v>
      </c>
      <c r="L70" s="810" t="s">
        <v>317</v>
      </c>
      <c r="M70" s="810" t="s">
        <v>318</v>
      </c>
      <c r="N70" s="810" t="s">
        <v>1273</v>
      </c>
      <c r="O70" s="810" t="s">
        <v>1274</v>
      </c>
      <c r="P70" s="811" t="s">
        <v>319</v>
      </c>
      <c r="Q70" s="810" t="s">
        <v>727</v>
      </c>
    </row>
    <row r="71" spans="1:17" ht="28.5" customHeight="1" thickTop="1">
      <c r="A71" s="812" t="s">
        <v>833</v>
      </c>
      <c r="B71" s="354">
        <v>47</v>
      </c>
      <c r="C71" s="354">
        <v>33</v>
      </c>
      <c r="D71" s="354">
        <v>49</v>
      </c>
      <c r="E71" s="354">
        <v>47</v>
      </c>
      <c r="F71" s="354">
        <v>34</v>
      </c>
      <c r="G71" s="354">
        <v>17</v>
      </c>
      <c r="H71" s="354">
        <v>10</v>
      </c>
      <c r="I71" s="354">
        <v>0</v>
      </c>
      <c r="J71" s="354">
        <v>0</v>
      </c>
      <c r="K71" s="354">
        <v>0</v>
      </c>
      <c r="L71" s="354">
        <v>0</v>
      </c>
      <c r="M71" s="354">
        <v>0</v>
      </c>
      <c r="N71" s="354">
        <v>14</v>
      </c>
      <c r="O71" s="354">
        <v>0</v>
      </c>
      <c r="P71" s="354">
        <f>SUM(B71:O71)</f>
        <v>251</v>
      </c>
      <c r="Q71" s="355">
        <f>+P71/$P$40</f>
        <v>4.1710267189989269E-5</v>
      </c>
    </row>
    <row r="72" spans="1:17" ht="17.25" customHeight="1">
      <c r="A72" s="812" t="s">
        <v>834</v>
      </c>
      <c r="B72" s="354">
        <v>54</v>
      </c>
      <c r="C72" s="354">
        <v>25</v>
      </c>
      <c r="D72" s="354">
        <v>41</v>
      </c>
      <c r="E72" s="354">
        <v>61</v>
      </c>
      <c r="F72" s="354">
        <v>39</v>
      </c>
      <c r="G72" s="354">
        <v>24</v>
      </c>
      <c r="H72" s="354">
        <v>16</v>
      </c>
      <c r="I72" s="354">
        <v>0</v>
      </c>
      <c r="J72" s="354">
        <v>1</v>
      </c>
      <c r="K72" s="354">
        <v>1</v>
      </c>
      <c r="L72" s="354">
        <v>0</v>
      </c>
      <c r="M72" s="354">
        <v>2</v>
      </c>
      <c r="N72" s="354">
        <v>9</v>
      </c>
      <c r="O72" s="354">
        <v>1</v>
      </c>
      <c r="P72" s="354">
        <f t="shared" ref="P72:P85" si="12">SUM(B72:O72)</f>
        <v>274</v>
      </c>
      <c r="Q72" s="355">
        <f t="shared" ref="Q72:Q85" si="13">+P72/$P$40</f>
        <v>4.5532323546044066E-5</v>
      </c>
    </row>
    <row r="73" spans="1:17" ht="17.25" customHeight="1">
      <c r="A73" s="812" t="s">
        <v>835</v>
      </c>
      <c r="B73" s="354">
        <v>105</v>
      </c>
      <c r="C73" s="354">
        <v>71</v>
      </c>
      <c r="D73" s="354">
        <v>130</v>
      </c>
      <c r="E73" s="354">
        <v>123</v>
      </c>
      <c r="F73" s="354">
        <v>69</v>
      </c>
      <c r="G73" s="354">
        <v>52</v>
      </c>
      <c r="H73" s="354">
        <v>25</v>
      </c>
      <c r="I73" s="354">
        <v>0</v>
      </c>
      <c r="J73" s="354">
        <v>1</v>
      </c>
      <c r="K73" s="354">
        <v>3</v>
      </c>
      <c r="L73" s="354">
        <v>0</v>
      </c>
      <c r="M73" s="354">
        <v>1</v>
      </c>
      <c r="N73" s="354">
        <v>16</v>
      </c>
      <c r="O73" s="354">
        <v>1</v>
      </c>
      <c r="P73" s="354">
        <f t="shared" si="12"/>
        <v>597</v>
      </c>
      <c r="Q73" s="355">
        <f t="shared" si="13"/>
        <v>9.9207288894117911E-5</v>
      </c>
    </row>
    <row r="74" spans="1:17" ht="17.25" customHeight="1">
      <c r="A74" s="812" t="s">
        <v>836</v>
      </c>
      <c r="B74" s="354">
        <v>315</v>
      </c>
      <c r="C74" s="354">
        <v>240</v>
      </c>
      <c r="D74" s="354">
        <v>344</v>
      </c>
      <c r="E74" s="354">
        <v>376</v>
      </c>
      <c r="F74" s="354">
        <v>176</v>
      </c>
      <c r="G74" s="354">
        <v>167</v>
      </c>
      <c r="H74" s="354">
        <v>91</v>
      </c>
      <c r="I74" s="354">
        <v>0</v>
      </c>
      <c r="J74" s="354">
        <v>5</v>
      </c>
      <c r="K74" s="354">
        <v>7</v>
      </c>
      <c r="L74" s="354">
        <v>0</v>
      </c>
      <c r="M74" s="354">
        <v>8</v>
      </c>
      <c r="N74" s="354">
        <v>41</v>
      </c>
      <c r="O74" s="354">
        <v>1</v>
      </c>
      <c r="P74" s="354">
        <f t="shared" si="12"/>
        <v>1771</v>
      </c>
      <c r="Q74" s="355">
        <f t="shared" si="13"/>
        <v>2.9429833941621911E-4</v>
      </c>
    </row>
    <row r="75" spans="1:17" ht="17.25" customHeight="1">
      <c r="A75" s="812" t="s">
        <v>837</v>
      </c>
      <c r="B75" s="354">
        <v>476</v>
      </c>
      <c r="C75" s="354">
        <v>291</v>
      </c>
      <c r="D75" s="354">
        <v>507</v>
      </c>
      <c r="E75" s="354">
        <v>499</v>
      </c>
      <c r="F75" s="354">
        <v>272</v>
      </c>
      <c r="G75" s="354">
        <v>265</v>
      </c>
      <c r="H75" s="354">
        <v>125</v>
      </c>
      <c r="I75" s="354">
        <v>0</v>
      </c>
      <c r="J75" s="354">
        <v>6</v>
      </c>
      <c r="K75" s="354">
        <v>2</v>
      </c>
      <c r="L75" s="354">
        <v>0</v>
      </c>
      <c r="M75" s="354">
        <v>9</v>
      </c>
      <c r="N75" s="354">
        <v>53</v>
      </c>
      <c r="O75" s="354">
        <v>0</v>
      </c>
      <c r="P75" s="354">
        <f t="shared" si="12"/>
        <v>2505</v>
      </c>
      <c r="Q75" s="355">
        <f t="shared" si="13"/>
        <v>4.1627179008335905E-4</v>
      </c>
    </row>
    <row r="76" spans="1:17" ht="17.25" customHeight="1">
      <c r="A76" s="812" t="s">
        <v>838</v>
      </c>
      <c r="B76" s="354">
        <v>771</v>
      </c>
      <c r="C76" s="354">
        <v>519</v>
      </c>
      <c r="D76" s="354">
        <v>832</v>
      </c>
      <c r="E76" s="354">
        <v>770</v>
      </c>
      <c r="F76" s="354">
        <v>414</v>
      </c>
      <c r="G76" s="354">
        <v>360</v>
      </c>
      <c r="H76" s="354">
        <v>194</v>
      </c>
      <c r="I76" s="354">
        <v>0</v>
      </c>
      <c r="J76" s="354">
        <v>8</v>
      </c>
      <c r="K76" s="354">
        <v>17</v>
      </c>
      <c r="L76" s="354">
        <v>0</v>
      </c>
      <c r="M76" s="354">
        <v>14</v>
      </c>
      <c r="N76" s="354">
        <v>60</v>
      </c>
      <c r="O76" s="354">
        <v>1</v>
      </c>
      <c r="P76" s="354">
        <f t="shared" si="12"/>
        <v>3960</v>
      </c>
      <c r="Q76" s="355">
        <f t="shared" si="13"/>
        <v>6.580583986946514E-4</v>
      </c>
    </row>
    <row r="77" spans="1:17" ht="17.25" customHeight="1">
      <c r="A77" s="812" t="s">
        <v>839</v>
      </c>
      <c r="B77" s="354">
        <v>747</v>
      </c>
      <c r="C77" s="354">
        <v>571</v>
      </c>
      <c r="D77" s="354">
        <v>852</v>
      </c>
      <c r="E77" s="354">
        <v>731</v>
      </c>
      <c r="F77" s="354">
        <v>404</v>
      </c>
      <c r="G77" s="354">
        <v>365</v>
      </c>
      <c r="H77" s="354">
        <v>196</v>
      </c>
      <c r="I77" s="354">
        <v>0</v>
      </c>
      <c r="J77" s="354">
        <v>7</v>
      </c>
      <c r="K77" s="354">
        <v>15</v>
      </c>
      <c r="L77" s="354">
        <v>0</v>
      </c>
      <c r="M77" s="354">
        <v>14</v>
      </c>
      <c r="N77" s="354">
        <v>52</v>
      </c>
      <c r="O77" s="354">
        <v>3</v>
      </c>
      <c r="P77" s="354">
        <f t="shared" si="12"/>
        <v>3957</v>
      </c>
      <c r="Q77" s="355">
        <f t="shared" si="13"/>
        <v>6.5755986960473127E-4</v>
      </c>
    </row>
    <row r="78" spans="1:17" ht="17.25" customHeight="1">
      <c r="A78" s="812" t="s">
        <v>840</v>
      </c>
      <c r="B78" s="354">
        <v>775</v>
      </c>
      <c r="C78" s="354">
        <v>502</v>
      </c>
      <c r="D78" s="354">
        <v>755</v>
      </c>
      <c r="E78" s="354">
        <v>611</v>
      </c>
      <c r="F78" s="354">
        <v>391</v>
      </c>
      <c r="G78" s="354">
        <v>319</v>
      </c>
      <c r="H78" s="354">
        <v>201</v>
      </c>
      <c r="I78" s="354">
        <v>0</v>
      </c>
      <c r="J78" s="354">
        <v>7</v>
      </c>
      <c r="K78" s="354">
        <v>12</v>
      </c>
      <c r="L78" s="354">
        <v>0</v>
      </c>
      <c r="M78" s="354">
        <v>13</v>
      </c>
      <c r="N78" s="354">
        <v>47</v>
      </c>
      <c r="O78" s="354">
        <v>1</v>
      </c>
      <c r="P78" s="354">
        <f t="shared" si="12"/>
        <v>3634</v>
      </c>
      <c r="Q78" s="355">
        <f t="shared" si="13"/>
        <v>6.0388490425665735E-4</v>
      </c>
    </row>
    <row r="79" spans="1:17" ht="17.25" customHeight="1">
      <c r="A79" s="812" t="s">
        <v>841</v>
      </c>
      <c r="B79" s="354">
        <v>551</v>
      </c>
      <c r="C79" s="354">
        <v>367</v>
      </c>
      <c r="D79" s="354">
        <v>628</v>
      </c>
      <c r="E79" s="354">
        <v>490</v>
      </c>
      <c r="F79" s="354">
        <v>252</v>
      </c>
      <c r="G79" s="354">
        <v>263</v>
      </c>
      <c r="H79" s="354">
        <v>148</v>
      </c>
      <c r="I79" s="354">
        <v>0</v>
      </c>
      <c r="J79" s="354">
        <v>5</v>
      </c>
      <c r="K79" s="354">
        <v>5</v>
      </c>
      <c r="L79" s="354">
        <v>0</v>
      </c>
      <c r="M79" s="354">
        <v>9</v>
      </c>
      <c r="N79" s="354">
        <v>49</v>
      </c>
      <c r="O79" s="354">
        <v>0</v>
      </c>
      <c r="P79" s="354">
        <f t="shared" si="12"/>
        <v>2767</v>
      </c>
      <c r="Q79" s="355">
        <f t="shared" si="13"/>
        <v>4.5980999726972236E-4</v>
      </c>
    </row>
    <row r="80" spans="1:17" ht="17.25" customHeight="1">
      <c r="A80" s="812" t="s">
        <v>842</v>
      </c>
      <c r="B80" s="354">
        <v>923</v>
      </c>
      <c r="C80" s="354">
        <v>540</v>
      </c>
      <c r="D80" s="354">
        <v>1003</v>
      </c>
      <c r="E80" s="354">
        <v>716</v>
      </c>
      <c r="F80" s="354">
        <v>484</v>
      </c>
      <c r="G80" s="354">
        <v>388</v>
      </c>
      <c r="H80" s="354">
        <v>241</v>
      </c>
      <c r="I80" s="354">
        <v>0</v>
      </c>
      <c r="J80" s="354">
        <v>5</v>
      </c>
      <c r="K80" s="354">
        <v>11</v>
      </c>
      <c r="L80" s="354">
        <v>0</v>
      </c>
      <c r="M80" s="354">
        <v>18</v>
      </c>
      <c r="N80" s="354">
        <v>84</v>
      </c>
      <c r="O80" s="354">
        <v>1</v>
      </c>
      <c r="P80" s="354">
        <f t="shared" si="12"/>
        <v>4414</v>
      </c>
      <c r="Q80" s="355">
        <f t="shared" si="13"/>
        <v>7.3350246763590691E-4</v>
      </c>
    </row>
    <row r="81" spans="1:18" ht="17.25" customHeight="1">
      <c r="A81" s="812" t="s">
        <v>843</v>
      </c>
      <c r="B81" s="354">
        <v>1517</v>
      </c>
      <c r="C81" s="354">
        <v>917</v>
      </c>
      <c r="D81" s="354">
        <v>1757</v>
      </c>
      <c r="E81" s="354">
        <v>1372</v>
      </c>
      <c r="F81" s="354">
        <v>842</v>
      </c>
      <c r="G81" s="354">
        <v>675</v>
      </c>
      <c r="H81" s="354">
        <v>392</v>
      </c>
      <c r="I81" s="354">
        <v>0</v>
      </c>
      <c r="J81" s="354">
        <v>11</v>
      </c>
      <c r="K81" s="354">
        <v>21</v>
      </c>
      <c r="L81" s="354">
        <v>0</v>
      </c>
      <c r="M81" s="354">
        <v>34</v>
      </c>
      <c r="N81" s="354">
        <v>145</v>
      </c>
      <c r="O81" s="354">
        <v>4</v>
      </c>
      <c r="P81" s="354">
        <f t="shared" si="12"/>
        <v>7687</v>
      </c>
      <c r="Q81" s="355">
        <f t="shared" si="13"/>
        <v>1.2773977047388348E-3</v>
      </c>
    </row>
    <row r="82" spans="1:18" ht="17.25" customHeight="1">
      <c r="A82" s="812" t="s">
        <v>844</v>
      </c>
      <c r="B82" s="354">
        <v>3422</v>
      </c>
      <c r="C82" s="354">
        <v>2017</v>
      </c>
      <c r="D82" s="354">
        <v>3891</v>
      </c>
      <c r="E82" s="354">
        <v>3080</v>
      </c>
      <c r="F82" s="354">
        <v>1839</v>
      </c>
      <c r="G82" s="354">
        <v>1691</v>
      </c>
      <c r="H82" s="354">
        <v>948</v>
      </c>
      <c r="I82" s="354">
        <v>0</v>
      </c>
      <c r="J82" s="354">
        <v>40</v>
      </c>
      <c r="K82" s="354">
        <v>50</v>
      </c>
      <c r="L82" s="354">
        <v>0</v>
      </c>
      <c r="M82" s="354">
        <v>57</v>
      </c>
      <c r="N82" s="354">
        <v>250</v>
      </c>
      <c r="O82" s="354">
        <v>19</v>
      </c>
      <c r="P82" s="354">
        <f t="shared" si="12"/>
        <v>17304</v>
      </c>
      <c r="Q82" s="355">
        <f t="shared" si="13"/>
        <v>2.8755157906596588E-3</v>
      </c>
    </row>
    <row r="83" spans="1:18" ht="17.25" customHeight="1">
      <c r="A83" s="812" t="s">
        <v>845</v>
      </c>
      <c r="B83" s="354">
        <v>1326</v>
      </c>
      <c r="C83" s="354">
        <v>1132</v>
      </c>
      <c r="D83" s="354">
        <v>1738</v>
      </c>
      <c r="E83" s="354">
        <v>1247</v>
      </c>
      <c r="F83" s="354">
        <v>868</v>
      </c>
      <c r="G83" s="354">
        <v>858</v>
      </c>
      <c r="H83" s="354">
        <v>527</v>
      </c>
      <c r="I83" s="354">
        <v>0</v>
      </c>
      <c r="J83" s="354">
        <v>32</v>
      </c>
      <c r="K83" s="354">
        <v>17</v>
      </c>
      <c r="L83" s="354">
        <v>0</v>
      </c>
      <c r="M83" s="354">
        <v>32</v>
      </c>
      <c r="N83" s="354">
        <v>106</v>
      </c>
      <c r="O83" s="354">
        <v>13</v>
      </c>
      <c r="P83" s="354">
        <f t="shared" si="12"/>
        <v>7896</v>
      </c>
      <c r="Q83" s="355">
        <f t="shared" si="13"/>
        <v>1.3121285646699413E-3</v>
      </c>
    </row>
    <row r="84" spans="1:18" ht="17.25" customHeight="1" thickBot="1">
      <c r="A84" s="812" t="s">
        <v>846</v>
      </c>
      <c r="B84" s="354">
        <v>14226</v>
      </c>
      <c r="C84" s="354">
        <v>12888</v>
      </c>
      <c r="D84" s="354">
        <v>17052</v>
      </c>
      <c r="E84" s="354">
        <v>9444</v>
      </c>
      <c r="F84" s="354">
        <v>8350</v>
      </c>
      <c r="G84" s="354">
        <v>6494</v>
      </c>
      <c r="H84" s="354">
        <v>4576</v>
      </c>
      <c r="I84" s="354">
        <v>0</v>
      </c>
      <c r="J84" s="354">
        <v>199</v>
      </c>
      <c r="K84" s="354">
        <v>100</v>
      </c>
      <c r="L84" s="354">
        <v>0</v>
      </c>
      <c r="M84" s="354">
        <v>443</v>
      </c>
      <c r="N84" s="354">
        <v>951</v>
      </c>
      <c r="O84" s="354">
        <v>324</v>
      </c>
      <c r="P84" s="354">
        <f t="shared" si="12"/>
        <v>75047</v>
      </c>
      <c r="Q84" s="355">
        <f t="shared" si="13"/>
        <v>1.2471037537080178E-2</v>
      </c>
    </row>
    <row r="85" spans="1:18" ht="49.5" customHeight="1" thickTop="1" thickBot="1">
      <c r="A85" s="813" t="s">
        <v>7</v>
      </c>
      <c r="B85" s="814">
        <f>SUM(B71:B84)</f>
        <v>25255</v>
      </c>
      <c r="C85" s="814">
        <f t="shared" ref="C85:N85" si="14">SUM(C71:C84)</f>
        <v>20113</v>
      </c>
      <c r="D85" s="814">
        <f t="shared" si="14"/>
        <v>29579</v>
      </c>
      <c r="E85" s="814">
        <f t="shared" si="14"/>
        <v>19567</v>
      </c>
      <c r="F85" s="814">
        <f t="shared" si="14"/>
        <v>14434</v>
      </c>
      <c r="G85" s="814">
        <f t="shared" si="14"/>
        <v>11938</v>
      </c>
      <c r="H85" s="814">
        <f t="shared" si="14"/>
        <v>7690</v>
      </c>
      <c r="I85" s="814">
        <f t="shared" si="14"/>
        <v>0</v>
      </c>
      <c r="J85" s="814">
        <f t="shared" si="14"/>
        <v>327</v>
      </c>
      <c r="K85" s="814">
        <f t="shared" si="14"/>
        <v>261</v>
      </c>
      <c r="L85" s="814">
        <f t="shared" si="14"/>
        <v>0</v>
      </c>
      <c r="M85" s="814">
        <f t="shared" si="14"/>
        <v>654</v>
      </c>
      <c r="N85" s="814">
        <f t="shared" si="14"/>
        <v>1877</v>
      </c>
      <c r="O85" s="814"/>
      <c r="P85" s="814">
        <f t="shared" si="12"/>
        <v>131695</v>
      </c>
      <c r="Q85" s="815">
        <f t="shared" si="13"/>
        <v>2.1884596165679827E-2</v>
      </c>
    </row>
    <row r="86" spans="1:18" ht="36.75" customHeight="1" thickTop="1">
      <c r="A86" s="816" t="s">
        <v>847</v>
      </c>
      <c r="B86" s="355">
        <f>+B85/$P$40</f>
        <v>4.1967840553114701E-3</v>
      </c>
      <c r="C86" s="355">
        <f t="shared" ref="C86:P86" si="15">+C85/$P$40</f>
        <v>3.3423051951882638E-3</v>
      </c>
      <c r="D86" s="355">
        <f t="shared" si="15"/>
        <v>4.9153306502497714E-3</v>
      </c>
      <c r="E86" s="355">
        <f t="shared" si="15"/>
        <v>3.2515729008227891E-3</v>
      </c>
      <c r="F86" s="355">
        <f t="shared" si="15"/>
        <v>2.3985896279693432E-3</v>
      </c>
      <c r="G86" s="355">
        <f t="shared" si="15"/>
        <v>1.9838134251557444E-3</v>
      </c>
      <c r="H86" s="355">
        <f t="shared" si="15"/>
        <v>1.2778962338287549E-3</v>
      </c>
      <c r="I86" s="355">
        <f t="shared" si="15"/>
        <v>0</v>
      </c>
      <c r="J86" s="355">
        <f t="shared" si="15"/>
        <v>5.433967080130076E-5</v>
      </c>
      <c r="K86" s="355">
        <f t="shared" si="15"/>
        <v>4.3372030823056575E-5</v>
      </c>
      <c r="L86" s="355">
        <f t="shared" si="15"/>
        <v>0</v>
      </c>
      <c r="M86" s="355">
        <f t="shared" si="15"/>
        <v>1.0867934160260152E-4</v>
      </c>
      <c r="N86" s="355">
        <f t="shared" si="15"/>
        <v>3.119130339267325E-4</v>
      </c>
      <c r="O86" s="355">
        <f t="shared" si="15"/>
        <v>0</v>
      </c>
      <c r="P86" s="355">
        <f t="shared" si="15"/>
        <v>2.1884596165679827E-2</v>
      </c>
      <c r="Q86" s="819"/>
      <c r="R86" s="265"/>
    </row>
    <row r="87" spans="1:18" ht="9" customHeight="1" thickBot="1">
      <c r="A87" s="820"/>
      <c r="B87" s="152"/>
      <c r="C87" s="821"/>
      <c r="D87" s="821"/>
      <c r="E87" s="821"/>
      <c r="F87" s="821"/>
      <c r="G87" s="152"/>
      <c r="H87" s="152"/>
      <c r="I87" s="152"/>
      <c r="J87" s="152"/>
      <c r="K87" s="152"/>
      <c r="L87" s="152"/>
      <c r="M87" s="152"/>
      <c r="N87" s="152"/>
      <c r="O87" s="152"/>
      <c r="P87" s="822"/>
      <c r="Q87" s="822"/>
    </row>
    <row r="88" spans="1:18" ht="15.75" customHeight="1" thickTop="1">
      <c r="A88" s="1194" t="s">
        <v>852</v>
      </c>
      <c r="B88" s="1195"/>
      <c r="C88" s="1195"/>
      <c r="D88" s="1195"/>
      <c r="E88" s="1195"/>
      <c r="F88" s="1195"/>
      <c r="G88" s="1195"/>
      <c r="H88" s="1196"/>
      <c r="I88" s="121"/>
      <c r="J88" s="121"/>
      <c r="K88" s="121"/>
      <c r="L88" s="121"/>
      <c r="M88" s="121"/>
      <c r="N88" s="121"/>
      <c r="O88" s="121"/>
      <c r="P88" s="366"/>
      <c r="Q88" s="407"/>
    </row>
    <row r="89" spans="1:18" ht="9" customHeight="1">
      <c r="A89" s="271"/>
      <c r="B89" s="121"/>
      <c r="C89" s="272"/>
      <c r="D89" s="272"/>
      <c r="E89" s="272"/>
      <c r="F89" s="272"/>
      <c r="G89" s="121"/>
      <c r="H89" s="121"/>
      <c r="I89" s="121"/>
      <c r="J89" s="121"/>
      <c r="K89" s="121"/>
      <c r="L89" s="121"/>
      <c r="M89" s="121"/>
      <c r="N89" s="121"/>
      <c r="O89" s="121"/>
      <c r="P89" s="366"/>
      <c r="Q89" s="407"/>
    </row>
    <row r="90" spans="1:18" ht="9" customHeight="1">
      <c r="A90" s="271"/>
      <c r="B90" s="121"/>
      <c r="C90" s="272"/>
      <c r="D90" s="272"/>
      <c r="E90" s="272"/>
      <c r="F90" s="272"/>
      <c r="G90" s="121"/>
      <c r="H90" s="121"/>
      <c r="I90" s="121"/>
      <c r="J90" s="121"/>
      <c r="K90" s="121"/>
      <c r="L90" s="121"/>
      <c r="M90" s="121"/>
      <c r="N90" s="121"/>
      <c r="O90" s="121"/>
      <c r="P90" s="366"/>
      <c r="Q90" s="407"/>
    </row>
    <row r="91" spans="1:18" ht="9" customHeight="1">
      <c r="A91" s="271"/>
      <c r="B91" s="121"/>
      <c r="C91" s="272"/>
      <c r="D91" s="272"/>
      <c r="E91" s="272"/>
      <c r="F91" s="272"/>
      <c r="G91" s="121"/>
      <c r="H91" s="121"/>
      <c r="I91" s="121"/>
      <c r="J91" s="121"/>
      <c r="K91" s="121"/>
      <c r="L91" s="121"/>
      <c r="M91" s="121"/>
      <c r="N91" s="121"/>
      <c r="O91" s="121"/>
      <c r="P91" s="366"/>
      <c r="Q91" s="407"/>
    </row>
    <row r="92" spans="1:18" s="116" customFormat="1" ht="3.75" customHeight="1">
      <c r="A92" s="1028"/>
      <c r="B92" s="1029"/>
      <c r="C92" s="1029"/>
      <c r="D92" s="1029"/>
      <c r="E92" s="1029"/>
      <c r="F92" s="1029"/>
      <c r="G92" s="1029"/>
      <c r="H92" s="1029"/>
      <c r="I92" s="1029"/>
      <c r="J92" s="1029"/>
      <c r="K92" s="1029"/>
      <c r="L92" s="1029"/>
      <c r="M92" s="1029"/>
      <c r="N92" s="1029"/>
      <c r="O92" s="1029"/>
      <c r="P92" s="1029"/>
      <c r="Q92" s="1030"/>
    </row>
    <row r="93" spans="1:18" s="105" customFormat="1" ht="47.25" customHeight="1">
      <c r="A93" s="1192" t="s">
        <v>1269</v>
      </c>
      <c r="B93" s="1192"/>
      <c r="C93" s="1192"/>
      <c r="D93" s="1192"/>
      <c r="E93" s="1192"/>
      <c r="F93" s="1192"/>
      <c r="G93" s="1192"/>
      <c r="H93" s="1192"/>
      <c r="I93" s="1192"/>
      <c r="J93" s="1192"/>
      <c r="K93" s="1192"/>
      <c r="L93" s="1192"/>
      <c r="M93" s="1192"/>
      <c r="N93" s="1192"/>
      <c r="O93" s="1192"/>
      <c r="P93" s="1192"/>
      <c r="Q93" s="1192"/>
    </row>
    <row r="94" spans="1:18" s="105" customFormat="1" ht="27.95" customHeight="1">
      <c r="A94" s="1192" t="s">
        <v>853</v>
      </c>
      <c r="B94" s="1192"/>
      <c r="C94" s="1192"/>
      <c r="D94" s="1192"/>
      <c r="E94" s="1192"/>
      <c r="F94" s="1192"/>
      <c r="G94" s="1192"/>
      <c r="H94" s="1192"/>
      <c r="I94" s="1192"/>
      <c r="J94" s="1192"/>
      <c r="K94" s="1192"/>
      <c r="L94" s="1192"/>
      <c r="M94" s="1192"/>
      <c r="N94" s="1192"/>
      <c r="O94" s="1192"/>
      <c r="P94" s="1192"/>
      <c r="Q94" s="1192"/>
    </row>
    <row r="95" spans="1:18" s="105" customFormat="1" ht="27.95" customHeight="1">
      <c r="A95" s="1192" t="s">
        <v>1487</v>
      </c>
      <c r="B95" s="1192"/>
      <c r="C95" s="1192"/>
      <c r="D95" s="1192"/>
      <c r="E95" s="1192"/>
      <c r="F95" s="1192"/>
      <c r="G95" s="1192"/>
      <c r="H95" s="1192"/>
      <c r="I95" s="1192"/>
      <c r="J95" s="1192"/>
      <c r="K95" s="1192"/>
      <c r="L95" s="1192"/>
      <c r="M95" s="1192"/>
      <c r="N95" s="1192"/>
      <c r="O95" s="1192"/>
      <c r="P95" s="1192"/>
      <c r="Q95" s="1192"/>
    </row>
    <row r="96" spans="1:18" s="106" customFormat="1" ht="46.5" customHeight="1">
      <c r="A96" s="1193" t="s">
        <v>2</v>
      </c>
      <c r="B96" s="1193"/>
      <c r="C96" s="1193"/>
      <c r="D96" s="1193"/>
      <c r="E96" s="1193"/>
      <c r="F96" s="1193"/>
      <c r="G96" s="1193"/>
      <c r="H96" s="1193"/>
      <c r="I96" s="1193"/>
      <c r="J96" s="1193"/>
      <c r="K96" s="1193"/>
      <c r="L96" s="1193"/>
      <c r="M96" s="1193"/>
      <c r="N96" s="1193"/>
      <c r="O96" s="1193"/>
      <c r="P96" s="1193"/>
      <c r="Q96" s="1193"/>
    </row>
    <row r="97" spans="1:17" ht="2.25" customHeight="1" thickBot="1">
      <c r="A97" s="245"/>
    </row>
    <row r="98" spans="1:17" ht="14.25" hidden="1" customHeight="1">
      <c r="A98" s="607"/>
      <c r="B98" s="608"/>
      <c r="C98" s="609"/>
      <c r="D98" s="608"/>
      <c r="E98" s="608"/>
      <c r="F98" s="608"/>
      <c r="G98" s="608"/>
      <c r="H98" s="608"/>
      <c r="I98" s="609"/>
      <c r="J98" s="610"/>
      <c r="K98" s="608"/>
      <c r="L98" s="608"/>
      <c r="M98" s="608"/>
      <c r="N98" s="608"/>
      <c r="O98" s="608"/>
      <c r="P98" s="608"/>
      <c r="Q98" s="118"/>
    </row>
    <row r="99" spans="1:17" ht="34.5" customHeight="1" thickTop="1" thickBot="1">
      <c r="A99" s="810" t="s">
        <v>831</v>
      </c>
      <c r="B99" s="810" t="s">
        <v>307</v>
      </c>
      <c r="C99" s="810" t="s">
        <v>308</v>
      </c>
      <c r="D99" s="810" t="s">
        <v>309</v>
      </c>
      <c r="E99" s="810" t="s">
        <v>310</v>
      </c>
      <c r="F99" s="810" t="s">
        <v>311</v>
      </c>
      <c r="G99" s="810" t="s">
        <v>312</v>
      </c>
      <c r="H99" s="810" t="s">
        <v>313</v>
      </c>
      <c r="I99" s="810" t="s">
        <v>314</v>
      </c>
      <c r="J99" s="810" t="s">
        <v>315</v>
      </c>
      <c r="K99" s="810" t="s">
        <v>316</v>
      </c>
      <c r="L99" s="810" t="s">
        <v>317</v>
      </c>
      <c r="M99" s="810" t="s">
        <v>318</v>
      </c>
      <c r="N99" s="810" t="s">
        <v>1273</v>
      </c>
      <c r="O99" s="810" t="s">
        <v>1274</v>
      </c>
      <c r="P99" s="811" t="s">
        <v>319</v>
      </c>
      <c r="Q99" s="810" t="s">
        <v>832</v>
      </c>
    </row>
    <row r="100" spans="1:17" ht="36.75" customHeight="1" thickTop="1">
      <c r="A100" s="812" t="s">
        <v>833</v>
      </c>
      <c r="B100" s="354">
        <v>328131.26342000003</v>
      </c>
      <c r="C100" s="354">
        <v>2652646.2709400002</v>
      </c>
      <c r="D100" s="354">
        <v>1083696.6028499999</v>
      </c>
      <c r="E100" s="354">
        <v>122828.38737000001</v>
      </c>
      <c r="F100" s="354">
        <v>278128.05193000002</v>
      </c>
      <c r="G100" s="354">
        <v>168509.73643000002</v>
      </c>
      <c r="H100" s="354">
        <v>199815.80108</v>
      </c>
      <c r="I100" s="354">
        <v>0</v>
      </c>
      <c r="J100" s="354">
        <v>0</v>
      </c>
      <c r="K100" s="354">
        <v>0</v>
      </c>
      <c r="L100" s="354">
        <v>171370.30583000003</v>
      </c>
      <c r="M100" s="354">
        <v>15018.38949</v>
      </c>
      <c r="N100" s="354">
        <v>759196.62616999994</v>
      </c>
      <c r="O100" s="354">
        <v>96117.147469999996</v>
      </c>
      <c r="P100" s="354">
        <f>SUM(B100:O100)</f>
        <v>5875458.5829799995</v>
      </c>
      <c r="Q100" s="355">
        <f>+P100/$P$23</f>
        <v>5.4295874045645433E-2</v>
      </c>
    </row>
    <row r="101" spans="1:17" ht="18" customHeight="1">
      <c r="A101" s="812" t="s">
        <v>834</v>
      </c>
      <c r="B101" s="354">
        <v>68514.650280000002</v>
      </c>
      <c r="C101" s="354">
        <v>131173.40706</v>
      </c>
      <c r="D101" s="354">
        <v>111218.24679</v>
      </c>
      <c r="E101" s="354">
        <v>106768.59821</v>
      </c>
      <c r="F101" s="354">
        <v>55709.25331</v>
      </c>
      <c r="G101" s="354">
        <v>55779.943960000004</v>
      </c>
      <c r="H101" s="354">
        <v>82927.026989999998</v>
      </c>
      <c r="I101" s="354">
        <v>15172.110640000001</v>
      </c>
      <c r="J101" s="354">
        <v>0</v>
      </c>
      <c r="K101" s="354">
        <v>7840.39059</v>
      </c>
      <c r="L101" s="354">
        <v>0</v>
      </c>
      <c r="M101" s="354">
        <v>26203.68909</v>
      </c>
      <c r="N101" s="354">
        <v>52632.949329999996</v>
      </c>
      <c r="O101" s="354">
        <v>49063.415439999997</v>
      </c>
      <c r="P101" s="354">
        <f t="shared" ref="P101:P113" si="16">SUM(B101:O101)</f>
        <v>763003.68169</v>
      </c>
      <c r="Q101" s="355">
        <f t="shared" ref="Q101:Q114" si="17">+P101/$P$23</f>
        <v>7.0510158845153428E-3</v>
      </c>
    </row>
    <row r="102" spans="1:17" ht="18" customHeight="1">
      <c r="A102" s="812" t="s">
        <v>835</v>
      </c>
      <c r="B102" s="354">
        <v>147260.91125</v>
      </c>
      <c r="C102" s="354">
        <v>91104.418909999993</v>
      </c>
      <c r="D102" s="354">
        <v>202543.15094999998</v>
      </c>
      <c r="E102" s="354">
        <v>141012.50341</v>
      </c>
      <c r="F102" s="354">
        <v>47689.776429999998</v>
      </c>
      <c r="G102" s="354">
        <v>118299.57034999999</v>
      </c>
      <c r="H102" s="354">
        <v>135844.83191000001</v>
      </c>
      <c r="I102" s="354">
        <v>20255.08035</v>
      </c>
      <c r="J102" s="354">
        <v>0</v>
      </c>
      <c r="K102" s="354">
        <v>0</v>
      </c>
      <c r="L102" s="354">
        <v>14085.926140000001</v>
      </c>
      <c r="M102" s="354">
        <v>22559.227309999998</v>
      </c>
      <c r="N102" s="354">
        <v>16128.808010000001</v>
      </c>
      <c r="O102" s="354">
        <v>31439.44398</v>
      </c>
      <c r="P102" s="354">
        <f t="shared" si="16"/>
        <v>988223.64899999986</v>
      </c>
      <c r="Q102" s="355">
        <f t="shared" si="17"/>
        <v>9.1323027840693009E-3</v>
      </c>
    </row>
    <row r="103" spans="1:17" ht="18" customHeight="1">
      <c r="A103" s="812" t="s">
        <v>836</v>
      </c>
      <c r="B103" s="354">
        <v>280209.77567</v>
      </c>
      <c r="C103" s="354">
        <v>220592.12518</v>
      </c>
      <c r="D103" s="354">
        <v>466763.87649</v>
      </c>
      <c r="E103" s="354">
        <v>266829.96814000001</v>
      </c>
      <c r="F103" s="354">
        <v>118208.63283</v>
      </c>
      <c r="G103" s="354">
        <v>166005.74818999998</v>
      </c>
      <c r="H103" s="354">
        <v>108688.93695</v>
      </c>
      <c r="I103" s="354">
        <v>50118.95768</v>
      </c>
      <c r="J103" s="354">
        <v>1423.5511000000001</v>
      </c>
      <c r="K103" s="354">
        <v>2105.6053099999999</v>
      </c>
      <c r="L103" s="354">
        <v>91742.528219999993</v>
      </c>
      <c r="M103" s="354">
        <v>41610.261740000002</v>
      </c>
      <c r="N103" s="354">
        <v>58878.29941</v>
      </c>
      <c r="O103" s="354">
        <v>73214.54015999999</v>
      </c>
      <c r="P103" s="354">
        <f t="shared" si="16"/>
        <v>1946392.8070700001</v>
      </c>
      <c r="Q103" s="355">
        <f t="shared" si="17"/>
        <v>1.798686812330862E-2</v>
      </c>
    </row>
    <row r="104" spans="1:17" ht="18" customHeight="1">
      <c r="A104" s="812" t="s">
        <v>837</v>
      </c>
      <c r="B104" s="354">
        <v>360182.65154000005</v>
      </c>
      <c r="C104" s="354">
        <v>252622.79081999999</v>
      </c>
      <c r="D104" s="354">
        <v>614950.78459000005</v>
      </c>
      <c r="E104" s="354">
        <v>388758.22662000003</v>
      </c>
      <c r="F104" s="354">
        <v>215147.40549999999</v>
      </c>
      <c r="G104" s="354">
        <v>169671.88603999998</v>
      </c>
      <c r="H104" s="354">
        <v>93671.205849999998</v>
      </c>
      <c r="I104" s="354">
        <v>52360.670539999999</v>
      </c>
      <c r="J104" s="354">
        <v>6468.1161500000007</v>
      </c>
      <c r="K104" s="354">
        <v>3665.0235400000001</v>
      </c>
      <c r="L104" s="354">
        <v>99053.604769999991</v>
      </c>
      <c r="M104" s="354">
        <v>27382.14344</v>
      </c>
      <c r="N104" s="354">
        <v>43546.69023</v>
      </c>
      <c r="O104" s="354">
        <v>53394.094929999999</v>
      </c>
      <c r="P104" s="354">
        <f t="shared" si="16"/>
        <v>2380875.2945600003</v>
      </c>
      <c r="Q104" s="355">
        <f t="shared" si="17"/>
        <v>2.2001977085889503E-2</v>
      </c>
    </row>
    <row r="105" spans="1:17" ht="18" customHeight="1">
      <c r="A105" s="812" t="s">
        <v>838</v>
      </c>
      <c r="B105" s="354">
        <v>485155.20873000001</v>
      </c>
      <c r="C105" s="354">
        <v>400565.31161000003</v>
      </c>
      <c r="D105" s="354">
        <v>865537.94397000002</v>
      </c>
      <c r="E105" s="354">
        <v>465145.65695999999</v>
      </c>
      <c r="F105" s="354">
        <v>351447.95739</v>
      </c>
      <c r="G105" s="354">
        <v>194329.18664</v>
      </c>
      <c r="H105" s="354">
        <v>138370.87153999999</v>
      </c>
      <c r="I105" s="354">
        <v>130194.79525</v>
      </c>
      <c r="J105" s="354">
        <v>1691.2500600000001</v>
      </c>
      <c r="K105" s="354">
        <v>789.22158999999999</v>
      </c>
      <c r="L105" s="354">
        <v>185551.21906999999</v>
      </c>
      <c r="M105" s="354">
        <v>25523.274809999999</v>
      </c>
      <c r="N105" s="354">
        <v>52221.11881</v>
      </c>
      <c r="O105" s="354">
        <v>92157.73281999999</v>
      </c>
      <c r="P105" s="354">
        <f t="shared" si="16"/>
        <v>3388680.7492500003</v>
      </c>
      <c r="Q105" s="355">
        <f t="shared" si="17"/>
        <v>3.131523787354519E-2</v>
      </c>
    </row>
    <row r="106" spans="1:17" ht="18" customHeight="1">
      <c r="A106" s="812" t="s">
        <v>839</v>
      </c>
      <c r="B106" s="354">
        <v>441653.74531999999</v>
      </c>
      <c r="C106" s="354">
        <v>397686.79260000004</v>
      </c>
      <c r="D106" s="354">
        <v>794448.21601999993</v>
      </c>
      <c r="E106" s="354">
        <v>382486.58162000001</v>
      </c>
      <c r="F106" s="354">
        <v>291066.47720999998</v>
      </c>
      <c r="G106" s="354">
        <v>149198.19881</v>
      </c>
      <c r="H106" s="354">
        <v>114294.38125000001</v>
      </c>
      <c r="I106" s="354">
        <v>140217.19905000002</v>
      </c>
      <c r="J106" s="354">
        <v>1423.23251</v>
      </c>
      <c r="K106" s="354">
        <v>207.42946000000001</v>
      </c>
      <c r="L106" s="354">
        <v>198010.01775999999</v>
      </c>
      <c r="M106" s="354">
        <v>32984.077170000004</v>
      </c>
      <c r="N106" s="354">
        <v>45867.562610000001</v>
      </c>
      <c r="O106" s="354">
        <v>104279.60145999999</v>
      </c>
      <c r="P106" s="354">
        <f t="shared" si="16"/>
        <v>3093823.5128500001</v>
      </c>
      <c r="Q106" s="355">
        <f t="shared" si="17"/>
        <v>2.8590423947463257E-2</v>
      </c>
    </row>
    <row r="107" spans="1:17" ht="18" customHeight="1">
      <c r="A107" s="812" t="s">
        <v>840</v>
      </c>
      <c r="B107" s="354">
        <v>526161.40420999995</v>
      </c>
      <c r="C107" s="354">
        <v>356665.75310999999</v>
      </c>
      <c r="D107" s="354">
        <v>617433.26766999997</v>
      </c>
      <c r="E107" s="354">
        <v>302063.37174999999</v>
      </c>
      <c r="F107" s="354">
        <v>254694.15484</v>
      </c>
      <c r="G107" s="354">
        <v>164572.42444999999</v>
      </c>
      <c r="H107" s="354">
        <v>90186.713839999997</v>
      </c>
      <c r="I107" s="354">
        <v>152473.35866999999</v>
      </c>
      <c r="J107" s="354">
        <v>1600.3598</v>
      </c>
      <c r="K107" s="354">
        <v>0</v>
      </c>
      <c r="L107" s="354">
        <v>201106.94616999998</v>
      </c>
      <c r="M107" s="354">
        <v>26196.04423</v>
      </c>
      <c r="N107" s="354">
        <v>37102.916369999999</v>
      </c>
      <c r="O107" s="354">
        <v>112850.5116</v>
      </c>
      <c r="P107" s="354">
        <f t="shared" si="16"/>
        <v>2843107.2267100001</v>
      </c>
      <c r="Q107" s="355">
        <f t="shared" si="17"/>
        <v>2.6273522262055565E-2</v>
      </c>
    </row>
    <row r="108" spans="1:17" ht="18" customHeight="1">
      <c r="A108" s="812" t="s">
        <v>841</v>
      </c>
      <c r="B108" s="354">
        <v>311002.65262999997</v>
      </c>
      <c r="C108" s="354">
        <v>262871.53074999998</v>
      </c>
      <c r="D108" s="354">
        <v>397925.04508999997</v>
      </c>
      <c r="E108" s="354">
        <v>201602.80575</v>
      </c>
      <c r="F108" s="354">
        <v>176858.00725</v>
      </c>
      <c r="G108" s="354">
        <v>88618.334209999986</v>
      </c>
      <c r="H108" s="354">
        <v>58646.04436</v>
      </c>
      <c r="I108" s="354">
        <v>118848.77418000001</v>
      </c>
      <c r="J108" s="354">
        <v>731.07143999999994</v>
      </c>
      <c r="K108" s="354">
        <v>0</v>
      </c>
      <c r="L108" s="354">
        <v>153128.10535</v>
      </c>
      <c r="M108" s="354">
        <v>13105.509039999999</v>
      </c>
      <c r="N108" s="354">
        <v>22970.07113</v>
      </c>
      <c r="O108" s="354">
        <v>93040.183369999999</v>
      </c>
      <c r="P108" s="354">
        <f t="shared" si="16"/>
        <v>1899348.1345500001</v>
      </c>
      <c r="Q108" s="355">
        <f t="shared" si="17"/>
        <v>1.7552122208995831E-2</v>
      </c>
    </row>
    <row r="109" spans="1:17" ht="18" customHeight="1">
      <c r="A109" s="812" t="s">
        <v>842</v>
      </c>
      <c r="B109" s="354">
        <v>452885.85845999996</v>
      </c>
      <c r="C109" s="354">
        <v>407782.01893999998</v>
      </c>
      <c r="D109" s="354">
        <v>541638.01505999989</v>
      </c>
      <c r="E109" s="354">
        <v>265385.58347999997</v>
      </c>
      <c r="F109" s="354">
        <v>256463.45847000001</v>
      </c>
      <c r="G109" s="354">
        <v>120381.78421</v>
      </c>
      <c r="H109" s="354">
        <v>82276.971290000001</v>
      </c>
      <c r="I109" s="354">
        <v>215510.71859</v>
      </c>
      <c r="J109" s="354">
        <v>1415.8761399999999</v>
      </c>
      <c r="K109" s="354">
        <v>302.65216999999996</v>
      </c>
      <c r="L109" s="354">
        <v>248497.29706000001</v>
      </c>
      <c r="M109" s="354">
        <v>20633.85513</v>
      </c>
      <c r="N109" s="354">
        <v>34112.813719999998</v>
      </c>
      <c r="O109" s="354">
        <v>160844.22402000002</v>
      </c>
      <c r="P109" s="354">
        <f t="shared" si="16"/>
        <v>2808131.1267399997</v>
      </c>
      <c r="Q109" s="355">
        <f t="shared" si="17"/>
        <v>2.5950303590396434E-2</v>
      </c>
    </row>
    <row r="110" spans="1:17" ht="18" customHeight="1">
      <c r="A110" s="812" t="s">
        <v>843</v>
      </c>
      <c r="B110" s="354">
        <v>613018.33078999992</v>
      </c>
      <c r="C110" s="354">
        <v>669233.35814000003</v>
      </c>
      <c r="D110" s="354">
        <v>725300.46030999999</v>
      </c>
      <c r="E110" s="354">
        <v>389054.49247000006</v>
      </c>
      <c r="F110" s="354">
        <v>355323.34067000001</v>
      </c>
      <c r="G110" s="354">
        <v>154058.71609</v>
      </c>
      <c r="H110" s="354">
        <v>120147.57253</v>
      </c>
      <c r="I110" s="354">
        <v>347324.49304999999</v>
      </c>
      <c r="J110" s="354">
        <v>1908.5267900000001</v>
      </c>
      <c r="K110" s="354">
        <v>176.24482</v>
      </c>
      <c r="L110" s="354">
        <v>393871.47946</v>
      </c>
      <c r="M110" s="354">
        <v>29657.433940000003</v>
      </c>
      <c r="N110" s="354">
        <v>54323.407859999999</v>
      </c>
      <c r="O110" s="354">
        <v>281031.27350000001</v>
      </c>
      <c r="P110" s="354">
        <f t="shared" si="16"/>
        <v>4134429.1304200008</v>
      </c>
      <c r="Q110" s="355">
        <f t="shared" si="17"/>
        <v>3.8206795290194273E-2</v>
      </c>
    </row>
    <row r="111" spans="1:17" ht="18" customHeight="1">
      <c r="A111" s="812" t="s">
        <v>844</v>
      </c>
      <c r="B111" s="354">
        <v>751437.14847999997</v>
      </c>
      <c r="C111" s="354">
        <v>944804.82867999992</v>
      </c>
      <c r="D111" s="354">
        <v>816210.31994000007</v>
      </c>
      <c r="E111" s="354">
        <v>470661.49343000003</v>
      </c>
      <c r="F111" s="354">
        <v>478380.94354000001</v>
      </c>
      <c r="G111" s="354">
        <v>182365.54425000001</v>
      </c>
      <c r="H111" s="354">
        <v>143234.30147999999</v>
      </c>
      <c r="I111" s="354">
        <v>504561.23661000002</v>
      </c>
      <c r="J111" s="354">
        <v>1941.94255</v>
      </c>
      <c r="K111" s="354">
        <v>132.91228000000001</v>
      </c>
      <c r="L111" s="354">
        <v>559532.39579999994</v>
      </c>
      <c r="M111" s="354">
        <v>51453.66446</v>
      </c>
      <c r="N111" s="354">
        <v>73223.909930000009</v>
      </c>
      <c r="O111" s="354">
        <v>438720.34748</v>
      </c>
      <c r="P111" s="354">
        <f t="shared" si="16"/>
        <v>5416660.9889099989</v>
      </c>
      <c r="Q111" s="355">
        <f t="shared" si="17"/>
        <v>5.0056066032662168E-2</v>
      </c>
    </row>
    <row r="112" spans="1:17" ht="18" customHeight="1">
      <c r="A112" s="812" t="s">
        <v>845</v>
      </c>
      <c r="B112" s="354">
        <v>133987.57741</v>
      </c>
      <c r="C112" s="354">
        <v>180747.57303999999</v>
      </c>
      <c r="D112" s="354">
        <v>125883.61231999999</v>
      </c>
      <c r="E112" s="354">
        <v>80768.733699999997</v>
      </c>
      <c r="F112" s="354">
        <v>93034.722560000009</v>
      </c>
      <c r="G112" s="354">
        <v>31857.683550000002</v>
      </c>
      <c r="H112" s="354">
        <v>24044.863949999999</v>
      </c>
      <c r="I112" s="354">
        <v>88149.069109999997</v>
      </c>
      <c r="J112" s="354">
        <v>479.52055999999999</v>
      </c>
      <c r="K112" s="354">
        <v>9.2583299999999991</v>
      </c>
      <c r="L112" s="354">
        <v>93625.924739999988</v>
      </c>
      <c r="M112" s="354">
        <v>7457.2578800000001</v>
      </c>
      <c r="N112" s="354">
        <v>14179.06237</v>
      </c>
      <c r="O112" s="354">
        <v>84415.689799999993</v>
      </c>
      <c r="P112" s="354">
        <f t="shared" si="16"/>
        <v>958640.54931999999</v>
      </c>
      <c r="Q112" s="355">
        <f t="shared" si="17"/>
        <v>8.8589215268585018E-3</v>
      </c>
    </row>
    <row r="113" spans="1:17" ht="18" customHeight="1" thickBot="1">
      <c r="A113" s="812" t="s">
        <v>846</v>
      </c>
      <c r="B113" s="354">
        <v>144845.70194999999</v>
      </c>
      <c r="C113" s="354">
        <v>187035.93543000001</v>
      </c>
      <c r="D113" s="354">
        <v>120062.3057</v>
      </c>
      <c r="E113" s="354">
        <v>83334.75370999999</v>
      </c>
      <c r="F113" s="354">
        <v>99669.129119999998</v>
      </c>
      <c r="G113" s="354">
        <v>36434.110770000007</v>
      </c>
      <c r="H113" s="354">
        <v>33091.0288</v>
      </c>
      <c r="I113" s="354">
        <v>129246.28589</v>
      </c>
      <c r="J113" s="354">
        <v>636.16543999999999</v>
      </c>
      <c r="K113" s="354">
        <v>17.415800000000001</v>
      </c>
      <c r="L113" s="354">
        <v>137532.26056999998</v>
      </c>
      <c r="M113" s="354">
        <v>11620.715990000001</v>
      </c>
      <c r="N113" s="354">
        <v>24851.79304</v>
      </c>
      <c r="O113" s="354">
        <v>122432.48401999999</v>
      </c>
      <c r="P113" s="354">
        <f t="shared" si="16"/>
        <v>1130810.08623</v>
      </c>
      <c r="Q113" s="355">
        <f t="shared" si="17"/>
        <v>1.0449962525367449E-2</v>
      </c>
    </row>
    <row r="114" spans="1:17" ht="51.75" customHeight="1" thickTop="1" thickBot="1">
      <c r="A114" s="813" t="s">
        <v>7</v>
      </c>
      <c r="B114" s="814">
        <f>SUM(B100:B113)</f>
        <v>5044446.88014</v>
      </c>
      <c r="C114" s="814">
        <f t="shared" ref="C114:P114" si="18">SUM(C100:C113)</f>
        <v>7155532.1152100004</v>
      </c>
      <c r="D114" s="814">
        <f t="shared" si="18"/>
        <v>7483611.8477500007</v>
      </c>
      <c r="E114" s="814">
        <f t="shared" si="18"/>
        <v>3666701.15662</v>
      </c>
      <c r="F114" s="814">
        <f t="shared" si="18"/>
        <v>3071821.3110500001</v>
      </c>
      <c r="G114" s="814">
        <f t="shared" si="18"/>
        <v>1800082.8679499999</v>
      </c>
      <c r="H114" s="814">
        <f t="shared" si="18"/>
        <v>1425240.5518199997</v>
      </c>
      <c r="I114" s="814">
        <f t="shared" si="18"/>
        <v>1964432.7496099998</v>
      </c>
      <c r="J114" s="814">
        <f t="shared" si="18"/>
        <v>19719.612540000002</v>
      </c>
      <c r="K114" s="814">
        <f t="shared" si="18"/>
        <v>15246.15389</v>
      </c>
      <c r="L114" s="814">
        <f t="shared" si="18"/>
        <v>2547108.0109399999</v>
      </c>
      <c r="M114" s="814">
        <f t="shared" si="18"/>
        <v>351405.54372000002</v>
      </c>
      <c r="N114" s="814">
        <f t="shared" si="18"/>
        <v>1289236.0289899998</v>
      </c>
      <c r="O114" s="814">
        <f t="shared" si="18"/>
        <v>1793000.6900500003</v>
      </c>
      <c r="P114" s="814">
        <f t="shared" si="18"/>
        <v>37627585.520280004</v>
      </c>
      <c r="Q114" s="815">
        <f t="shared" si="17"/>
        <v>0.3477213931809669</v>
      </c>
    </row>
    <row r="115" spans="1:17" ht="34.5" customHeight="1" thickTop="1" thickBot="1">
      <c r="A115" s="816" t="s">
        <v>847</v>
      </c>
      <c r="B115" s="355">
        <f>+B114/$P$23</f>
        <v>4.6616387225916538E-2</v>
      </c>
      <c r="C115" s="355">
        <f t="shared" ref="C115:P115" si="19">+C114/$P$23</f>
        <v>6.6125199415491415E-2</v>
      </c>
      <c r="D115" s="355">
        <f t="shared" si="19"/>
        <v>6.9157026733025845E-2</v>
      </c>
      <c r="E115" s="355">
        <f t="shared" si="19"/>
        <v>3.3884460481021089E-2</v>
      </c>
      <c r="F115" s="355">
        <f t="shared" si="19"/>
        <v>2.838709874981481E-2</v>
      </c>
      <c r="G115" s="355">
        <f t="shared" si="19"/>
        <v>1.663479901859264E-2</v>
      </c>
      <c r="H115" s="355">
        <f t="shared" si="19"/>
        <v>1.3170832607097678E-2</v>
      </c>
      <c r="I115" s="355">
        <f t="shared" si="19"/>
        <v>1.8153577569747389E-2</v>
      </c>
      <c r="J115" s="355">
        <f t="shared" si="19"/>
        <v>1.8223149454280055E-4</v>
      </c>
      <c r="K115" s="355">
        <f t="shared" si="19"/>
        <v>1.4089168353427657E-4</v>
      </c>
      <c r="L115" s="355">
        <f t="shared" si="19"/>
        <v>2.353815515664975E-2</v>
      </c>
      <c r="M115" s="355">
        <f t="shared" si="19"/>
        <v>3.2473841609628822E-3</v>
      </c>
      <c r="N115" s="355">
        <f t="shared" si="19"/>
        <v>1.1913997189585397E-2</v>
      </c>
      <c r="O115" s="355">
        <f t="shared" si="19"/>
        <v>1.6569351694984379E-2</v>
      </c>
      <c r="P115" s="355">
        <f t="shared" si="19"/>
        <v>0.3477213931809669</v>
      </c>
      <c r="Q115" s="817"/>
    </row>
    <row r="116" spans="1:17" ht="31.5" customHeight="1" thickTop="1" thickBot="1">
      <c r="A116" s="810" t="s">
        <v>851</v>
      </c>
      <c r="B116" s="810" t="s">
        <v>307</v>
      </c>
      <c r="C116" s="810" t="s">
        <v>308</v>
      </c>
      <c r="D116" s="810" t="s">
        <v>309</v>
      </c>
      <c r="E116" s="810" t="s">
        <v>310</v>
      </c>
      <c r="F116" s="810" t="s">
        <v>311</v>
      </c>
      <c r="G116" s="810" t="s">
        <v>312</v>
      </c>
      <c r="H116" s="810" t="s">
        <v>313</v>
      </c>
      <c r="I116" s="810" t="s">
        <v>314</v>
      </c>
      <c r="J116" s="810" t="s">
        <v>315</v>
      </c>
      <c r="K116" s="810" t="s">
        <v>316</v>
      </c>
      <c r="L116" s="810" t="s">
        <v>317</v>
      </c>
      <c r="M116" s="810" t="s">
        <v>318</v>
      </c>
      <c r="N116" s="810" t="s">
        <v>1273</v>
      </c>
      <c r="O116" s="810" t="s">
        <v>1274</v>
      </c>
      <c r="P116" s="811" t="s">
        <v>319</v>
      </c>
      <c r="Q116" s="810" t="s">
        <v>727</v>
      </c>
    </row>
    <row r="117" spans="1:17" ht="28.5" customHeight="1" thickTop="1">
      <c r="A117" s="812" t="s">
        <v>833</v>
      </c>
      <c r="B117" s="354">
        <v>6</v>
      </c>
      <c r="C117" s="354">
        <v>17</v>
      </c>
      <c r="D117" s="354">
        <v>11</v>
      </c>
      <c r="E117" s="354">
        <v>7</v>
      </c>
      <c r="F117" s="354">
        <v>11</v>
      </c>
      <c r="G117" s="354">
        <v>2</v>
      </c>
      <c r="H117" s="354">
        <v>3</v>
      </c>
      <c r="I117" s="354">
        <v>0</v>
      </c>
      <c r="J117" s="354">
        <v>0</v>
      </c>
      <c r="K117" s="354">
        <v>0</v>
      </c>
      <c r="L117" s="354">
        <v>6</v>
      </c>
      <c r="M117" s="354">
        <v>1</v>
      </c>
      <c r="N117" s="354">
        <v>7</v>
      </c>
      <c r="O117" s="354">
        <v>4</v>
      </c>
      <c r="P117" s="354">
        <f>SUM(B117:O117)</f>
        <v>75</v>
      </c>
      <c r="Q117" s="355">
        <f>+P117/$P$40</f>
        <v>1.2463227248004762E-5</v>
      </c>
    </row>
    <row r="118" spans="1:17" ht="17.25" customHeight="1">
      <c r="A118" s="812" t="s">
        <v>834</v>
      </c>
      <c r="B118" s="354">
        <v>8</v>
      </c>
      <c r="C118" s="354">
        <v>14</v>
      </c>
      <c r="D118" s="354">
        <v>13</v>
      </c>
      <c r="E118" s="354">
        <v>12</v>
      </c>
      <c r="F118" s="354">
        <v>6</v>
      </c>
      <c r="G118" s="354">
        <v>7</v>
      </c>
      <c r="H118" s="354">
        <v>8</v>
      </c>
      <c r="I118" s="354">
        <v>2</v>
      </c>
      <c r="J118" s="354">
        <v>0</v>
      </c>
      <c r="K118" s="354">
        <v>1</v>
      </c>
      <c r="L118" s="354">
        <v>0</v>
      </c>
      <c r="M118" s="354">
        <v>2</v>
      </c>
      <c r="N118" s="354">
        <v>6</v>
      </c>
      <c r="O118" s="354">
        <v>5</v>
      </c>
      <c r="P118" s="354">
        <f t="shared" ref="P118:P131" si="20">SUM(B118:O118)</f>
        <v>84</v>
      </c>
      <c r="Q118" s="355">
        <f t="shared" ref="Q118:Q131" si="21">+P118/$P$40</f>
        <v>1.3958814517765334E-5</v>
      </c>
    </row>
    <row r="119" spans="1:17" ht="17.25" customHeight="1">
      <c r="A119" s="812" t="s">
        <v>835</v>
      </c>
      <c r="B119" s="354">
        <v>35</v>
      </c>
      <c r="C119" s="354">
        <v>21</v>
      </c>
      <c r="D119" s="354">
        <v>42</v>
      </c>
      <c r="E119" s="354">
        <v>30</v>
      </c>
      <c r="F119" s="354">
        <v>10</v>
      </c>
      <c r="G119" s="354">
        <v>28</v>
      </c>
      <c r="H119" s="354">
        <v>29</v>
      </c>
      <c r="I119" s="354">
        <v>4</v>
      </c>
      <c r="J119" s="354">
        <v>0</v>
      </c>
      <c r="K119" s="354">
        <v>0</v>
      </c>
      <c r="L119" s="354">
        <v>3</v>
      </c>
      <c r="M119" s="354">
        <v>4</v>
      </c>
      <c r="N119" s="354">
        <v>4</v>
      </c>
      <c r="O119" s="354">
        <v>6</v>
      </c>
      <c r="P119" s="354">
        <f t="shared" si="20"/>
        <v>216</v>
      </c>
      <c r="Q119" s="355">
        <f t="shared" si="21"/>
        <v>3.5894094474253716E-5</v>
      </c>
    </row>
    <row r="120" spans="1:17" ht="17.25" customHeight="1">
      <c r="A120" s="812" t="s">
        <v>836</v>
      </c>
      <c r="B120" s="354">
        <v>141</v>
      </c>
      <c r="C120" s="354">
        <v>110</v>
      </c>
      <c r="D120" s="354">
        <v>235</v>
      </c>
      <c r="E120" s="354">
        <v>134</v>
      </c>
      <c r="F120" s="354">
        <v>59</v>
      </c>
      <c r="G120" s="354">
        <v>86</v>
      </c>
      <c r="H120" s="354">
        <v>54</v>
      </c>
      <c r="I120" s="354">
        <v>26</v>
      </c>
      <c r="J120" s="354">
        <v>1</v>
      </c>
      <c r="K120" s="354">
        <v>1</v>
      </c>
      <c r="L120" s="354">
        <v>43</v>
      </c>
      <c r="M120" s="354">
        <v>21</v>
      </c>
      <c r="N120" s="354">
        <v>29</v>
      </c>
      <c r="O120" s="354">
        <v>35</v>
      </c>
      <c r="P120" s="354">
        <f t="shared" si="20"/>
        <v>975</v>
      </c>
      <c r="Q120" s="355">
        <f t="shared" si="21"/>
        <v>1.6202195422406189E-4</v>
      </c>
    </row>
    <row r="121" spans="1:17" ht="17.25" customHeight="1">
      <c r="A121" s="812" t="s">
        <v>837</v>
      </c>
      <c r="B121" s="354">
        <v>385</v>
      </c>
      <c r="C121" s="354">
        <v>276</v>
      </c>
      <c r="D121" s="354">
        <v>667</v>
      </c>
      <c r="E121" s="354">
        <v>419</v>
      </c>
      <c r="F121" s="354">
        <v>234</v>
      </c>
      <c r="G121" s="354">
        <v>181</v>
      </c>
      <c r="H121" s="354">
        <v>100</v>
      </c>
      <c r="I121" s="354">
        <v>59</v>
      </c>
      <c r="J121" s="354">
        <v>7</v>
      </c>
      <c r="K121" s="354">
        <v>4</v>
      </c>
      <c r="L121" s="354">
        <v>109</v>
      </c>
      <c r="M121" s="354">
        <v>29</v>
      </c>
      <c r="N121" s="354">
        <v>47</v>
      </c>
      <c r="O121" s="354">
        <v>59</v>
      </c>
      <c r="P121" s="354">
        <f t="shared" si="20"/>
        <v>2576</v>
      </c>
      <c r="Q121" s="355">
        <f t="shared" si="21"/>
        <v>4.2807031187813688E-4</v>
      </c>
    </row>
    <row r="122" spans="1:17" ht="17.25" customHeight="1">
      <c r="A122" s="812" t="s">
        <v>838</v>
      </c>
      <c r="B122" s="354">
        <v>1047</v>
      </c>
      <c r="C122" s="354">
        <v>860</v>
      </c>
      <c r="D122" s="354">
        <v>1860</v>
      </c>
      <c r="E122" s="354">
        <v>980</v>
      </c>
      <c r="F122" s="354">
        <v>761</v>
      </c>
      <c r="G122" s="354">
        <v>416</v>
      </c>
      <c r="H122" s="354">
        <v>294</v>
      </c>
      <c r="I122" s="354">
        <v>281</v>
      </c>
      <c r="J122" s="354">
        <v>4</v>
      </c>
      <c r="K122" s="354">
        <v>2</v>
      </c>
      <c r="L122" s="354">
        <v>407</v>
      </c>
      <c r="M122" s="354">
        <v>56</v>
      </c>
      <c r="N122" s="354">
        <v>111</v>
      </c>
      <c r="O122" s="354">
        <v>201</v>
      </c>
      <c r="P122" s="354">
        <f t="shared" si="20"/>
        <v>7280</v>
      </c>
      <c r="Q122" s="355">
        <f t="shared" si="21"/>
        <v>1.2097639248729957E-3</v>
      </c>
    </row>
    <row r="123" spans="1:17" ht="17.25" customHeight="1">
      <c r="A123" s="812" t="s">
        <v>839</v>
      </c>
      <c r="B123" s="354">
        <v>1693</v>
      </c>
      <c r="C123" s="354">
        <v>1520</v>
      </c>
      <c r="D123" s="354">
        <v>3004</v>
      </c>
      <c r="E123" s="354">
        <v>1457</v>
      </c>
      <c r="F123" s="354">
        <v>1115</v>
      </c>
      <c r="G123" s="354">
        <v>567</v>
      </c>
      <c r="H123" s="354">
        <v>438</v>
      </c>
      <c r="I123" s="354">
        <v>539</v>
      </c>
      <c r="J123" s="354">
        <v>6</v>
      </c>
      <c r="K123" s="354">
        <v>1</v>
      </c>
      <c r="L123" s="354">
        <v>762</v>
      </c>
      <c r="M123" s="354">
        <v>134</v>
      </c>
      <c r="N123" s="354">
        <v>176</v>
      </c>
      <c r="O123" s="354">
        <v>402</v>
      </c>
      <c r="P123" s="354">
        <f t="shared" si="20"/>
        <v>11814</v>
      </c>
      <c r="Q123" s="355">
        <f t="shared" si="21"/>
        <v>1.9632075561057099E-3</v>
      </c>
    </row>
    <row r="124" spans="1:17" ht="17.25" customHeight="1">
      <c r="A124" s="812" t="s">
        <v>840</v>
      </c>
      <c r="B124" s="354">
        <v>3090</v>
      </c>
      <c r="C124" s="354">
        <v>2145</v>
      </c>
      <c r="D124" s="354">
        <v>3698</v>
      </c>
      <c r="E124" s="354">
        <v>1822</v>
      </c>
      <c r="F124" s="354">
        <v>1533</v>
      </c>
      <c r="G124" s="354">
        <v>967</v>
      </c>
      <c r="H124" s="354">
        <v>544</v>
      </c>
      <c r="I124" s="354">
        <v>928</v>
      </c>
      <c r="J124" s="354">
        <v>10</v>
      </c>
      <c r="K124" s="354">
        <v>0</v>
      </c>
      <c r="L124" s="354">
        <v>1216</v>
      </c>
      <c r="M124" s="354">
        <v>153</v>
      </c>
      <c r="N124" s="354">
        <v>221</v>
      </c>
      <c r="O124" s="354">
        <v>686</v>
      </c>
      <c r="P124" s="354">
        <f t="shared" si="20"/>
        <v>17013</v>
      </c>
      <c r="Q124" s="355">
        <f t="shared" si="21"/>
        <v>2.8271584689374004E-3</v>
      </c>
    </row>
    <row r="125" spans="1:17" ht="17.25" customHeight="1">
      <c r="A125" s="812" t="s">
        <v>841</v>
      </c>
      <c r="B125" s="354">
        <v>2628</v>
      </c>
      <c r="C125" s="354">
        <v>2234</v>
      </c>
      <c r="D125" s="354">
        <v>3360</v>
      </c>
      <c r="E125" s="354">
        <v>1704</v>
      </c>
      <c r="F125" s="354">
        <v>1491</v>
      </c>
      <c r="G125" s="354">
        <v>746</v>
      </c>
      <c r="H125" s="354">
        <v>499</v>
      </c>
      <c r="I125" s="354">
        <v>1009</v>
      </c>
      <c r="J125" s="354">
        <v>6</v>
      </c>
      <c r="K125" s="354">
        <v>0</v>
      </c>
      <c r="L125" s="354">
        <v>1306</v>
      </c>
      <c r="M125" s="354">
        <v>112</v>
      </c>
      <c r="N125" s="354">
        <v>195</v>
      </c>
      <c r="O125" s="354">
        <v>792</v>
      </c>
      <c r="P125" s="354">
        <f t="shared" si="20"/>
        <v>16082</v>
      </c>
      <c r="Q125" s="355">
        <f t="shared" si="21"/>
        <v>2.6724482746988344E-3</v>
      </c>
    </row>
    <row r="126" spans="1:17" ht="17.25" customHeight="1">
      <c r="A126" s="812" t="s">
        <v>842</v>
      </c>
      <c r="B126" s="354">
        <v>5423</v>
      </c>
      <c r="C126" s="354">
        <v>4908</v>
      </c>
      <c r="D126" s="354">
        <v>6507</v>
      </c>
      <c r="E126" s="354">
        <v>3188</v>
      </c>
      <c r="F126" s="354">
        <v>3081</v>
      </c>
      <c r="G126" s="354">
        <v>1454</v>
      </c>
      <c r="H126" s="354">
        <v>999</v>
      </c>
      <c r="I126" s="354">
        <v>2601</v>
      </c>
      <c r="J126" s="354">
        <v>18</v>
      </c>
      <c r="K126" s="354">
        <v>4</v>
      </c>
      <c r="L126" s="354">
        <v>2983</v>
      </c>
      <c r="M126" s="354">
        <v>249</v>
      </c>
      <c r="N126" s="354">
        <v>413</v>
      </c>
      <c r="O126" s="354">
        <v>1942</v>
      </c>
      <c r="P126" s="354">
        <f t="shared" si="20"/>
        <v>33770</v>
      </c>
      <c r="Q126" s="355">
        <f t="shared" si="21"/>
        <v>5.6117757888682774E-3</v>
      </c>
    </row>
    <row r="127" spans="1:17" ht="17.25" customHeight="1">
      <c r="A127" s="812" t="s">
        <v>843</v>
      </c>
      <c r="B127" s="354">
        <v>12688</v>
      </c>
      <c r="C127" s="354">
        <v>13939</v>
      </c>
      <c r="D127" s="354">
        <v>14958</v>
      </c>
      <c r="E127" s="354">
        <v>8020</v>
      </c>
      <c r="F127" s="354">
        <v>7361</v>
      </c>
      <c r="G127" s="354">
        <v>3175</v>
      </c>
      <c r="H127" s="354">
        <v>2507</v>
      </c>
      <c r="I127" s="354">
        <v>7312</v>
      </c>
      <c r="J127" s="354">
        <v>41</v>
      </c>
      <c r="K127" s="354">
        <v>3</v>
      </c>
      <c r="L127" s="354">
        <v>8252</v>
      </c>
      <c r="M127" s="354">
        <v>624</v>
      </c>
      <c r="N127" s="354">
        <v>1132</v>
      </c>
      <c r="O127" s="354">
        <v>5921</v>
      </c>
      <c r="P127" s="354">
        <f t="shared" si="20"/>
        <v>85933</v>
      </c>
      <c r="Q127" s="355">
        <f t="shared" si="21"/>
        <v>1.4280033428037242E-2</v>
      </c>
    </row>
    <row r="128" spans="1:17" ht="17.25" customHeight="1">
      <c r="A128" s="812" t="s">
        <v>844</v>
      </c>
      <c r="B128" s="354">
        <v>47527</v>
      </c>
      <c r="C128" s="354">
        <v>60470</v>
      </c>
      <c r="D128" s="354">
        <v>50595</v>
      </c>
      <c r="E128" s="354">
        <v>29589</v>
      </c>
      <c r="F128" s="354">
        <v>30582</v>
      </c>
      <c r="G128" s="354">
        <v>11423</v>
      </c>
      <c r="H128" s="354">
        <v>9047</v>
      </c>
      <c r="I128" s="354">
        <v>32221</v>
      </c>
      <c r="J128" s="354">
        <v>128</v>
      </c>
      <c r="K128" s="354">
        <v>8</v>
      </c>
      <c r="L128" s="354">
        <v>35702</v>
      </c>
      <c r="M128" s="354">
        <v>3292</v>
      </c>
      <c r="N128" s="354">
        <v>4738</v>
      </c>
      <c r="O128" s="354">
        <v>28545</v>
      </c>
      <c r="P128" s="354">
        <f t="shared" si="20"/>
        <v>343867</v>
      </c>
      <c r="Q128" s="355">
        <f t="shared" si="21"/>
        <v>5.7142567521195377E-2</v>
      </c>
    </row>
    <row r="129" spans="1:18" ht="17.25" customHeight="1">
      <c r="A129" s="812" t="s">
        <v>845</v>
      </c>
      <c r="B129" s="354">
        <v>27260</v>
      </c>
      <c r="C129" s="354">
        <v>36895</v>
      </c>
      <c r="D129" s="354">
        <v>25284</v>
      </c>
      <c r="E129" s="354">
        <v>16371</v>
      </c>
      <c r="F129" s="354">
        <v>18975</v>
      </c>
      <c r="G129" s="354">
        <v>6473</v>
      </c>
      <c r="H129" s="354">
        <v>4922</v>
      </c>
      <c r="I129" s="354">
        <v>18004</v>
      </c>
      <c r="J129" s="354">
        <v>100</v>
      </c>
      <c r="K129" s="354">
        <v>2</v>
      </c>
      <c r="L129" s="354">
        <v>19196</v>
      </c>
      <c r="M129" s="354">
        <v>1515</v>
      </c>
      <c r="N129" s="354">
        <v>2898</v>
      </c>
      <c r="O129" s="354">
        <v>17231</v>
      </c>
      <c r="P129" s="354">
        <f t="shared" si="20"/>
        <v>195126</v>
      </c>
      <c r="Q129" s="355">
        <f t="shared" si="21"/>
        <v>3.2425329066589029E-2</v>
      </c>
    </row>
    <row r="130" spans="1:18" ht="17.25" customHeight="1" thickBot="1">
      <c r="A130" s="812" t="s">
        <v>846</v>
      </c>
      <c r="B130" s="354">
        <v>505924</v>
      </c>
      <c r="C130" s="354">
        <v>634960</v>
      </c>
      <c r="D130" s="354">
        <v>414380</v>
      </c>
      <c r="E130" s="354">
        <v>253388</v>
      </c>
      <c r="F130" s="354">
        <v>495904</v>
      </c>
      <c r="G130" s="354">
        <v>127167</v>
      </c>
      <c r="H130" s="354">
        <v>137990</v>
      </c>
      <c r="I130" s="354">
        <v>747168</v>
      </c>
      <c r="J130" s="354">
        <v>2017</v>
      </c>
      <c r="K130" s="354">
        <v>42</v>
      </c>
      <c r="L130" s="354">
        <v>663619</v>
      </c>
      <c r="M130" s="354">
        <v>68354</v>
      </c>
      <c r="N130" s="354">
        <v>187742</v>
      </c>
      <c r="O130" s="354">
        <v>851066</v>
      </c>
      <c r="P130" s="354">
        <f t="shared" si="20"/>
        <v>5089721</v>
      </c>
      <c r="Q130" s="355">
        <f t="shared" si="21"/>
        <v>0.84579132602589391</v>
      </c>
    </row>
    <row r="131" spans="1:18" ht="49.5" customHeight="1" thickTop="1" thickBot="1">
      <c r="A131" s="813" t="s">
        <v>7</v>
      </c>
      <c r="B131" s="814">
        <f>SUM(B117:B130)</f>
        <v>607855</v>
      </c>
      <c r="C131" s="814">
        <f t="shared" ref="C131:N131" si="22">SUM(C117:C130)</f>
        <v>758369</v>
      </c>
      <c r="D131" s="814">
        <f t="shared" si="22"/>
        <v>524614</v>
      </c>
      <c r="E131" s="814">
        <f t="shared" si="22"/>
        <v>317121</v>
      </c>
      <c r="F131" s="814">
        <f t="shared" si="22"/>
        <v>561123</v>
      </c>
      <c r="G131" s="814">
        <f t="shared" si="22"/>
        <v>152692</v>
      </c>
      <c r="H131" s="814">
        <f t="shared" si="22"/>
        <v>157434</v>
      </c>
      <c r="I131" s="814">
        <f t="shared" si="22"/>
        <v>810154</v>
      </c>
      <c r="J131" s="814">
        <f t="shared" si="22"/>
        <v>2338</v>
      </c>
      <c r="K131" s="814">
        <f t="shared" si="22"/>
        <v>68</v>
      </c>
      <c r="L131" s="814">
        <f t="shared" si="22"/>
        <v>733604</v>
      </c>
      <c r="M131" s="814">
        <f t="shared" si="22"/>
        <v>74546</v>
      </c>
      <c r="N131" s="814">
        <f t="shared" si="22"/>
        <v>197719</v>
      </c>
      <c r="O131" s="814"/>
      <c r="P131" s="814">
        <f t="shared" si="20"/>
        <v>4897637</v>
      </c>
      <c r="Q131" s="815">
        <f t="shared" si="21"/>
        <v>0.81387150545648401</v>
      </c>
    </row>
    <row r="132" spans="1:18" ht="36.75" customHeight="1" thickTop="1">
      <c r="A132" s="816" t="s">
        <v>847</v>
      </c>
      <c r="B132" s="355">
        <f>+B131/$P$40</f>
        <v>0.10101113331781246</v>
      </c>
      <c r="C132" s="355">
        <f t="shared" ref="C132:P132" si="23">+C131/$P$40</f>
        <v>0.12602300246456163</v>
      </c>
      <c r="D132" s="355">
        <f t="shared" si="23"/>
        <v>8.7178446659796932E-2</v>
      </c>
      <c r="E132" s="355">
        <f t="shared" si="23"/>
        <v>5.2698014508193572E-2</v>
      </c>
      <c r="F132" s="355">
        <f t="shared" si="23"/>
        <v>9.3245379507762349E-2</v>
      </c>
      <c r="G132" s="355">
        <f t="shared" si="23"/>
        <v>2.537380126603124E-2</v>
      </c>
      <c r="H132" s="355">
        <f t="shared" si="23"/>
        <v>2.6161809580831755E-2</v>
      </c>
      <c r="I132" s="355">
        <f t="shared" si="23"/>
        <v>0.13462844543840066</v>
      </c>
      <c r="J132" s="355">
        <f t="shared" si="23"/>
        <v>3.8852033741113511E-4</v>
      </c>
      <c r="K132" s="355">
        <f t="shared" si="23"/>
        <v>1.1299992704857651E-5</v>
      </c>
      <c r="L132" s="355">
        <f t="shared" si="23"/>
        <v>0.12190764482727047</v>
      </c>
      <c r="M132" s="355">
        <f t="shared" si="23"/>
        <v>1.2387783179063507E-2</v>
      </c>
      <c r="N132" s="355">
        <f t="shared" si="23"/>
        <v>3.285622437664338E-2</v>
      </c>
      <c r="O132" s="355">
        <f t="shared" si="23"/>
        <v>0</v>
      </c>
      <c r="P132" s="355">
        <f t="shared" si="23"/>
        <v>0.81387150545648401</v>
      </c>
      <c r="Q132" s="819"/>
      <c r="R132" s="265"/>
    </row>
    <row r="133" spans="1:18" ht="9" customHeight="1" thickBot="1">
      <c r="A133" s="820"/>
      <c r="B133" s="152"/>
      <c r="C133" s="821"/>
      <c r="D133" s="821"/>
      <c r="E133" s="821"/>
      <c r="F133" s="821"/>
      <c r="G133" s="152"/>
      <c r="H133" s="152"/>
      <c r="I133" s="152"/>
      <c r="J133" s="152"/>
      <c r="K133" s="152"/>
      <c r="L133" s="152"/>
      <c r="M133" s="152"/>
      <c r="N133" s="152"/>
      <c r="O133" s="152"/>
      <c r="P133" s="822"/>
      <c r="Q133" s="822"/>
    </row>
    <row r="134" spans="1:18" ht="15.75" customHeight="1" thickTop="1">
      <c r="A134" s="611" t="s">
        <v>854</v>
      </c>
      <c r="B134" s="121"/>
      <c r="C134" s="272"/>
      <c r="D134" s="272"/>
      <c r="E134" s="272"/>
      <c r="F134" s="272"/>
      <c r="G134" s="121"/>
      <c r="H134" s="121"/>
      <c r="I134" s="121"/>
      <c r="J134" s="121"/>
      <c r="K134" s="121"/>
      <c r="L134" s="121"/>
      <c r="M134" s="121"/>
      <c r="N134" s="121"/>
      <c r="O134" s="121"/>
      <c r="P134" s="366"/>
      <c r="Q134" s="407"/>
    </row>
    <row r="135" spans="1:18" ht="9" customHeight="1">
      <c r="A135" s="271"/>
      <c r="B135" s="121"/>
      <c r="C135" s="272"/>
      <c r="D135" s="272"/>
      <c r="E135" s="272"/>
      <c r="F135" s="272"/>
      <c r="G135" s="121"/>
      <c r="H135" s="121"/>
      <c r="I135" s="121"/>
      <c r="J135" s="121"/>
      <c r="K135" s="121"/>
      <c r="L135" s="121"/>
      <c r="M135" s="121"/>
      <c r="N135" s="121"/>
      <c r="O135" s="121"/>
      <c r="P135" s="366"/>
      <c r="Q135" s="407"/>
    </row>
    <row r="136" spans="1:18" ht="15.75">
      <c r="A136" s="278"/>
      <c r="C136" s="122"/>
      <c r="D136" s="122"/>
      <c r="E136" s="122"/>
      <c r="F136" s="122"/>
      <c r="G136" s="122"/>
      <c r="P136" s="265"/>
    </row>
    <row r="137" spans="1:18" s="116" customFormat="1" ht="3.75" customHeight="1">
      <c r="A137" s="1031"/>
      <c r="B137" s="1032"/>
      <c r="C137" s="1032"/>
      <c r="D137" s="1032"/>
      <c r="E137" s="1032"/>
      <c r="F137" s="1032"/>
      <c r="G137" s="1032"/>
      <c r="H137" s="1032"/>
      <c r="I137" s="1032"/>
      <c r="J137" s="1032"/>
      <c r="K137" s="1032"/>
      <c r="L137" s="1032"/>
      <c r="M137" s="1032"/>
      <c r="N137" s="1032"/>
      <c r="O137" s="1032"/>
      <c r="P137" s="1032"/>
      <c r="Q137" s="1033"/>
    </row>
    <row r="138" spans="1:18" s="105" customFormat="1" ht="47.25" customHeight="1">
      <c r="A138" s="1192" t="s">
        <v>1269</v>
      </c>
      <c r="B138" s="1192"/>
      <c r="C138" s="1192"/>
      <c r="D138" s="1192"/>
      <c r="E138" s="1192"/>
      <c r="F138" s="1192"/>
      <c r="G138" s="1192"/>
      <c r="H138" s="1192"/>
      <c r="I138" s="1192"/>
      <c r="J138" s="1192"/>
      <c r="K138" s="1192"/>
      <c r="L138" s="1192"/>
      <c r="M138" s="1192"/>
      <c r="N138" s="1192"/>
      <c r="O138" s="1192"/>
      <c r="P138" s="1192"/>
      <c r="Q138" s="1192"/>
    </row>
    <row r="139" spans="1:18" s="105" customFormat="1" ht="27.95" customHeight="1">
      <c r="A139" s="1192" t="s">
        <v>855</v>
      </c>
      <c r="B139" s="1192"/>
      <c r="C139" s="1192"/>
      <c r="D139" s="1192"/>
      <c r="E139" s="1192"/>
      <c r="F139" s="1192"/>
      <c r="G139" s="1192"/>
      <c r="H139" s="1192"/>
      <c r="I139" s="1192"/>
      <c r="J139" s="1192"/>
      <c r="K139" s="1192"/>
      <c r="L139" s="1192"/>
      <c r="M139" s="1192"/>
      <c r="N139" s="1192"/>
      <c r="O139" s="1192"/>
      <c r="P139" s="1192"/>
      <c r="Q139" s="1192"/>
    </row>
    <row r="140" spans="1:18" s="105" customFormat="1" ht="27.95" customHeight="1">
      <c r="A140" s="1192" t="s">
        <v>1487</v>
      </c>
      <c r="B140" s="1192"/>
      <c r="C140" s="1192"/>
      <c r="D140" s="1192"/>
      <c r="E140" s="1192"/>
      <c r="F140" s="1192"/>
      <c r="G140" s="1192"/>
      <c r="H140" s="1192"/>
      <c r="I140" s="1192"/>
      <c r="J140" s="1192"/>
      <c r="K140" s="1192"/>
      <c r="L140" s="1192"/>
      <c r="M140" s="1192"/>
      <c r="N140" s="1192"/>
      <c r="O140" s="1192"/>
      <c r="P140" s="1192"/>
      <c r="Q140" s="1192"/>
    </row>
    <row r="141" spans="1:18" s="106" customFormat="1" ht="46.5" customHeight="1">
      <c r="A141" s="1193" t="s">
        <v>2</v>
      </c>
      <c r="B141" s="1193"/>
      <c r="C141" s="1193"/>
      <c r="D141" s="1193"/>
      <c r="E141" s="1193"/>
      <c r="F141" s="1193"/>
      <c r="G141" s="1193"/>
      <c r="H141" s="1193"/>
      <c r="I141" s="1193"/>
      <c r="J141" s="1193"/>
      <c r="K141" s="1193"/>
      <c r="L141" s="1193"/>
      <c r="M141" s="1193"/>
      <c r="N141" s="1193"/>
      <c r="O141" s="1193"/>
      <c r="P141" s="1193"/>
      <c r="Q141" s="1193"/>
    </row>
    <row r="142" spans="1:18" ht="2.25" customHeight="1" thickBot="1">
      <c r="A142" s="245"/>
    </row>
    <row r="143" spans="1:18" ht="14.25" hidden="1" customHeight="1">
      <c r="A143" s="607"/>
      <c r="B143" s="608"/>
      <c r="C143" s="609"/>
      <c r="D143" s="608"/>
      <c r="E143" s="608"/>
      <c r="F143" s="608"/>
      <c r="G143" s="608"/>
      <c r="H143" s="608"/>
      <c r="I143" s="609"/>
      <c r="J143" s="610"/>
      <c r="K143" s="608"/>
      <c r="L143" s="608"/>
      <c r="M143" s="608"/>
      <c r="N143" s="608"/>
      <c r="O143" s="608"/>
      <c r="P143" s="608"/>
      <c r="Q143" s="118"/>
    </row>
    <row r="144" spans="1:18" ht="39.75" customHeight="1" thickTop="1" thickBot="1">
      <c r="A144" s="810" t="s">
        <v>831</v>
      </c>
      <c r="B144" s="810" t="s">
        <v>307</v>
      </c>
      <c r="C144" s="810" t="s">
        <v>308</v>
      </c>
      <c r="D144" s="810" t="s">
        <v>309</v>
      </c>
      <c r="E144" s="810" t="s">
        <v>310</v>
      </c>
      <c r="F144" s="810" t="s">
        <v>311</v>
      </c>
      <c r="G144" s="810" t="s">
        <v>312</v>
      </c>
      <c r="H144" s="810" t="s">
        <v>313</v>
      </c>
      <c r="I144" s="810" t="s">
        <v>314</v>
      </c>
      <c r="J144" s="810" t="s">
        <v>315</v>
      </c>
      <c r="K144" s="810" t="s">
        <v>316</v>
      </c>
      <c r="L144" s="810" t="s">
        <v>317</v>
      </c>
      <c r="M144" s="810" t="s">
        <v>318</v>
      </c>
      <c r="N144" s="810" t="s">
        <v>1273</v>
      </c>
      <c r="O144" s="810" t="s">
        <v>1274</v>
      </c>
      <c r="P144" s="811" t="s">
        <v>319</v>
      </c>
      <c r="Q144" s="823" t="s">
        <v>832</v>
      </c>
    </row>
    <row r="145" spans="1:17" ht="36.75" customHeight="1" thickTop="1">
      <c r="A145" s="812" t="s">
        <v>833</v>
      </c>
      <c r="B145" s="354">
        <v>1044721.39109</v>
      </c>
      <c r="C145" s="354">
        <v>420916.29557999998</v>
      </c>
      <c r="D145" s="354">
        <v>508417.05657999997</v>
      </c>
      <c r="E145" s="354">
        <v>176750</v>
      </c>
      <c r="F145" s="354">
        <v>1018240.8300900001</v>
      </c>
      <c r="G145" s="354">
        <v>154927.10296000002</v>
      </c>
      <c r="H145" s="354">
        <v>123974.45808</v>
      </c>
      <c r="I145" s="354">
        <v>110000</v>
      </c>
      <c r="J145" s="354">
        <v>0</v>
      </c>
      <c r="K145" s="354">
        <v>34699.861199999999</v>
      </c>
      <c r="L145" s="354">
        <v>99105.792199999996</v>
      </c>
      <c r="M145" s="354">
        <v>15539.583329999999</v>
      </c>
      <c r="N145" s="354">
        <v>0</v>
      </c>
      <c r="O145" s="354">
        <v>95000</v>
      </c>
      <c r="P145" s="354">
        <f>SUM(B145:O145)</f>
        <v>3802292.3711099993</v>
      </c>
      <c r="Q145" s="824">
        <f>+P145/$P$23</f>
        <v>3.5137476462611263E-2</v>
      </c>
    </row>
    <row r="146" spans="1:17" ht="18" customHeight="1">
      <c r="A146" s="812" t="s">
        <v>834</v>
      </c>
      <c r="B146" s="354">
        <v>1397467.67496</v>
      </c>
      <c r="C146" s="354">
        <v>1446086.0435500001</v>
      </c>
      <c r="D146" s="354">
        <v>1184169.23529</v>
      </c>
      <c r="E146" s="354">
        <v>918200.40477999998</v>
      </c>
      <c r="F146" s="354">
        <v>535000</v>
      </c>
      <c r="G146" s="354">
        <v>882889.05621000007</v>
      </c>
      <c r="H146" s="354">
        <v>540689.95958999998</v>
      </c>
      <c r="I146" s="354">
        <v>1038637.45115</v>
      </c>
      <c r="J146" s="354">
        <v>0</v>
      </c>
      <c r="K146" s="354">
        <v>0</v>
      </c>
      <c r="L146" s="354">
        <v>1009329.3179</v>
      </c>
      <c r="M146" s="354">
        <v>202480</v>
      </c>
      <c r="N146" s="354">
        <v>235891.21115000002</v>
      </c>
      <c r="O146" s="354">
        <v>679477.55560000008</v>
      </c>
      <c r="P146" s="354">
        <f t="shared" ref="P146:P158" si="24">SUM(B146:O146)</f>
        <v>10070317.910180001</v>
      </c>
      <c r="Q146" s="824">
        <f t="shared" ref="Q146:Q159" si="25">+P146/$P$23</f>
        <v>9.3061112614195057E-2</v>
      </c>
    </row>
    <row r="147" spans="1:17" ht="18" customHeight="1">
      <c r="A147" s="812" t="s">
        <v>835</v>
      </c>
      <c r="B147" s="354">
        <v>1479551.3481700001</v>
      </c>
      <c r="C147" s="354">
        <v>1243535</v>
      </c>
      <c r="D147" s="354">
        <v>2236083.0918999999</v>
      </c>
      <c r="E147" s="354">
        <v>1652580.9459899999</v>
      </c>
      <c r="F147" s="354">
        <v>1669300.6524700001</v>
      </c>
      <c r="G147" s="354">
        <v>803727.60699</v>
      </c>
      <c r="H147" s="354">
        <v>1866188.5374200002</v>
      </c>
      <c r="I147" s="354">
        <v>1621242.6095199999</v>
      </c>
      <c r="J147" s="354">
        <v>0</v>
      </c>
      <c r="K147" s="354">
        <v>0</v>
      </c>
      <c r="L147" s="354">
        <v>1295246.6200000001</v>
      </c>
      <c r="M147" s="354">
        <v>398829.91961000004</v>
      </c>
      <c r="N147" s="354">
        <v>793982.55874999997</v>
      </c>
      <c r="O147" s="354">
        <v>1757722.7</v>
      </c>
      <c r="P147" s="354">
        <f t="shared" si="24"/>
        <v>16817991.59082</v>
      </c>
      <c r="Q147" s="824">
        <f t="shared" si="25"/>
        <v>0.15541723938980495</v>
      </c>
    </row>
    <row r="148" spans="1:17" ht="18" customHeight="1">
      <c r="A148" s="812" t="s">
        <v>836</v>
      </c>
      <c r="B148" s="354">
        <v>454038.78555000003</v>
      </c>
      <c r="C148" s="354">
        <v>420786.57186000003</v>
      </c>
      <c r="D148" s="354">
        <v>356488.79282999999</v>
      </c>
      <c r="E148" s="354">
        <v>305792.42099000001</v>
      </c>
      <c r="F148" s="354">
        <v>246464.39965000001</v>
      </c>
      <c r="G148" s="354">
        <v>288173.99039999995</v>
      </c>
      <c r="H148" s="354">
        <v>424872.83451999997</v>
      </c>
      <c r="I148" s="354">
        <v>588060.49864999996</v>
      </c>
      <c r="J148" s="354">
        <v>4585.0870100000002</v>
      </c>
      <c r="K148" s="354">
        <v>0</v>
      </c>
      <c r="L148" s="354">
        <v>425872.71361999999</v>
      </c>
      <c r="M148" s="354">
        <v>203018.98338999998</v>
      </c>
      <c r="N148" s="354">
        <v>334082.33085999999</v>
      </c>
      <c r="O148" s="354">
        <v>434934.93138000002</v>
      </c>
      <c r="P148" s="354">
        <f t="shared" si="24"/>
        <v>4487172.3407100001</v>
      </c>
      <c r="Q148" s="824">
        <f t="shared" si="25"/>
        <v>4.1466541001251328E-2</v>
      </c>
    </row>
    <row r="149" spans="1:17" ht="18" customHeight="1">
      <c r="A149" s="812" t="s">
        <v>837</v>
      </c>
      <c r="B149" s="354">
        <v>257305.02550999998</v>
      </c>
      <c r="C149" s="354">
        <v>165300.36018000002</v>
      </c>
      <c r="D149" s="354">
        <v>481843.30605999997</v>
      </c>
      <c r="E149" s="354">
        <v>93643.513980000003</v>
      </c>
      <c r="F149" s="354">
        <v>164951.37134000001</v>
      </c>
      <c r="G149" s="354">
        <v>163790.89749</v>
      </c>
      <c r="H149" s="354">
        <v>289850.02739999996</v>
      </c>
      <c r="I149" s="354">
        <v>379951.95225999999</v>
      </c>
      <c r="J149" s="354">
        <v>0</v>
      </c>
      <c r="K149" s="354">
        <v>0</v>
      </c>
      <c r="L149" s="354">
        <v>312982.59241000004</v>
      </c>
      <c r="M149" s="354">
        <v>163864.42537000001</v>
      </c>
      <c r="N149" s="354">
        <v>275922.96110000001</v>
      </c>
      <c r="O149" s="354">
        <v>247085.67212</v>
      </c>
      <c r="P149" s="354">
        <f t="shared" si="24"/>
        <v>2996492.1052199993</v>
      </c>
      <c r="Q149" s="824">
        <f t="shared" si="25"/>
        <v>2.7690971798371003E-2</v>
      </c>
    </row>
    <row r="150" spans="1:17" ht="18" customHeight="1">
      <c r="A150" s="812" t="s">
        <v>838</v>
      </c>
      <c r="B150" s="354">
        <v>62328.597829999999</v>
      </c>
      <c r="C150" s="354">
        <v>101430.9678</v>
      </c>
      <c r="D150" s="354">
        <v>312347.14679000003</v>
      </c>
      <c r="E150" s="354">
        <v>49884.960599999999</v>
      </c>
      <c r="F150" s="354">
        <v>43276.443039999998</v>
      </c>
      <c r="G150" s="354">
        <v>78326.841809999998</v>
      </c>
      <c r="H150" s="354">
        <v>111435.40903</v>
      </c>
      <c r="I150" s="354">
        <v>140537.87013999998</v>
      </c>
      <c r="J150" s="354">
        <v>548.79999999999995</v>
      </c>
      <c r="K150" s="354">
        <v>376.87468000000001</v>
      </c>
      <c r="L150" s="354">
        <v>71694.837379999997</v>
      </c>
      <c r="M150" s="354">
        <v>39576.575290000001</v>
      </c>
      <c r="N150" s="354">
        <v>28994.562690000002</v>
      </c>
      <c r="O150" s="354">
        <v>65719.962079999998</v>
      </c>
      <c r="P150" s="354">
        <f t="shared" si="24"/>
        <v>1106479.8491600002</v>
      </c>
      <c r="Q150" s="824">
        <f t="shared" si="25"/>
        <v>1.022512365214653E-2</v>
      </c>
    </row>
    <row r="151" spans="1:17" ht="18" customHeight="1">
      <c r="A151" s="812" t="s">
        <v>839</v>
      </c>
      <c r="B151" s="354">
        <v>26123.522989999998</v>
      </c>
      <c r="C151" s="354">
        <v>15753.511990000001</v>
      </c>
      <c r="D151" s="354">
        <v>75428.108970000001</v>
      </c>
      <c r="E151" s="354">
        <v>24062.563739999998</v>
      </c>
      <c r="F151" s="354">
        <v>12220.268109999999</v>
      </c>
      <c r="G151" s="354">
        <v>17771.939449999998</v>
      </c>
      <c r="H151" s="354">
        <v>16077.339189999999</v>
      </c>
      <c r="I151" s="354">
        <v>88492.521090000009</v>
      </c>
      <c r="J151" s="354">
        <v>560</v>
      </c>
      <c r="K151" s="354">
        <v>0</v>
      </c>
      <c r="L151" s="354">
        <v>29943.458879999998</v>
      </c>
      <c r="M151" s="354">
        <v>15474.273640000001</v>
      </c>
      <c r="N151" s="354">
        <v>10288.082710000001</v>
      </c>
      <c r="O151" s="354">
        <v>26304.72365</v>
      </c>
      <c r="P151" s="354">
        <f t="shared" si="24"/>
        <v>358500.31441000005</v>
      </c>
      <c r="Q151" s="824">
        <f t="shared" si="25"/>
        <v>3.3129478561751799E-3</v>
      </c>
    </row>
    <row r="152" spans="1:17" ht="18" customHeight="1">
      <c r="A152" s="812" t="s">
        <v>840</v>
      </c>
      <c r="B152" s="354">
        <v>21421.937129999998</v>
      </c>
      <c r="C152" s="354">
        <v>8576.0354900000002</v>
      </c>
      <c r="D152" s="354">
        <v>43135.180659999998</v>
      </c>
      <c r="E152" s="354">
        <v>13720.726789999999</v>
      </c>
      <c r="F152" s="354">
        <v>7950.0797999999995</v>
      </c>
      <c r="G152" s="354">
        <v>4470.4831599999998</v>
      </c>
      <c r="H152" s="354">
        <v>9235.53485</v>
      </c>
      <c r="I152" s="354">
        <v>41942.628039999996</v>
      </c>
      <c r="J152" s="354">
        <v>427.32382000000001</v>
      </c>
      <c r="K152" s="354">
        <v>0</v>
      </c>
      <c r="L152" s="354">
        <v>30876.080120000002</v>
      </c>
      <c r="M152" s="354">
        <v>6411.5095999999994</v>
      </c>
      <c r="N152" s="354">
        <v>7709.9424000000008</v>
      </c>
      <c r="O152" s="354">
        <v>58009.376840000004</v>
      </c>
      <c r="P152" s="354">
        <f t="shared" si="24"/>
        <v>253886.83869999999</v>
      </c>
      <c r="Q152" s="824">
        <f t="shared" si="25"/>
        <v>2.3462011724216122E-3</v>
      </c>
    </row>
    <row r="153" spans="1:17" ht="18" customHeight="1">
      <c r="A153" s="812" t="s">
        <v>841</v>
      </c>
      <c r="B153" s="354">
        <v>10526.00317</v>
      </c>
      <c r="C153" s="354">
        <v>3386.15852</v>
      </c>
      <c r="D153" s="354">
        <v>15838.973810000001</v>
      </c>
      <c r="E153" s="354">
        <v>6242.8816699999998</v>
      </c>
      <c r="F153" s="354">
        <v>5230.1569200000004</v>
      </c>
      <c r="G153" s="354">
        <v>3607.10691</v>
      </c>
      <c r="H153" s="354">
        <v>3874.3634999999999</v>
      </c>
      <c r="I153" s="354">
        <v>17977.768370000002</v>
      </c>
      <c r="J153" s="354">
        <v>0</v>
      </c>
      <c r="K153" s="354">
        <v>0</v>
      </c>
      <c r="L153" s="354">
        <v>16461.12542</v>
      </c>
      <c r="M153" s="354">
        <v>4508.8748399999995</v>
      </c>
      <c r="N153" s="354">
        <v>3069.3293399999998</v>
      </c>
      <c r="O153" s="354">
        <v>15614.33317</v>
      </c>
      <c r="P153" s="354">
        <f t="shared" si="24"/>
        <v>106337.07564000001</v>
      </c>
      <c r="Q153" s="824">
        <f t="shared" si="25"/>
        <v>9.8267469403270674E-4</v>
      </c>
    </row>
    <row r="154" spans="1:17" ht="18" customHeight="1">
      <c r="A154" s="812" t="s">
        <v>842</v>
      </c>
      <c r="B154" s="354">
        <v>22321.39429</v>
      </c>
      <c r="C154" s="354">
        <v>6500.5315499999997</v>
      </c>
      <c r="D154" s="354">
        <v>25814.527460000001</v>
      </c>
      <c r="E154" s="354">
        <v>13180.26456</v>
      </c>
      <c r="F154" s="354">
        <v>7996.3261199999997</v>
      </c>
      <c r="G154" s="354">
        <v>6262.7157300000008</v>
      </c>
      <c r="H154" s="354">
        <v>6567.0437599999996</v>
      </c>
      <c r="I154" s="354">
        <v>43845.3056</v>
      </c>
      <c r="J154" s="354">
        <v>76.699259999999995</v>
      </c>
      <c r="K154" s="354">
        <v>0</v>
      </c>
      <c r="L154" s="354">
        <v>35374.32314</v>
      </c>
      <c r="M154" s="354">
        <v>6973.9512599999998</v>
      </c>
      <c r="N154" s="354">
        <v>6430.3798899999992</v>
      </c>
      <c r="O154" s="354">
        <v>45974.993329999998</v>
      </c>
      <c r="P154" s="354">
        <f t="shared" si="24"/>
        <v>227318.45595</v>
      </c>
      <c r="Q154" s="824">
        <f t="shared" si="25"/>
        <v>2.1006793049763578E-3</v>
      </c>
    </row>
    <row r="155" spans="1:17" ht="18" customHeight="1">
      <c r="A155" s="812" t="s">
        <v>843</v>
      </c>
      <c r="B155" s="354">
        <v>15273.531060000001</v>
      </c>
      <c r="C155" s="354">
        <v>6748.0280999999995</v>
      </c>
      <c r="D155" s="354">
        <v>24550.302170000003</v>
      </c>
      <c r="E155" s="354">
        <v>11972.11484</v>
      </c>
      <c r="F155" s="354">
        <v>7609.3553200000006</v>
      </c>
      <c r="G155" s="354">
        <v>4883.7731100000001</v>
      </c>
      <c r="H155" s="354">
        <v>5633.9158699999998</v>
      </c>
      <c r="I155" s="354">
        <v>50287.249640000002</v>
      </c>
      <c r="J155" s="354">
        <v>114.59685</v>
      </c>
      <c r="K155" s="354">
        <v>118</v>
      </c>
      <c r="L155" s="354">
        <v>40016.585340000005</v>
      </c>
      <c r="M155" s="354">
        <v>6102.5331900000001</v>
      </c>
      <c r="N155" s="354">
        <v>5387.73297</v>
      </c>
      <c r="O155" s="354">
        <v>46628.514479999998</v>
      </c>
      <c r="P155" s="354">
        <f t="shared" si="24"/>
        <v>225326.23294000002</v>
      </c>
      <c r="Q155" s="824">
        <f t="shared" si="25"/>
        <v>2.0822689140095759E-3</v>
      </c>
    </row>
    <row r="156" spans="1:17" ht="18" customHeight="1">
      <c r="A156" s="812" t="s">
        <v>844</v>
      </c>
      <c r="B156" s="354">
        <v>9169.49431</v>
      </c>
      <c r="C156" s="354">
        <v>3955.44047</v>
      </c>
      <c r="D156" s="354">
        <v>14233.42497</v>
      </c>
      <c r="E156" s="354">
        <v>6902.9010399999997</v>
      </c>
      <c r="F156" s="354">
        <v>5422.4681</v>
      </c>
      <c r="G156" s="354">
        <v>3176.4830400000001</v>
      </c>
      <c r="H156" s="354">
        <v>4008.5710099999997</v>
      </c>
      <c r="I156" s="354">
        <v>49977.120909999998</v>
      </c>
      <c r="J156" s="354">
        <v>0</v>
      </c>
      <c r="K156" s="354">
        <v>0</v>
      </c>
      <c r="L156" s="354">
        <v>44585.987569999998</v>
      </c>
      <c r="M156" s="354">
        <v>5026.2999800000007</v>
      </c>
      <c r="N156" s="354">
        <v>3189.2413900000001</v>
      </c>
      <c r="O156" s="354">
        <v>42679.441310000002</v>
      </c>
      <c r="P156" s="354">
        <f t="shared" si="24"/>
        <v>192326.87410000002</v>
      </c>
      <c r="Q156" s="824">
        <f t="shared" si="25"/>
        <v>1.7773175632581691E-3</v>
      </c>
    </row>
    <row r="157" spans="1:17" ht="18" customHeight="1">
      <c r="A157" s="812" t="s">
        <v>845</v>
      </c>
      <c r="B157" s="354">
        <v>90.770579999999995</v>
      </c>
      <c r="C157" s="354">
        <v>35.877519999999997</v>
      </c>
      <c r="D157" s="354">
        <v>804.67466999999999</v>
      </c>
      <c r="E157" s="354">
        <v>272.61978999999997</v>
      </c>
      <c r="F157" s="354">
        <v>516.11338999999998</v>
      </c>
      <c r="G157" s="354">
        <v>88.681970000000007</v>
      </c>
      <c r="H157" s="354">
        <v>222.65923000000001</v>
      </c>
      <c r="I157" s="354">
        <v>3845.2853599999999</v>
      </c>
      <c r="J157" s="354">
        <v>0</v>
      </c>
      <c r="K157" s="354">
        <v>3.64575</v>
      </c>
      <c r="L157" s="354">
        <v>4139.5523999999996</v>
      </c>
      <c r="M157" s="354">
        <v>612.57992000000002</v>
      </c>
      <c r="N157" s="354">
        <v>250.36689000000001</v>
      </c>
      <c r="O157" s="354">
        <v>2865.80204</v>
      </c>
      <c r="P157" s="354">
        <f t="shared" si="24"/>
        <v>13748.629509999999</v>
      </c>
      <c r="Q157" s="824">
        <f t="shared" si="25"/>
        <v>1.2705286670518684E-4</v>
      </c>
    </row>
    <row r="158" spans="1:17" ht="18" customHeight="1" thickBot="1">
      <c r="A158" s="812" t="s">
        <v>846</v>
      </c>
      <c r="B158" s="354">
        <v>272.65254999999996</v>
      </c>
      <c r="C158" s="354">
        <v>0</v>
      </c>
      <c r="D158" s="354">
        <v>516.20196999999996</v>
      </c>
      <c r="E158" s="354">
        <v>40.751739999999998</v>
      </c>
      <c r="F158" s="354">
        <v>32.441849999999995</v>
      </c>
      <c r="G158" s="354">
        <v>48.952190000000002</v>
      </c>
      <c r="H158" s="354">
        <v>3.1213699999999998</v>
      </c>
      <c r="I158" s="354">
        <v>4121.9768700000004</v>
      </c>
      <c r="J158" s="354">
        <v>0</v>
      </c>
      <c r="K158" s="354">
        <v>0</v>
      </c>
      <c r="L158" s="354">
        <v>3365.5025299999998</v>
      </c>
      <c r="M158" s="354">
        <v>374.40146999999996</v>
      </c>
      <c r="N158" s="354">
        <v>175.08898000000002</v>
      </c>
      <c r="O158" s="354">
        <v>1215.6911399999999</v>
      </c>
      <c r="P158" s="354">
        <f t="shared" si="24"/>
        <v>10166.782660000001</v>
      </c>
      <c r="Q158" s="824">
        <f t="shared" si="25"/>
        <v>9.3952555866172669E-5</v>
      </c>
    </row>
    <row r="159" spans="1:17" ht="51.75" customHeight="1" thickTop="1" thickBot="1">
      <c r="A159" s="813" t="s">
        <v>7</v>
      </c>
      <c r="B159" s="814">
        <f>SUM(B145:B158)</f>
        <v>4800612.1291900016</v>
      </c>
      <c r="C159" s="814">
        <f t="shared" ref="C159:P159" si="26">SUM(C145:C158)</f>
        <v>3843010.8226100006</v>
      </c>
      <c r="D159" s="814">
        <f t="shared" si="26"/>
        <v>5279670.0241299998</v>
      </c>
      <c r="E159" s="814">
        <f t="shared" si="26"/>
        <v>3273247.07051</v>
      </c>
      <c r="F159" s="814">
        <f t="shared" si="26"/>
        <v>3724210.9062000006</v>
      </c>
      <c r="G159" s="814">
        <f t="shared" si="26"/>
        <v>2412145.6314199995</v>
      </c>
      <c r="H159" s="814">
        <f t="shared" si="26"/>
        <v>3402633.7748200004</v>
      </c>
      <c r="I159" s="814">
        <f t="shared" si="26"/>
        <v>4178920.2376000001</v>
      </c>
      <c r="J159" s="814">
        <f t="shared" si="26"/>
        <v>6312.5069400000002</v>
      </c>
      <c r="K159" s="814">
        <f t="shared" si="26"/>
        <v>35198.381630000003</v>
      </c>
      <c r="L159" s="814">
        <f t="shared" si="26"/>
        <v>3418994.4889100003</v>
      </c>
      <c r="M159" s="814">
        <f t="shared" si="26"/>
        <v>1068793.9108899999</v>
      </c>
      <c r="N159" s="814">
        <f t="shared" si="26"/>
        <v>1705373.7891199999</v>
      </c>
      <c r="O159" s="814">
        <f t="shared" si="26"/>
        <v>3519233.6971399998</v>
      </c>
      <c r="P159" s="814">
        <f t="shared" si="26"/>
        <v>40668357.37111</v>
      </c>
      <c r="Q159" s="825">
        <f t="shared" si="25"/>
        <v>0.3758215598458251</v>
      </c>
    </row>
    <row r="160" spans="1:17" ht="34.5" customHeight="1" thickTop="1" thickBot="1">
      <c r="A160" s="816" t="s">
        <v>847</v>
      </c>
      <c r="B160" s="355">
        <f>+B159/$P$23</f>
        <v>4.4363078698836836E-2</v>
      </c>
      <c r="C160" s="355">
        <f t="shared" ref="C160:P160" si="27">+C159/$P$23</f>
        <v>3.5513760948792841E-2</v>
      </c>
      <c r="D160" s="355">
        <f t="shared" si="27"/>
        <v>4.8790114777277141E-2</v>
      </c>
      <c r="E160" s="355">
        <f t="shared" si="27"/>
        <v>3.0248500291622914E-2</v>
      </c>
      <c r="F160" s="355">
        <f t="shared" si="27"/>
        <v>3.4415915528400315E-2</v>
      </c>
      <c r="G160" s="355">
        <f t="shared" si="27"/>
        <v>2.2290950320495179E-2</v>
      </c>
      <c r="H160" s="355">
        <f t="shared" si="27"/>
        <v>3.1444179590724333E-2</v>
      </c>
      <c r="I160" s="355">
        <f t="shared" si="27"/>
        <v>3.8617943376335888E-2</v>
      </c>
      <c r="J160" s="355">
        <f t="shared" si="27"/>
        <v>5.833469454101153E-5</v>
      </c>
      <c r="K160" s="355">
        <f t="shared" si="27"/>
        <v>3.2527280528011612E-4</v>
      </c>
      <c r="L160" s="355">
        <f t="shared" si="27"/>
        <v>3.1595371069479836E-2</v>
      </c>
      <c r="M160" s="355">
        <f t="shared" si="27"/>
        <v>9.8768630136446614E-3</v>
      </c>
      <c r="N160" s="355">
        <f t="shared" si="27"/>
        <v>1.5759580149715065E-2</v>
      </c>
      <c r="O160" s="355">
        <f t="shared" si="27"/>
        <v>3.2521694580678995E-2</v>
      </c>
      <c r="P160" s="355">
        <f t="shared" si="27"/>
        <v>0.3758215598458251</v>
      </c>
      <c r="Q160" s="819"/>
    </row>
    <row r="161" spans="1:17" ht="35.25" customHeight="1" thickTop="1" thickBot="1">
      <c r="A161" s="810" t="s">
        <v>851</v>
      </c>
      <c r="B161" s="810" t="s">
        <v>307</v>
      </c>
      <c r="C161" s="810" t="s">
        <v>308</v>
      </c>
      <c r="D161" s="810" t="s">
        <v>309</v>
      </c>
      <c r="E161" s="810" t="s">
        <v>310</v>
      </c>
      <c r="F161" s="810" t="s">
        <v>311</v>
      </c>
      <c r="G161" s="810" t="s">
        <v>312</v>
      </c>
      <c r="H161" s="810" t="s">
        <v>313</v>
      </c>
      <c r="I161" s="810" t="s">
        <v>314</v>
      </c>
      <c r="J161" s="810" t="s">
        <v>315</v>
      </c>
      <c r="K161" s="810" t="s">
        <v>316</v>
      </c>
      <c r="L161" s="810" t="s">
        <v>317</v>
      </c>
      <c r="M161" s="810" t="s">
        <v>318</v>
      </c>
      <c r="N161" s="810" t="s">
        <v>1273</v>
      </c>
      <c r="O161" s="810" t="s">
        <v>1274</v>
      </c>
      <c r="P161" s="811" t="s">
        <v>319</v>
      </c>
      <c r="Q161" s="823" t="s">
        <v>727</v>
      </c>
    </row>
    <row r="162" spans="1:17" ht="28.5" customHeight="1" thickTop="1">
      <c r="A162" s="812" t="s">
        <v>833</v>
      </c>
      <c r="B162" s="354">
        <v>39</v>
      </c>
      <c r="C162" s="354">
        <v>11</v>
      </c>
      <c r="D162" s="354">
        <v>26</v>
      </c>
      <c r="E162" s="354">
        <v>10</v>
      </c>
      <c r="F162" s="354">
        <v>44</v>
      </c>
      <c r="G162" s="354">
        <v>9</v>
      </c>
      <c r="H162" s="354">
        <v>7</v>
      </c>
      <c r="I162" s="354">
        <v>6</v>
      </c>
      <c r="J162" s="354">
        <v>0</v>
      </c>
      <c r="K162" s="354">
        <v>1</v>
      </c>
      <c r="L162" s="354">
        <v>5</v>
      </c>
      <c r="M162" s="354">
        <v>1</v>
      </c>
      <c r="N162" s="354">
        <v>0</v>
      </c>
      <c r="O162" s="354">
        <v>5</v>
      </c>
      <c r="P162" s="354">
        <f>SUM(B162:O162)</f>
        <v>164</v>
      </c>
      <c r="Q162" s="355">
        <f>+P162/$P$40</f>
        <v>2.7252923582303747E-5</v>
      </c>
    </row>
    <row r="163" spans="1:17" ht="17.25" customHeight="1">
      <c r="A163" s="812" t="s">
        <v>834</v>
      </c>
      <c r="B163" s="354">
        <v>142</v>
      </c>
      <c r="C163" s="354">
        <v>146</v>
      </c>
      <c r="D163" s="354">
        <v>125</v>
      </c>
      <c r="E163" s="354">
        <v>100</v>
      </c>
      <c r="F163" s="354">
        <v>53</v>
      </c>
      <c r="G163" s="354">
        <v>92</v>
      </c>
      <c r="H163" s="354">
        <v>64</v>
      </c>
      <c r="I163" s="354">
        <v>111</v>
      </c>
      <c r="J163" s="354">
        <v>0</v>
      </c>
      <c r="K163" s="354">
        <v>0</v>
      </c>
      <c r="L163" s="354">
        <v>108</v>
      </c>
      <c r="M163" s="354">
        <v>26</v>
      </c>
      <c r="N163" s="354">
        <v>25</v>
      </c>
      <c r="O163" s="354">
        <v>77</v>
      </c>
      <c r="P163" s="354">
        <f t="shared" ref="P163:P176" si="28">SUM(B163:O163)</f>
        <v>1069</v>
      </c>
      <c r="Q163" s="355">
        <f t="shared" ref="Q163:Q176" si="29">+P163/$P$40</f>
        <v>1.7764253237489454E-4</v>
      </c>
    </row>
    <row r="164" spans="1:17" ht="17.25" customHeight="1">
      <c r="A164" s="812" t="s">
        <v>835</v>
      </c>
      <c r="B164" s="354">
        <v>306</v>
      </c>
      <c r="C164" s="354">
        <v>247</v>
      </c>
      <c r="D164" s="354">
        <v>456</v>
      </c>
      <c r="E164" s="354">
        <v>334</v>
      </c>
      <c r="F164" s="354">
        <v>343</v>
      </c>
      <c r="G164" s="354">
        <v>164</v>
      </c>
      <c r="H164" s="354">
        <v>378</v>
      </c>
      <c r="I164" s="354">
        <v>327</v>
      </c>
      <c r="J164" s="354">
        <v>0</v>
      </c>
      <c r="K164" s="354">
        <v>0</v>
      </c>
      <c r="L164" s="354">
        <v>263</v>
      </c>
      <c r="M164" s="354">
        <v>82</v>
      </c>
      <c r="N164" s="354">
        <v>156</v>
      </c>
      <c r="O164" s="354">
        <v>365</v>
      </c>
      <c r="P164" s="354">
        <f t="shared" si="28"/>
        <v>3421</v>
      </c>
      <c r="Q164" s="355">
        <f t="shared" si="29"/>
        <v>5.684893388723239E-4</v>
      </c>
    </row>
    <row r="165" spans="1:17" ht="17.25" customHeight="1">
      <c r="A165" s="812" t="s">
        <v>836</v>
      </c>
      <c r="B165" s="354">
        <v>197</v>
      </c>
      <c r="C165" s="354">
        <v>198</v>
      </c>
      <c r="D165" s="354">
        <v>157</v>
      </c>
      <c r="E165" s="354">
        <v>116</v>
      </c>
      <c r="F165" s="354">
        <v>105</v>
      </c>
      <c r="G165" s="354">
        <v>111</v>
      </c>
      <c r="H165" s="354">
        <v>181</v>
      </c>
      <c r="I165" s="354">
        <v>254</v>
      </c>
      <c r="J165" s="354">
        <v>2</v>
      </c>
      <c r="K165" s="354">
        <v>0</v>
      </c>
      <c r="L165" s="354">
        <v>192</v>
      </c>
      <c r="M165" s="354">
        <v>86</v>
      </c>
      <c r="N165" s="354">
        <v>145</v>
      </c>
      <c r="O165" s="354">
        <v>196</v>
      </c>
      <c r="P165" s="354">
        <f t="shared" si="28"/>
        <v>1940</v>
      </c>
      <c r="Q165" s="355">
        <f t="shared" si="29"/>
        <v>3.223821448150565E-4</v>
      </c>
    </row>
    <row r="166" spans="1:17" ht="17.25" customHeight="1">
      <c r="A166" s="812" t="s">
        <v>837</v>
      </c>
      <c r="B166" s="354">
        <v>260</v>
      </c>
      <c r="C166" s="354">
        <v>145</v>
      </c>
      <c r="D166" s="354">
        <v>508</v>
      </c>
      <c r="E166" s="354">
        <v>93</v>
      </c>
      <c r="F166" s="354">
        <v>166</v>
      </c>
      <c r="G166" s="354">
        <v>141</v>
      </c>
      <c r="H166" s="354">
        <v>290</v>
      </c>
      <c r="I166" s="354">
        <v>380</v>
      </c>
      <c r="J166" s="354">
        <v>0</v>
      </c>
      <c r="K166" s="354">
        <v>0</v>
      </c>
      <c r="L166" s="354">
        <v>312</v>
      </c>
      <c r="M166" s="354">
        <v>157</v>
      </c>
      <c r="N166" s="354">
        <v>283</v>
      </c>
      <c r="O166" s="354">
        <v>245</v>
      </c>
      <c r="P166" s="354">
        <f t="shared" si="28"/>
        <v>2980</v>
      </c>
      <c r="Q166" s="355">
        <f t="shared" si="29"/>
        <v>4.9520556265405591E-4</v>
      </c>
    </row>
    <row r="167" spans="1:17" ht="17.25" customHeight="1">
      <c r="A167" s="812" t="s">
        <v>838</v>
      </c>
      <c r="B167" s="354">
        <v>129</v>
      </c>
      <c r="C167" s="354">
        <v>165</v>
      </c>
      <c r="D167" s="354">
        <v>690</v>
      </c>
      <c r="E167" s="354">
        <v>108</v>
      </c>
      <c r="F167" s="354">
        <v>91</v>
      </c>
      <c r="G167" s="354">
        <v>127</v>
      </c>
      <c r="H167" s="354">
        <v>213</v>
      </c>
      <c r="I167" s="354">
        <v>285</v>
      </c>
      <c r="J167" s="354">
        <v>1</v>
      </c>
      <c r="K167" s="354">
        <v>1</v>
      </c>
      <c r="L167" s="354">
        <v>137</v>
      </c>
      <c r="M167" s="354">
        <v>92</v>
      </c>
      <c r="N167" s="354">
        <v>64</v>
      </c>
      <c r="O167" s="354">
        <v>136</v>
      </c>
      <c r="P167" s="354">
        <f t="shared" si="28"/>
        <v>2239</v>
      </c>
      <c r="Q167" s="355">
        <f t="shared" si="29"/>
        <v>3.7206887744376882E-4</v>
      </c>
    </row>
    <row r="168" spans="1:17" ht="17.25" customHeight="1">
      <c r="A168" s="812" t="s">
        <v>839</v>
      </c>
      <c r="B168" s="354">
        <v>102</v>
      </c>
      <c r="C168" s="354">
        <v>55</v>
      </c>
      <c r="D168" s="354">
        <v>272</v>
      </c>
      <c r="E168" s="354">
        <v>89</v>
      </c>
      <c r="F168" s="354">
        <v>44</v>
      </c>
      <c r="G168" s="354">
        <v>57</v>
      </c>
      <c r="H168" s="354">
        <v>60</v>
      </c>
      <c r="I168" s="354">
        <v>313</v>
      </c>
      <c r="J168" s="354">
        <v>2</v>
      </c>
      <c r="K168" s="354">
        <v>0</v>
      </c>
      <c r="L168" s="354">
        <v>114</v>
      </c>
      <c r="M168" s="354">
        <v>55</v>
      </c>
      <c r="N168" s="354">
        <v>39</v>
      </c>
      <c r="O168" s="354">
        <v>101</v>
      </c>
      <c r="P168" s="354">
        <f t="shared" si="28"/>
        <v>1303</v>
      </c>
      <c r="Q168" s="355">
        <f t="shared" si="29"/>
        <v>2.165278013886694E-4</v>
      </c>
    </row>
    <row r="169" spans="1:17" ht="17.25" customHeight="1">
      <c r="A169" s="812" t="s">
        <v>840</v>
      </c>
      <c r="B169" s="354">
        <v>135</v>
      </c>
      <c r="C169" s="354">
        <v>52</v>
      </c>
      <c r="D169" s="354">
        <v>259</v>
      </c>
      <c r="E169" s="354">
        <v>82</v>
      </c>
      <c r="F169" s="354">
        <v>48</v>
      </c>
      <c r="G169" s="354">
        <v>28</v>
      </c>
      <c r="H169" s="354">
        <v>56</v>
      </c>
      <c r="I169" s="354">
        <v>241</v>
      </c>
      <c r="J169" s="354">
        <v>3</v>
      </c>
      <c r="K169" s="354">
        <v>0</v>
      </c>
      <c r="L169" s="354">
        <v>182</v>
      </c>
      <c r="M169" s="354">
        <v>38</v>
      </c>
      <c r="N169" s="354">
        <v>45</v>
      </c>
      <c r="O169" s="354">
        <v>322</v>
      </c>
      <c r="P169" s="354">
        <f t="shared" si="28"/>
        <v>1491</v>
      </c>
      <c r="Q169" s="355">
        <f t="shared" si="29"/>
        <v>2.4776895769033469E-4</v>
      </c>
    </row>
    <row r="170" spans="1:17" ht="17.25" customHeight="1">
      <c r="A170" s="812" t="s">
        <v>841</v>
      </c>
      <c r="B170" s="354">
        <v>90</v>
      </c>
      <c r="C170" s="354">
        <v>29</v>
      </c>
      <c r="D170" s="354">
        <v>137</v>
      </c>
      <c r="E170" s="354">
        <v>53</v>
      </c>
      <c r="F170" s="354">
        <v>44</v>
      </c>
      <c r="G170" s="354">
        <v>31</v>
      </c>
      <c r="H170" s="354">
        <v>33</v>
      </c>
      <c r="I170" s="354">
        <v>150</v>
      </c>
      <c r="J170" s="354">
        <v>0</v>
      </c>
      <c r="K170" s="354">
        <v>0</v>
      </c>
      <c r="L170" s="354">
        <v>139</v>
      </c>
      <c r="M170" s="354">
        <v>39</v>
      </c>
      <c r="N170" s="354">
        <v>26</v>
      </c>
      <c r="O170" s="354">
        <v>132</v>
      </c>
      <c r="P170" s="354">
        <f t="shared" si="28"/>
        <v>903</v>
      </c>
      <c r="Q170" s="355">
        <f t="shared" si="29"/>
        <v>1.5005725606597733E-4</v>
      </c>
    </row>
    <row r="171" spans="1:17" ht="17.25" customHeight="1">
      <c r="A171" s="812" t="s">
        <v>842</v>
      </c>
      <c r="B171" s="354">
        <v>282</v>
      </c>
      <c r="C171" s="354">
        <v>78</v>
      </c>
      <c r="D171" s="354">
        <v>316</v>
      </c>
      <c r="E171" s="354">
        <v>163</v>
      </c>
      <c r="F171" s="354">
        <v>97</v>
      </c>
      <c r="G171" s="354">
        <v>78</v>
      </c>
      <c r="H171" s="354">
        <v>82</v>
      </c>
      <c r="I171" s="354">
        <v>536</v>
      </c>
      <c r="J171" s="354">
        <v>1</v>
      </c>
      <c r="K171" s="354">
        <v>0</v>
      </c>
      <c r="L171" s="354">
        <v>411</v>
      </c>
      <c r="M171" s="354">
        <v>82</v>
      </c>
      <c r="N171" s="354">
        <v>77</v>
      </c>
      <c r="O171" s="354">
        <v>555</v>
      </c>
      <c r="P171" s="354">
        <f t="shared" si="28"/>
        <v>2758</v>
      </c>
      <c r="Q171" s="355">
        <f t="shared" si="29"/>
        <v>4.583144099999618E-4</v>
      </c>
    </row>
    <row r="172" spans="1:17" ht="17.25" customHeight="1">
      <c r="A172" s="812" t="s">
        <v>843</v>
      </c>
      <c r="B172" s="354">
        <v>317</v>
      </c>
      <c r="C172" s="354">
        <v>133</v>
      </c>
      <c r="D172" s="354">
        <v>504</v>
      </c>
      <c r="E172" s="354">
        <v>248</v>
      </c>
      <c r="F172" s="354">
        <v>158</v>
      </c>
      <c r="G172" s="354">
        <v>100</v>
      </c>
      <c r="H172" s="354">
        <v>121</v>
      </c>
      <c r="I172" s="354">
        <v>1026</v>
      </c>
      <c r="J172" s="354">
        <v>2</v>
      </c>
      <c r="K172" s="354">
        <v>2</v>
      </c>
      <c r="L172" s="354">
        <v>835</v>
      </c>
      <c r="M172" s="354">
        <v>124</v>
      </c>
      <c r="N172" s="354">
        <v>107</v>
      </c>
      <c r="O172" s="354">
        <v>961</v>
      </c>
      <c r="P172" s="354">
        <f t="shared" si="28"/>
        <v>4638</v>
      </c>
      <c r="Q172" s="355">
        <f t="shared" si="29"/>
        <v>7.7072597301661443E-4</v>
      </c>
    </row>
    <row r="173" spans="1:17" ht="17.25" customHeight="1">
      <c r="A173" s="812" t="s">
        <v>844</v>
      </c>
      <c r="B173" s="354">
        <v>509</v>
      </c>
      <c r="C173" s="354">
        <v>221</v>
      </c>
      <c r="D173" s="354">
        <v>807</v>
      </c>
      <c r="E173" s="354">
        <v>407</v>
      </c>
      <c r="F173" s="354">
        <v>333</v>
      </c>
      <c r="G173" s="354">
        <v>190</v>
      </c>
      <c r="H173" s="354">
        <v>219</v>
      </c>
      <c r="I173" s="354">
        <v>2949</v>
      </c>
      <c r="J173" s="354">
        <v>0</v>
      </c>
      <c r="K173" s="354">
        <v>0</v>
      </c>
      <c r="L173" s="354">
        <v>2642</v>
      </c>
      <c r="M173" s="354">
        <v>306</v>
      </c>
      <c r="N173" s="354">
        <v>187</v>
      </c>
      <c r="O173" s="354">
        <v>2429</v>
      </c>
      <c r="P173" s="354">
        <f t="shared" si="28"/>
        <v>11199</v>
      </c>
      <c r="Q173" s="355">
        <f t="shared" si="29"/>
        <v>1.861009092672071E-3</v>
      </c>
    </row>
    <row r="174" spans="1:17" ht="17.25" customHeight="1">
      <c r="A174" s="812" t="s">
        <v>845</v>
      </c>
      <c r="B174" s="354">
        <v>15</v>
      </c>
      <c r="C174" s="354">
        <v>6</v>
      </c>
      <c r="D174" s="354">
        <v>158</v>
      </c>
      <c r="E174" s="354">
        <v>55</v>
      </c>
      <c r="F174" s="354">
        <v>113</v>
      </c>
      <c r="G174" s="354">
        <v>21</v>
      </c>
      <c r="H174" s="354">
        <v>46</v>
      </c>
      <c r="I174" s="354">
        <v>774</v>
      </c>
      <c r="J174" s="354">
        <v>0</v>
      </c>
      <c r="K174" s="354">
        <v>1</v>
      </c>
      <c r="L174" s="354">
        <v>836</v>
      </c>
      <c r="M174" s="354">
        <v>129</v>
      </c>
      <c r="N174" s="354">
        <v>52</v>
      </c>
      <c r="O174" s="354">
        <v>581</v>
      </c>
      <c r="P174" s="354">
        <f t="shared" si="28"/>
        <v>2787</v>
      </c>
      <c r="Q174" s="355">
        <f t="shared" si="29"/>
        <v>4.6313352453585693E-4</v>
      </c>
    </row>
    <row r="175" spans="1:17" ht="17.25" customHeight="1" thickBot="1">
      <c r="A175" s="812" t="s">
        <v>846</v>
      </c>
      <c r="B175" s="354">
        <v>133</v>
      </c>
      <c r="C175" s="354">
        <v>0</v>
      </c>
      <c r="D175" s="354">
        <v>970</v>
      </c>
      <c r="E175" s="354">
        <v>21</v>
      </c>
      <c r="F175" s="354">
        <v>16</v>
      </c>
      <c r="G175" s="354">
        <v>25</v>
      </c>
      <c r="H175" s="354">
        <v>1</v>
      </c>
      <c r="I175" s="354">
        <v>2951</v>
      </c>
      <c r="J175" s="354">
        <v>0</v>
      </c>
      <c r="K175" s="354">
        <v>0</v>
      </c>
      <c r="L175" s="354">
        <v>3810</v>
      </c>
      <c r="M175" s="354">
        <v>180</v>
      </c>
      <c r="N175" s="354">
        <v>98</v>
      </c>
      <c r="O175" s="354">
        <v>648</v>
      </c>
      <c r="P175" s="354">
        <f t="shared" si="28"/>
        <v>8853</v>
      </c>
      <c r="Q175" s="355">
        <f t="shared" si="29"/>
        <v>1.4711593443544821E-3</v>
      </c>
    </row>
    <row r="176" spans="1:17" ht="49.5" customHeight="1" thickTop="1" thickBot="1">
      <c r="A176" s="813" t="s">
        <v>7</v>
      </c>
      <c r="B176" s="814">
        <f>SUM(B162:B175)</f>
        <v>2656</v>
      </c>
      <c r="C176" s="814">
        <f t="shared" ref="C176:N176" si="30">SUM(C162:C175)</f>
        <v>1486</v>
      </c>
      <c r="D176" s="814">
        <f t="shared" si="30"/>
        <v>5385</v>
      </c>
      <c r="E176" s="814">
        <f t="shared" si="30"/>
        <v>1879</v>
      </c>
      <c r="F176" s="814">
        <f t="shared" si="30"/>
        <v>1655</v>
      </c>
      <c r="G176" s="814">
        <f t="shared" si="30"/>
        <v>1174</v>
      </c>
      <c r="H176" s="814">
        <f t="shared" si="30"/>
        <v>1751</v>
      </c>
      <c r="I176" s="814">
        <f t="shared" si="30"/>
        <v>10303</v>
      </c>
      <c r="J176" s="814">
        <f t="shared" si="30"/>
        <v>11</v>
      </c>
      <c r="K176" s="814">
        <f t="shared" si="30"/>
        <v>5</v>
      </c>
      <c r="L176" s="814">
        <f t="shared" si="30"/>
        <v>9986</v>
      </c>
      <c r="M176" s="814">
        <f t="shared" si="30"/>
        <v>1397</v>
      </c>
      <c r="N176" s="814">
        <f t="shared" si="30"/>
        <v>1304</v>
      </c>
      <c r="O176" s="814"/>
      <c r="P176" s="814">
        <f t="shared" si="28"/>
        <v>38992</v>
      </c>
      <c r="Q176" s="815">
        <f t="shared" si="29"/>
        <v>6.4795487580560224E-3</v>
      </c>
    </row>
    <row r="177" spans="1:18" ht="36.75" customHeight="1" thickTop="1">
      <c r="A177" s="816" t="s">
        <v>847</v>
      </c>
      <c r="B177" s="355">
        <f>+B176/$P$40</f>
        <v>4.4136442094267533E-4</v>
      </c>
      <c r="C177" s="355">
        <f t="shared" ref="C177:P177" si="31">+C176/$P$40</f>
        <v>2.4693807587380104E-4</v>
      </c>
      <c r="D177" s="355">
        <f t="shared" si="31"/>
        <v>8.9485971640674189E-4</v>
      </c>
      <c r="E177" s="355">
        <f t="shared" si="31"/>
        <v>3.1224538665334595E-4</v>
      </c>
      <c r="F177" s="355">
        <f t="shared" si="31"/>
        <v>2.7502188127263844E-4</v>
      </c>
      <c r="G177" s="355">
        <f t="shared" si="31"/>
        <v>1.950910505221012E-4</v>
      </c>
      <c r="H177" s="355">
        <f t="shared" si="31"/>
        <v>2.9097481215008448E-4</v>
      </c>
      <c r="I177" s="355">
        <f t="shared" si="31"/>
        <v>1.7121150711492407E-3</v>
      </c>
      <c r="J177" s="355">
        <f t="shared" si="31"/>
        <v>1.8279399963740317E-6</v>
      </c>
      <c r="K177" s="355">
        <f t="shared" si="31"/>
        <v>8.3088181653365083E-7</v>
      </c>
      <c r="L177" s="355">
        <f t="shared" si="31"/>
        <v>1.6594371639810073E-3</v>
      </c>
      <c r="M177" s="355">
        <f t="shared" si="31"/>
        <v>2.3214837953950204E-4</v>
      </c>
      <c r="N177" s="355">
        <f t="shared" si="31"/>
        <v>2.1669397775197612E-4</v>
      </c>
      <c r="O177" s="355">
        <f t="shared" si="31"/>
        <v>0</v>
      </c>
      <c r="P177" s="355">
        <f t="shared" si="31"/>
        <v>6.4795487580560224E-3</v>
      </c>
      <c r="Q177" s="819"/>
      <c r="R177" s="265"/>
    </row>
    <row r="178" spans="1:18" ht="9" customHeight="1" thickBot="1">
      <c r="A178" s="820"/>
      <c r="B178" s="152"/>
      <c r="C178" s="821"/>
      <c r="D178" s="821"/>
      <c r="E178" s="821"/>
      <c r="F178" s="821"/>
      <c r="G178" s="821"/>
      <c r="H178" s="152"/>
      <c r="I178" s="152"/>
      <c r="J178" s="152"/>
      <c r="K178" s="152"/>
      <c r="L178" s="152"/>
      <c r="M178" s="152"/>
      <c r="N178" s="152"/>
      <c r="O178" s="152"/>
      <c r="P178" s="822"/>
      <c r="Q178" s="822"/>
    </row>
    <row r="179" spans="1:18" ht="15.75" customHeight="1" thickTop="1">
      <c r="A179" s="612" t="s">
        <v>857</v>
      </c>
      <c r="B179" s="121"/>
      <c r="C179" s="272"/>
      <c r="D179" s="272"/>
      <c r="E179" s="272"/>
      <c r="F179" s="272"/>
      <c r="G179" s="272"/>
      <c r="H179" s="121"/>
      <c r="I179" s="121"/>
      <c r="J179" s="121"/>
      <c r="K179" s="121"/>
      <c r="L179" s="121"/>
      <c r="M179" s="121"/>
      <c r="N179" s="121"/>
      <c r="O179" s="121"/>
      <c r="P179" s="366"/>
      <c r="Q179" s="406"/>
    </row>
    <row r="180" spans="1:18" ht="9" customHeight="1">
      <c r="A180" s="271"/>
      <c r="B180" s="121"/>
      <c r="C180" s="272"/>
      <c r="D180" s="272"/>
      <c r="E180" s="272"/>
      <c r="F180" s="272"/>
      <c r="G180" s="272"/>
      <c r="H180" s="121"/>
      <c r="I180" s="121"/>
      <c r="J180" s="121"/>
      <c r="K180" s="121"/>
      <c r="L180" s="121"/>
      <c r="M180" s="121"/>
      <c r="N180" s="121"/>
      <c r="O180" s="121"/>
      <c r="P180" s="366"/>
      <c r="Q180" s="406"/>
    </row>
    <row r="181" spans="1:18" ht="15.75">
      <c r="A181" s="278"/>
      <c r="C181" s="122"/>
      <c r="D181" s="122"/>
      <c r="E181" s="122"/>
      <c r="F181" s="122"/>
      <c r="G181" s="122"/>
      <c r="P181" s="265"/>
    </row>
    <row r="182" spans="1:18" s="116" customFormat="1" ht="3.75" customHeight="1">
      <c r="A182" s="1031"/>
      <c r="B182" s="1032"/>
      <c r="C182" s="1032"/>
      <c r="D182" s="1032"/>
      <c r="E182" s="1032"/>
      <c r="F182" s="1032"/>
      <c r="G182" s="1032"/>
      <c r="H182" s="1032"/>
      <c r="I182" s="1032"/>
      <c r="J182" s="1032"/>
      <c r="K182" s="1032"/>
      <c r="L182" s="1032"/>
      <c r="M182" s="1032"/>
      <c r="N182" s="1032"/>
      <c r="O182" s="1032"/>
      <c r="P182" s="1032"/>
      <c r="Q182" s="1033"/>
    </row>
    <row r="183" spans="1:18" s="105" customFormat="1" ht="47.25" customHeight="1">
      <c r="A183" s="1192" t="s">
        <v>1269</v>
      </c>
      <c r="B183" s="1192"/>
      <c r="C183" s="1192"/>
      <c r="D183" s="1192"/>
      <c r="E183" s="1192"/>
      <c r="F183" s="1192"/>
      <c r="G183" s="1192"/>
      <c r="H183" s="1192"/>
      <c r="I183" s="1192"/>
      <c r="J183" s="1192"/>
      <c r="K183" s="1192"/>
      <c r="L183" s="1192"/>
      <c r="M183" s="1192"/>
      <c r="N183" s="1192"/>
      <c r="O183" s="1192"/>
      <c r="P183" s="1192"/>
      <c r="Q183" s="1192"/>
    </row>
    <row r="184" spans="1:18" s="105" customFormat="1" ht="27.95" customHeight="1">
      <c r="A184" s="1192" t="s">
        <v>858</v>
      </c>
      <c r="B184" s="1192"/>
      <c r="C184" s="1192"/>
      <c r="D184" s="1192"/>
      <c r="E184" s="1192"/>
      <c r="F184" s="1192"/>
      <c r="G184" s="1192"/>
      <c r="H184" s="1192"/>
      <c r="I184" s="1192"/>
      <c r="J184" s="1192"/>
      <c r="K184" s="1192"/>
      <c r="L184" s="1192"/>
      <c r="M184" s="1192"/>
      <c r="N184" s="1192"/>
      <c r="O184" s="1192"/>
      <c r="P184" s="1192"/>
      <c r="Q184" s="1192"/>
    </row>
    <row r="185" spans="1:18" s="105" customFormat="1" ht="27.95" customHeight="1">
      <c r="A185" s="1192" t="s">
        <v>1487</v>
      </c>
      <c r="B185" s="1192"/>
      <c r="C185" s="1192"/>
      <c r="D185" s="1192"/>
      <c r="E185" s="1192"/>
      <c r="F185" s="1192"/>
      <c r="G185" s="1192"/>
      <c r="H185" s="1192"/>
      <c r="I185" s="1192"/>
      <c r="J185" s="1192"/>
      <c r="K185" s="1192"/>
      <c r="L185" s="1192"/>
      <c r="M185" s="1192"/>
      <c r="N185" s="1192"/>
      <c r="O185" s="1192"/>
      <c r="P185" s="1192"/>
      <c r="Q185" s="1192"/>
    </row>
    <row r="186" spans="1:18" s="106" customFormat="1" ht="46.5" customHeight="1">
      <c r="A186" s="1193" t="s">
        <v>2</v>
      </c>
      <c r="B186" s="1193"/>
      <c r="C186" s="1193"/>
      <c r="D186" s="1193"/>
      <c r="E186" s="1193"/>
      <c r="F186" s="1193"/>
      <c r="G186" s="1193"/>
      <c r="H186" s="1193"/>
      <c r="I186" s="1193"/>
      <c r="J186" s="1193"/>
      <c r="K186" s="1193"/>
      <c r="L186" s="1193"/>
      <c r="M186" s="1193"/>
      <c r="N186" s="1193"/>
      <c r="O186" s="1193"/>
      <c r="P186" s="1193"/>
      <c r="Q186" s="1193"/>
    </row>
    <row r="187" spans="1:18" ht="2.25" customHeight="1" thickBot="1">
      <c r="A187" s="245"/>
    </row>
    <row r="188" spans="1:18" ht="14.25" hidden="1" customHeight="1">
      <c r="A188" s="607"/>
      <c r="B188" s="608"/>
      <c r="C188" s="609"/>
      <c r="D188" s="608"/>
      <c r="E188" s="608"/>
      <c r="F188" s="608"/>
      <c r="G188" s="608"/>
      <c r="H188" s="608"/>
      <c r="I188" s="609"/>
      <c r="J188" s="610"/>
      <c r="K188" s="610"/>
      <c r="L188" s="608"/>
      <c r="M188" s="608"/>
      <c r="N188" s="608"/>
      <c r="O188" s="608"/>
      <c r="P188" s="608"/>
      <c r="Q188" s="118"/>
    </row>
    <row r="189" spans="1:18" ht="34.5" customHeight="1" thickTop="1" thickBot="1">
      <c r="A189" s="810" t="s">
        <v>831</v>
      </c>
      <c r="B189" s="810" t="s">
        <v>307</v>
      </c>
      <c r="C189" s="810" t="s">
        <v>308</v>
      </c>
      <c r="D189" s="810" t="s">
        <v>309</v>
      </c>
      <c r="E189" s="810" t="s">
        <v>310</v>
      </c>
      <c r="F189" s="810" t="s">
        <v>311</v>
      </c>
      <c r="G189" s="810" t="s">
        <v>312</v>
      </c>
      <c r="H189" s="810" t="s">
        <v>313</v>
      </c>
      <c r="I189" s="810" t="s">
        <v>314</v>
      </c>
      <c r="J189" s="810" t="s">
        <v>315</v>
      </c>
      <c r="K189" s="810" t="s">
        <v>316</v>
      </c>
      <c r="L189" s="810" t="s">
        <v>317</v>
      </c>
      <c r="M189" s="810" t="s">
        <v>318</v>
      </c>
      <c r="N189" s="810" t="s">
        <v>1273</v>
      </c>
      <c r="O189" s="810" t="s">
        <v>1274</v>
      </c>
      <c r="P189" s="811" t="s">
        <v>319</v>
      </c>
      <c r="Q189" s="810" t="s">
        <v>832</v>
      </c>
    </row>
    <row r="190" spans="1:18" ht="36.75" customHeight="1" thickTop="1">
      <c r="A190" s="812" t="s">
        <v>833</v>
      </c>
      <c r="B190" s="354">
        <v>73742.248129999993</v>
      </c>
      <c r="C190" s="354">
        <v>256784.36153999998</v>
      </c>
      <c r="D190" s="354">
        <v>0</v>
      </c>
      <c r="E190" s="354">
        <v>30245.554</v>
      </c>
      <c r="F190" s="354">
        <v>104204.00853000001</v>
      </c>
      <c r="G190" s="354">
        <v>25952.181260000001</v>
      </c>
      <c r="H190" s="354">
        <v>0</v>
      </c>
      <c r="I190" s="354">
        <v>0</v>
      </c>
      <c r="J190" s="354">
        <v>0</v>
      </c>
      <c r="K190" s="354">
        <v>0</v>
      </c>
      <c r="L190" s="354">
        <v>0</v>
      </c>
      <c r="M190" s="354">
        <v>0</v>
      </c>
      <c r="N190" s="354">
        <v>0</v>
      </c>
      <c r="O190" s="354">
        <v>0</v>
      </c>
      <c r="P190" s="354">
        <f>SUM(B190:O190)</f>
        <v>490928.35345999995</v>
      </c>
      <c r="Q190" s="355">
        <f>+P190/$P$23</f>
        <v>4.5367325236732071E-3</v>
      </c>
    </row>
    <row r="191" spans="1:18" ht="18" customHeight="1">
      <c r="A191" s="812" t="s">
        <v>834</v>
      </c>
      <c r="B191" s="354">
        <v>56837.549039999998</v>
      </c>
      <c r="C191" s="354">
        <v>13720</v>
      </c>
      <c r="D191" s="354">
        <v>10290</v>
      </c>
      <c r="E191" s="354">
        <v>69648.163530000005</v>
      </c>
      <c r="F191" s="354">
        <v>18339.256079999999</v>
      </c>
      <c r="G191" s="354">
        <v>53824.473330000001</v>
      </c>
      <c r="H191" s="354">
        <v>0</v>
      </c>
      <c r="I191" s="354">
        <v>0</v>
      </c>
      <c r="J191" s="354">
        <v>0</v>
      </c>
      <c r="K191" s="354">
        <v>0</v>
      </c>
      <c r="L191" s="354">
        <v>10233.354359999999</v>
      </c>
      <c r="M191" s="354">
        <v>7347.86301</v>
      </c>
      <c r="N191" s="354">
        <v>0</v>
      </c>
      <c r="O191" s="354">
        <v>0</v>
      </c>
      <c r="P191" s="354">
        <f t="shared" ref="P191:P203" si="32">SUM(B191:O191)</f>
        <v>240240.65935</v>
      </c>
      <c r="Q191" s="355">
        <f t="shared" ref="Q191:Q204" si="33">+P191/$P$23</f>
        <v>2.2200950609194033E-3</v>
      </c>
    </row>
    <row r="192" spans="1:18" ht="18" customHeight="1">
      <c r="A192" s="812" t="s">
        <v>835</v>
      </c>
      <c r="B192" s="354">
        <v>95502.699599999993</v>
      </c>
      <c r="C192" s="354">
        <v>18558.18779</v>
      </c>
      <c r="D192" s="354">
        <v>23327.041639999999</v>
      </c>
      <c r="E192" s="354">
        <v>53783.632380000003</v>
      </c>
      <c r="F192" s="354">
        <v>5763.3909999999996</v>
      </c>
      <c r="G192" s="354">
        <v>6257.5275499999998</v>
      </c>
      <c r="H192" s="354">
        <v>7339.1963699999997</v>
      </c>
      <c r="I192" s="354">
        <v>0</v>
      </c>
      <c r="J192" s="354">
        <v>0</v>
      </c>
      <c r="K192" s="354">
        <v>0</v>
      </c>
      <c r="L192" s="354">
        <v>0</v>
      </c>
      <c r="M192" s="354">
        <v>9008.1811600000001</v>
      </c>
      <c r="N192" s="354">
        <v>3500</v>
      </c>
      <c r="O192" s="354">
        <v>0</v>
      </c>
      <c r="P192" s="354">
        <f t="shared" si="32"/>
        <v>223039.85748999999</v>
      </c>
      <c r="Q192" s="355">
        <f t="shared" si="33"/>
        <v>2.0611402222315642E-3</v>
      </c>
    </row>
    <row r="193" spans="1:17" ht="18" customHeight="1">
      <c r="A193" s="812" t="s">
        <v>836</v>
      </c>
      <c r="B193" s="354">
        <v>63647.271179999996</v>
      </c>
      <c r="C193" s="354">
        <v>21501.729230000001</v>
      </c>
      <c r="D193" s="354">
        <v>40897.015719999996</v>
      </c>
      <c r="E193" s="354">
        <v>89314.82673999999</v>
      </c>
      <c r="F193" s="354">
        <v>18500.150300000001</v>
      </c>
      <c r="G193" s="354">
        <v>11264.54421</v>
      </c>
      <c r="H193" s="354">
        <v>8735.087019999999</v>
      </c>
      <c r="I193" s="354">
        <v>0</v>
      </c>
      <c r="J193" s="354">
        <v>0</v>
      </c>
      <c r="K193" s="354">
        <v>0</v>
      </c>
      <c r="L193" s="354">
        <v>4595.69067</v>
      </c>
      <c r="M193" s="354">
        <v>17350.649460000001</v>
      </c>
      <c r="N193" s="354">
        <v>5834.4458099999993</v>
      </c>
      <c r="O193" s="354">
        <v>7962.6644299999998</v>
      </c>
      <c r="P193" s="354">
        <f t="shared" si="32"/>
        <v>289604.07477000001</v>
      </c>
      <c r="Q193" s="355">
        <f t="shared" si="33"/>
        <v>2.6762687788094873E-3</v>
      </c>
    </row>
    <row r="194" spans="1:17" ht="18" customHeight="1">
      <c r="A194" s="812" t="s">
        <v>837</v>
      </c>
      <c r="B194" s="354">
        <v>46927.834740000006</v>
      </c>
      <c r="C194" s="354">
        <v>22578.519609999999</v>
      </c>
      <c r="D194" s="354">
        <v>16784.002700000001</v>
      </c>
      <c r="E194" s="354">
        <v>75759.028150000013</v>
      </c>
      <c r="F194" s="354">
        <v>2980.6086500000001</v>
      </c>
      <c r="G194" s="354">
        <v>9704.6592300000011</v>
      </c>
      <c r="H194" s="354">
        <v>9847.5098200000011</v>
      </c>
      <c r="I194" s="354">
        <v>0</v>
      </c>
      <c r="J194" s="354">
        <v>1258.93238</v>
      </c>
      <c r="K194" s="354">
        <v>1109.21398</v>
      </c>
      <c r="L194" s="354">
        <v>4912.5558000000001</v>
      </c>
      <c r="M194" s="354">
        <v>5401.0614000000005</v>
      </c>
      <c r="N194" s="354">
        <v>4661.1205300000001</v>
      </c>
      <c r="O194" s="354">
        <v>2963.15951</v>
      </c>
      <c r="P194" s="354">
        <f t="shared" si="32"/>
        <v>204888.20650000006</v>
      </c>
      <c r="Q194" s="355">
        <f t="shared" si="33"/>
        <v>1.893398463532334E-3</v>
      </c>
    </row>
    <row r="195" spans="1:17" ht="18" customHeight="1">
      <c r="A195" s="812" t="s">
        <v>838</v>
      </c>
      <c r="B195" s="354">
        <v>50343.400869999998</v>
      </c>
      <c r="C195" s="354">
        <v>30151.157649999997</v>
      </c>
      <c r="D195" s="354">
        <v>20430.559850000001</v>
      </c>
      <c r="E195" s="354">
        <v>74600.084470000002</v>
      </c>
      <c r="F195" s="354">
        <v>6182.7180900000003</v>
      </c>
      <c r="G195" s="354">
        <v>5287.1259199999995</v>
      </c>
      <c r="H195" s="354">
        <v>8584.2202799999995</v>
      </c>
      <c r="I195" s="354">
        <v>600</v>
      </c>
      <c r="J195" s="354">
        <v>1197.932</v>
      </c>
      <c r="K195" s="354">
        <v>0</v>
      </c>
      <c r="L195" s="354">
        <v>5562.1773600000006</v>
      </c>
      <c r="M195" s="354">
        <v>5574.8997900000004</v>
      </c>
      <c r="N195" s="354">
        <v>1578.3353999999999</v>
      </c>
      <c r="O195" s="354">
        <v>3112.3403399999997</v>
      </c>
      <c r="P195" s="354">
        <f t="shared" si="32"/>
        <v>213204.95202</v>
      </c>
      <c r="Q195" s="355">
        <f t="shared" si="33"/>
        <v>1.9702545864793484E-3</v>
      </c>
    </row>
    <row r="196" spans="1:17" ht="18" customHeight="1">
      <c r="A196" s="812" t="s">
        <v>839</v>
      </c>
      <c r="B196" s="354">
        <v>37583.178409999993</v>
      </c>
      <c r="C196" s="354">
        <v>15335.632449999999</v>
      </c>
      <c r="D196" s="354">
        <v>10391.286109999999</v>
      </c>
      <c r="E196" s="354">
        <v>52104.625770000006</v>
      </c>
      <c r="F196" s="354">
        <v>302.10480999999999</v>
      </c>
      <c r="G196" s="354">
        <v>2341.36598</v>
      </c>
      <c r="H196" s="354">
        <v>4110.8109100000001</v>
      </c>
      <c r="I196" s="354">
        <v>0</v>
      </c>
      <c r="J196" s="354">
        <v>0</v>
      </c>
      <c r="K196" s="354">
        <v>0</v>
      </c>
      <c r="L196" s="354">
        <v>8080.3185000000003</v>
      </c>
      <c r="M196" s="354">
        <v>2955.14131</v>
      </c>
      <c r="N196" s="354">
        <v>2490.28512</v>
      </c>
      <c r="O196" s="354">
        <v>3481.2266600000003</v>
      </c>
      <c r="P196" s="354">
        <f t="shared" si="32"/>
        <v>139175.97602999996</v>
      </c>
      <c r="Q196" s="355">
        <f t="shared" si="33"/>
        <v>1.2861432274571393E-3</v>
      </c>
    </row>
    <row r="197" spans="1:17" ht="18" customHeight="1">
      <c r="A197" s="812" t="s">
        <v>840</v>
      </c>
      <c r="B197" s="354">
        <v>22691.279180000001</v>
      </c>
      <c r="C197" s="354">
        <v>10632.33633</v>
      </c>
      <c r="D197" s="354">
        <v>7002.0415300000004</v>
      </c>
      <c r="E197" s="354">
        <v>46215.42308</v>
      </c>
      <c r="F197" s="354">
        <v>1326.34844</v>
      </c>
      <c r="G197" s="354">
        <v>1720.6420600000001</v>
      </c>
      <c r="H197" s="354">
        <v>7252.4688399999995</v>
      </c>
      <c r="I197" s="354">
        <v>1105.51117</v>
      </c>
      <c r="J197" s="354">
        <v>0</v>
      </c>
      <c r="K197" s="354">
        <v>0</v>
      </c>
      <c r="L197" s="354">
        <v>4994.1380199999994</v>
      </c>
      <c r="M197" s="354">
        <v>2285.9352100000001</v>
      </c>
      <c r="N197" s="354">
        <v>807.74570999999992</v>
      </c>
      <c r="O197" s="354">
        <v>4100.77088</v>
      </c>
      <c r="P197" s="354">
        <f t="shared" si="32"/>
        <v>110134.64044999999</v>
      </c>
      <c r="Q197" s="355">
        <f t="shared" si="33"/>
        <v>1.0177684824905526E-3</v>
      </c>
    </row>
    <row r="198" spans="1:17" ht="18" customHeight="1">
      <c r="A198" s="812" t="s">
        <v>841</v>
      </c>
      <c r="B198" s="354">
        <v>11421.28665</v>
      </c>
      <c r="C198" s="354">
        <v>7196.3466600000002</v>
      </c>
      <c r="D198" s="354">
        <v>4549.4907599999997</v>
      </c>
      <c r="E198" s="354">
        <v>18914.87227</v>
      </c>
      <c r="F198" s="354">
        <v>574.31199000000004</v>
      </c>
      <c r="G198" s="354">
        <v>121.78688000000001</v>
      </c>
      <c r="H198" s="354">
        <v>3584.9953300000002</v>
      </c>
      <c r="I198" s="354">
        <v>1018.72111</v>
      </c>
      <c r="J198" s="354">
        <v>132.74593999999999</v>
      </c>
      <c r="K198" s="354">
        <v>0</v>
      </c>
      <c r="L198" s="354">
        <v>3493.6719600000001</v>
      </c>
      <c r="M198" s="354">
        <v>828.0797</v>
      </c>
      <c r="N198" s="354">
        <v>536.89480000000003</v>
      </c>
      <c r="O198" s="354">
        <v>2168.8826200000003</v>
      </c>
      <c r="P198" s="354">
        <f t="shared" si="32"/>
        <v>54542.086670000004</v>
      </c>
      <c r="Q198" s="355">
        <f t="shared" si="33"/>
        <v>5.0403048990926369E-4</v>
      </c>
    </row>
    <row r="199" spans="1:17" ht="18" customHeight="1">
      <c r="A199" s="812" t="s">
        <v>842</v>
      </c>
      <c r="B199" s="354">
        <v>22247.150739999997</v>
      </c>
      <c r="C199" s="354">
        <v>8257.0197800000005</v>
      </c>
      <c r="D199" s="354">
        <v>6408.94848</v>
      </c>
      <c r="E199" s="354">
        <v>19354.553660000001</v>
      </c>
      <c r="F199" s="354">
        <v>700.54390999999998</v>
      </c>
      <c r="G199" s="354">
        <v>1513.94724</v>
      </c>
      <c r="H199" s="354">
        <v>3468.5390400000001</v>
      </c>
      <c r="I199" s="354">
        <v>2472.7731699999999</v>
      </c>
      <c r="J199" s="354">
        <v>190.42257000000001</v>
      </c>
      <c r="K199" s="354">
        <v>0</v>
      </c>
      <c r="L199" s="354">
        <v>7182.5741100000005</v>
      </c>
      <c r="M199" s="354">
        <v>1329.41796</v>
      </c>
      <c r="N199" s="354">
        <v>184.74419</v>
      </c>
      <c r="O199" s="354">
        <v>5304.9810599999992</v>
      </c>
      <c r="P199" s="354">
        <f t="shared" si="32"/>
        <v>78615.615910000008</v>
      </c>
      <c r="Q199" s="355">
        <f t="shared" si="33"/>
        <v>7.2649709281164552E-4</v>
      </c>
    </row>
    <row r="200" spans="1:17" ht="18" customHeight="1">
      <c r="A200" s="812" t="s">
        <v>843</v>
      </c>
      <c r="B200" s="354">
        <v>22789.475549999999</v>
      </c>
      <c r="C200" s="354">
        <v>10799.28249</v>
      </c>
      <c r="D200" s="354">
        <v>12473.028119999999</v>
      </c>
      <c r="E200" s="354">
        <v>20167.56018</v>
      </c>
      <c r="F200" s="354">
        <v>1177.2812200000001</v>
      </c>
      <c r="G200" s="354">
        <v>1499.98831</v>
      </c>
      <c r="H200" s="354">
        <v>3592.4447599999999</v>
      </c>
      <c r="I200" s="354">
        <v>3051.4006899999999</v>
      </c>
      <c r="J200" s="354">
        <v>420.54003</v>
      </c>
      <c r="K200" s="354">
        <v>0</v>
      </c>
      <c r="L200" s="354">
        <v>7806.8695099999995</v>
      </c>
      <c r="M200" s="354">
        <v>2353.7814500000004</v>
      </c>
      <c r="N200" s="354">
        <v>466.43602000000004</v>
      </c>
      <c r="O200" s="354">
        <v>5339.7055999999993</v>
      </c>
      <c r="P200" s="354">
        <f t="shared" si="32"/>
        <v>91937.79393</v>
      </c>
      <c r="Q200" s="355">
        <f t="shared" si="33"/>
        <v>8.4960906604262892E-4</v>
      </c>
    </row>
    <row r="201" spans="1:17" ht="18" customHeight="1">
      <c r="A201" s="812" t="s">
        <v>844</v>
      </c>
      <c r="B201" s="354">
        <v>26385.093699999998</v>
      </c>
      <c r="C201" s="354">
        <v>18595.447680000001</v>
      </c>
      <c r="D201" s="354">
        <v>10098.49631</v>
      </c>
      <c r="E201" s="354">
        <v>18138.260469999997</v>
      </c>
      <c r="F201" s="354">
        <v>140207.54736000003</v>
      </c>
      <c r="G201" s="354">
        <v>1631.9512199999999</v>
      </c>
      <c r="H201" s="354">
        <v>2872.4287000000004</v>
      </c>
      <c r="I201" s="354">
        <v>1794.51684</v>
      </c>
      <c r="J201" s="354">
        <v>331.82744000000002</v>
      </c>
      <c r="K201" s="354">
        <v>0</v>
      </c>
      <c r="L201" s="354">
        <v>14880.917890000001</v>
      </c>
      <c r="M201" s="354">
        <v>1916.6079199999999</v>
      </c>
      <c r="N201" s="354">
        <v>431.75867</v>
      </c>
      <c r="O201" s="354">
        <v>5435.2406500000006</v>
      </c>
      <c r="P201" s="354">
        <f t="shared" si="32"/>
        <v>242720.09485000002</v>
      </c>
      <c r="Q201" s="355">
        <f t="shared" si="33"/>
        <v>2.2430078456341621E-3</v>
      </c>
    </row>
    <row r="202" spans="1:17" ht="18" customHeight="1">
      <c r="A202" s="812" t="s">
        <v>845</v>
      </c>
      <c r="B202" s="354">
        <v>3870.0878299999999</v>
      </c>
      <c r="C202" s="354">
        <v>3908.3233700000001</v>
      </c>
      <c r="D202" s="354">
        <v>1698.31717</v>
      </c>
      <c r="E202" s="354">
        <v>2610.4515000000001</v>
      </c>
      <c r="F202" s="354">
        <v>94.465589999999992</v>
      </c>
      <c r="G202" s="354">
        <v>40.821449999999999</v>
      </c>
      <c r="H202" s="354">
        <v>375.58665999999999</v>
      </c>
      <c r="I202" s="354">
        <v>61.423319999999997</v>
      </c>
      <c r="J202" s="354">
        <v>25.182959999999998</v>
      </c>
      <c r="K202" s="354">
        <v>0</v>
      </c>
      <c r="L202" s="354">
        <v>3409.4371800000004</v>
      </c>
      <c r="M202" s="354">
        <v>364.39708000000002</v>
      </c>
      <c r="N202" s="354">
        <v>63.66</v>
      </c>
      <c r="O202" s="354">
        <v>383.17659999999995</v>
      </c>
      <c r="P202" s="354">
        <f t="shared" si="32"/>
        <v>16905.330709999998</v>
      </c>
      <c r="Q202" s="355">
        <f t="shared" si="33"/>
        <v>1.5622435150663475E-4</v>
      </c>
    </row>
    <row r="203" spans="1:17" ht="18" customHeight="1" thickBot="1">
      <c r="A203" s="812" t="s">
        <v>846</v>
      </c>
      <c r="B203" s="354">
        <v>2566.3995499999996</v>
      </c>
      <c r="C203" s="354">
        <v>4068.7164600000001</v>
      </c>
      <c r="D203" s="354">
        <v>187.76713000000001</v>
      </c>
      <c r="E203" s="354">
        <v>1094.9199900000001</v>
      </c>
      <c r="F203" s="354">
        <v>0</v>
      </c>
      <c r="G203" s="354">
        <v>175.17439999999999</v>
      </c>
      <c r="H203" s="354">
        <v>169.02769000000001</v>
      </c>
      <c r="I203" s="354">
        <v>6.1181999999999999</v>
      </c>
      <c r="J203" s="354">
        <v>24.188970000000001</v>
      </c>
      <c r="K203" s="354">
        <v>0</v>
      </c>
      <c r="L203" s="354">
        <v>668.35835999999995</v>
      </c>
      <c r="M203" s="354">
        <v>195.10315</v>
      </c>
      <c r="N203" s="354">
        <v>6.9850000000000003</v>
      </c>
      <c r="O203" s="354">
        <v>128.92409000000001</v>
      </c>
      <c r="P203" s="354">
        <f t="shared" si="32"/>
        <v>9291.682990000003</v>
      </c>
      <c r="Q203" s="355">
        <f t="shared" si="33"/>
        <v>8.5865646429461641E-5</v>
      </c>
    </row>
    <row r="204" spans="1:17" ht="51.75" customHeight="1" thickTop="1" thickBot="1">
      <c r="A204" s="813" t="s">
        <v>7</v>
      </c>
      <c r="B204" s="814">
        <f>SUM(B190:B203)</f>
        <v>536554.95516999997</v>
      </c>
      <c r="C204" s="814">
        <f t="shared" ref="C204:P204" si="34">SUM(C190:C203)</f>
        <v>442087.06103999994</v>
      </c>
      <c r="D204" s="814">
        <f t="shared" si="34"/>
        <v>164537.99551999997</v>
      </c>
      <c r="E204" s="814">
        <f t="shared" si="34"/>
        <v>571951.95618999994</v>
      </c>
      <c r="F204" s="814">
        <f t="shared" si="34"/>
        <v>300352.73597000004</v>
      </c>
      <c r="G204" s="814">
        <f t="shared" si="34"/>
        <v>121336.18904000003</v>
      </c>
      <c r="H204" s="814">
        <f t="shared" si="34"/>
        <v>59932.315419999999</v>
      </c>
      <c r="I204" s="814">
        <f t="shared" si="34"/>
        <v>10110.464500000002</v>
      </c>
      <c r="J204" s="814">
        <f t="shared" si="34"/>
        <v>3581.7722900000003</v>
      </c>
      <c r="K204" s="814">
        <f t="shared" si="34"/>
        <v>1109.21398</v>
      </c>
      <c r="L204" s="814">
        <f t="shared" si="34"/>
        <v>75820.063719999991</v>
      </c>
      <c r="M204" s="814">
        <f t="shared" si="34"/>
        <v>56911.118600000016</v>
      </c>
      <c r="N204" s="814">
        <f t="shared" si="34"/>
        <v>20562.411250000001</v>
      </c>
      <c r="O204" s="814">
        <f t="shared" si="34"/>
        <v>40381.072439999996</v>
      </c>
      <c r="P204" s="814">
        <f t="shared" si="34"/>
        <v>2405229.3251300002</v>
      </c>
      <c r="Q204" s="815">
        <f t="shared" si="33"/>
        <v>2.2227035837926835E-2</v>
      </c>
    </row>
    <row r="205" spans="1:17" ht="34.5" customHeight="1" thickTop="1" thickBot="1">
      <c r="A205" s="816" t="s">
        <v>847</v>
      </c>
      <c r="B205" s="355">
        <f>+B204/$P$23</f>
        <v>4.9583738618920363E-3</v>
      </c>
      <c r="C205" s="355">
        <f t="shared" ref="C205:P205" si="35">+C204/$P$23</f>
        <v>4.0853838120773478E-3</v>
      </c>
      <c r="D205" s="355">
        <f t="shared" si="35"/>
        <v>1.5205169357088296E-3</v>
      </c>
      <c r="E205" s="355">
        <f t="shared" si="35"/>
        <v>5.2854821346901603E-3</v>
      </c>
      <c r="F205" s="355">
        <f t="shared" si="35"/>
        <v>2.7755985496575211E-3</v>
      </c>
      <c r="G205" s="355">
        <f t="shared" si="35"/>
        <v>1.1212834443899767E-3</v>
      </c>
      <c r="H205" s="355">
        <f t="shared" si="35"/>
        <v>5.538422921973461E-4</v>
      </c>
      <c r="I205" s="355">
        <f t="shared" si="35"/>
        <v>9.3432112452495919E-5</v>
      </c>
      <c r="J205" s="355">
        <f t="shared" si="35"/>
        <v>3.3099621820393498E-5</v>
      </c>
      <c r="K205" s="355">
        <f t="shared" si="35"/>
        <v>1.025039010949898E-5</v>
      </c>
      <c r="L205" s="355">
        <f t="shared" si="35"/>
        <v>7.0066303280550996E-4</v>
      </c>
      <c r="M205" s="355">
        <f t="shared" si="35"/>
        <v>5.2592302092871533E-4</v>
      </c>
      <c r="N205" s="355">
        <f t="shared" si="35"/>
        <v>1.9001990662293182E-4</v>
      </c>
      <c r="O205" s="355">
        <f t="shared" si="35"/>
        <v>3.7316672257406799E-4</v>
      </c>
      <c r="P205" s="355">
        <f t="shared" si="35"/>
        <v>2.2227035837926835E-2</v>
      </c>
      <c r="Q205" s="817"/>
    </row>
    <row r="206" spans="1:17" ht="24" customHeight="1" thickTop="1" thickBot="1">
      <c r="A206" s="810" t="s">
        <v>851</v>
      </c>
      <c r="B206" s="810" t="s">
        <v>307</v>
      </c>
      <c r="C206" s="810" t="s">
        <v>308</v>
      </c>
      <c r="D206" s="810" t="s">
        <v>309</v>
      </c>
      <c r="E206" s="810" t="s">
        <v>310</v>
      </c>
      <c r="F206" s="810" t="s">
        <v>311</v>
      </c>
      <c r="G206" s="810" t="s">
        <v>312</v>
      </c>
      <c r="H206" s="810" t="s">
        <v>313</v>
      </c>
      <c r="I206" s="810" t="s">
        <v>314</v>
      </c>
      <c r="J206" s="810" t="s">
        <v>315</v>
      </c>
      <c r="K206" s="810" t="s">
        <v>316</v>
      </c>
      <c r="L206" s="810" t="s">
        <v>317</v>
      </c>
      <c r="M206" s="810" t="s">
        <v>318</v>
      </c>
      <c r="N206" s="810" t="s">
        <v>1273</v>
      </c>
      <c r="O206" s="810" t="s">
        <v>1274</v>
      </c>
      <c r="P206" s="811" t="s">
        <v>319</v>
      </c>
      <c r="Q206" s="810" t="s">
        <v>727</v>
      </c>
    </row>
    <row r="207" spans="1:17" ht="28.5" customHeight="1" thickTop="1">
      <c r="A207" s="812" t="s">
        <v>833</v>
      </c>
      <c r="B207" s="354">
        <v>4</v>
      </c>
      <c r="C207" s="354">
        <v>8</v>
      </c>
      <c r="D207" s="354">
        <v>0</v>
      </c>
      <c r="E207" s="354">
        <v>2</v>
      </c>
      <c r="F207" s="354">
        <v>2</v>
      </c>
      <c r="G207" s="354">
        <v>1</v>
      </c>
      <c r="H207" s="354">
        <v>0</v>
      </c>
      <c r="I207" s="354">
        <v>0</v>
      </c>
      <c r="J207" s="354">
        <v>0</v>
      </c>
      <c r="K207" s="354">
        <v>0</v>
      </c>
      <c r="L207" s="354">
        <v>0</v>
      </c>
      <c r="M207" s="354">
        <v>0</v>
      </c>
      <c r="N207" s="354">
        <v>0</v>
      </c>
      <c r="O207" s="354">
        <v>0</v>
      </c>
      <c r="P207" s="354">
        <f>SUM(B207:O207)</f>
        <v>17</v>
      </c>
      <c r="Q207" s="355">
        <f>+P207/$P$40</f>
        <v>2.8249981762144126E-6</v>
      </c>
    </row>
    <row r="208" spans="1:17" ht="17.25" customHeight="1">
      <c r="A208" s="812" t="s">
        <v>834</v>
      </c>
      <c r="B208" s="354">
        <v>6</v>
      </c>
      <c r="C208" s="354">
        <v>1</v>
      </c>
      <c r="D208" s="354">
        <v>1</v>
      </c>
      <c r="E208" s="354">
        <v>8</v>
      </c>
      <c r="F208" s="354">
        <v>2</v>
      </c>
      <c r="G208" s="354">
        <v>5</v>
      </c>
      <c r="H208" s="354">
        <v>0</v>
      </c>
      <c r="I208" s="354">
        <v>0</v>
      </c>
      <c r="J208" s="354">
        <v>0</v>
      </c>
      <c r="K208" s="354">
        <v>0</v>
      </c>
      <c r="L208" s="354">
        <v>1</v>
      </c>
      <c r="M208" s="354">
        <v>1</v>
      </c>
      <c r="N208" s="354">
        <v>0</v>
      </c>
      <c r="O208" s="354">
        <v>0</v>
      </c>
      <c r="P208" s="354">
        <f t="shared" ref="P208:P221" si="36">SUM(B208:O208)</f>
        <v>25</v>
      </c>
      <c r="Q208" s="355">
        <f t="shared" ref="Q208:Q221" si="37">+P208/$P$40</f>
        <v>4.154409082668254E-6</v>
      </c>
    </row>
    <row r="209" spans="1:18" ht="17.25" customHeight="1">
      <c r="A209" s="812" t="s">
        <v>835</v>
      </c>
      <c r="B209" s="354">
        <v>20</v>
      </c>
      <c r="C209" s="354">
        <v>4</v>
      </c>
      <c r="D209" s="354">
        <v>5</v>
      </c>
      <c r="E209" s="354">
        <v>11</v>
      </c>
      <c r="F209" s="354">
        <v>1</v>
      </c>
      <c r="G209" s="354">
        <v>1</v>
      </c>
      <c r="H209" s="354">
        <v>2</v>
      </c>
      <c r="I209" s="354">
        <v>0</v>
      </c>
      <c r="J209" s="354">
        <v>0</v>
      </c>
      <c r="K209" s="354">
        <v>0</v>
      </c>
      <c r="L209" s="354">
        <v>0</v>
      </c>
      <c r="M209" s="354">
        <v>2</v>
      </c>
      <c r="N209" s="354">
        <v>1</v>
      </c>
      <c r="O209" s="354">
        <v>0</v>
      </c>
      <c r="P209" s="354">
        <f t="shared" si="36"/>
        <v>47</v>
      </c>
      <c r="Q209" s="355">
        <f t="shared" si="37"/>
        <v>7.8102890754163174E-6</v>
      </c>
    </row>
    <row r="210" spans="1:18" ht="17.25" customHeight="1">
      <c r="A210" s="812" t="s">
        <v>836</v>
      </c>
      <c r="B210" s="354">
        <v>30</v>
      </c>
      <c r="C210" s="354">
        <v>9</v>
      </c>
      <c r="D210" s="354">
        <v>19</v>
      </c>
      <c r="E210" s="354">
        <v>47</v>
      </c>
      <c r="F210" s="354">
        <v>8</v>
      </c>
      <c r="G210" s="354">
        <v>4</v>
      </c>
      <c r="H210" s="354">
        <v>5</v>
      </c>
      <c r="I210" s="354">
        <v>0</v>
      </c>
      <c r="J210" s="354">
        <v>0</v>
      </c>
      <c r="K210" s="354">
        <v>0</v>
      </c>
      <c r="L210" s="354">
        <v>2</v>
      </c>
      <c r="M210" s="354">
        <v>8</v>
      </c>
      <c r="N210" s="354">
        <v>3</v>
      </c>
      <c r="O210" s="354">
        <v>3</v>
      </c>
      <c r="P210" s="354">
        <f t="shared" si="36"/>
        <v>138</v>
      </c>
      <c r="Q210" s="355">
        <f t="shared" si="37"/>
        <v>2.2932338136328762E-5</v>
      </c>
    </row>
    <row r="211" spans="1:18" ht="17.25" customHeight="1">
      <c r="A211" s="812" t="s">
        <v>837</v>
      </c>
      <c r="B211" s="354">
        <v>50</v>
      </c>
      <c r="C211" s="354">
        <v>25</v>
      </c>
      <c r="D211" s="354">
        <v>18</v>
      </c>
      <c r="E211" s="354">
        <v>81</v>
      </c>
      <c r="F211" s="354">
        <v>3</v>
      </c>
      <c r="G211" s="354">
        <v>10</v>
      </c>
      <c r="H211" s="354">
        <v>10</v>
      </c>
      <c r="I211" s="354">
        <v>0</v>
      </c>
      <c r="J211" s="354">
        <v>1</v>
      </c>
      <c r="K211" s="354">
        <v>1</v>
      </c>
      <c r="L211" s="354">
        <v>4</v>
      </c>
      <c r="M211" s="354">
        <v>6</v>
      </c>
      <c r="N211" s="354">
        <v>5</v>
      </c>
      <c r="O211" s="354">
        <v>4</v>
      </c>
      <c r="P211" s="354">
        <f t="shared" si="36"/>
        <v>218</v>
      </c>
      <c r="Q211" s="355">
        <f t="shared" si="37"/>
        <v>3.6226447200867173E-5</v>
      </c>
    </row>
    <row r="212" spans="1:18" ht="17.25" customHeight="1">
      <c r="A212" s="812" t="s">
        <v>838</v>
      </c>
      <c r="B212" s="354">
        <v>107</v>
      </c>
      <c r="C212" s="354">
        <v>63</v>
      </c>
      <c r="D212" s="354">
        <v>41</v>
      </c>
      <c r="E212" s="354">
        <v>155</v>
      </c>
      <c r="F212" s="354">
        <v>13</v>
      </c>
      <c r="G212" s="354">
        <v>12</v>
      </c>
      <c r="H212" s="354">
        <v>18</v>
      </c>
      <c r="I212" s="354">
        <v>1</v>
      </c>
      <c r="J212" s="354">
        <v>2</v>
      </c>
      <c r="K212" s="354">
        <v>0</v>
      </c>
      <c r="L212" s="354">
        <v>12</v>
      </c>
      <c r="M212" s="354">
        <v>12</v>
      </c>
      <c r="N212" s="354">
        <v>3</v>
      </c>
      <c r="O212" s="354">
        <v>7</v>
      </c>
      <c r="P212" s="354">
        <f t="shared" si="36"/>
        <v>446</v>
      </c>
      <c r="Q212" s="355">
        <f t="shared" si="37"/>
        <v>7.4114658034801645E-5</v>
      </c>
    </row>
    <row r="213" spans="1:18" ht="17.25" customHeight="1">
      <c r="A213" s="812" t="s">
        <v>839</v>
      </c>
      <c r="B213" s="354">
        <v>135</v>
      </c>
      <c r="C213" s="354">
        <v>56</v>
      </c>
      <c r="D213" s="354">
        <v>39</v>
      </c>
      <c r="E213" s="354">
        <v>191</v>
      </c>
      <c r="F213" s="354">
        <v>1</v>
      </c>
      <c r="G213" s="354">
        <v>9</v>
      </c>
      <c r="H213" s="354">
        <v>14</v>
      </c>
      <c r="I213" s="354">
        <v>0</v>
      </c>
      <c r="J213" s="354">
        <v>0</v>
      </c>
      <c r="K213" s="354">
        <v>0</v>
      </c>
      <c r="L213" s="354">
        <v>28</v>
      </c>
      <c r="M213" s="354">
        <v>12</v>
      </c>
      <c r="N213" s="354">
        <v>9</v>
      </c>
      <c r="O213" s="354">
        <v>13</v>
      </c>
      <c r="P213" s="354">
        <f t="shared" si="36"/>
        <v>507</v>
      </c>
      <c r="Q213" s="355">
        <f t="shared" si="37"/>
        <v>8.4251416196512194E-5</v>
      </c>
    </row>
    <row r="214" spans="1:18" ht="17.25" customHeight="1">
      <c r="A214" s="812" t="s">
        <v>840</v>
      </c>
      <c r="B214" s="354">
        <v>137</v>
      </c>
      <c r="C214" s="354">
        <v>64</v>
      </c>
      <c r="D214" s="354">
        <v>44</v>
      </c>
      <c r="E214" s="354">
        <v>267</v>
      </c>
      <c r="F214" s="354">
        <v>8</v>
      </c>
      <c r="G214" s="354">
        <v>11</v>
      </c>
      <c r="H214" s="354">
        <v>46</v>
      </c>
      <c r="I214" s="354">
        <v>7</v>
      </c>
      <c r="J214" s="354">
        <v>0</v>
      </c>
      <c r="K214" s="354">
        <v>0</v>
      </c>
      <c r="L214" s="354">
        <v>30</v>
      </c>
      <c r="M214" s="354">
        <v>13</v>
      </c>
      <c r="N214" s="354">
        <v>5</v>
      </c>
      <c r="O214" s="354">
        <v>25</v>
      </c>
      <c r="P214" s="354">
        <f t="shared" si="36"/>
        <v>657</v>
      </c>
      <c r="Q214" s="355">
        <f t="shared" si="37"/>
        <v>1.0917787069252172E-4</v>
      </c>
    </row>
    <row r="215" spans="1:18" ht="17.25" customHeight="1">
      <c r="A215" s="812" t="s">
        <v>841</v>
      </c>
      <c r="B215" s="354">
        <v>96</v>
      </c>
      <c r="C215" s="354">
        <v>60</v>
      </c>
      <c r="D215" s="354">
        <v>38</v>
      </c>
      <c r="E215" s="354">
        <v>158</v>
      </c>
      <c r="F215" s="354">
        <v>5</v>
      </c>
      <c r="G215" s="354">
        <v>1</v>
      </c>
      <c r="H215" s="354">
        <v>30</v>
      </c>
      <c r="I215" s="354">
        <v>9</v>
      </c>
      <c r="J215" s="354">
        <v>1</v>
      </c>
      <c r="K215" s="354">
        <v>0</v>
      </c>
      <c r="L215" s="354">
        <v>30</v>
      </c>
      <c r="M215" s="354">
        <v>7</v>
      </c>
      <c r="N215" s="354">
        <v>4</v>
      </c>
      <c r="O215" s="354">
        <v>18</v>
      </c>
      <c r="P215" s="354">
        <f t="shared" si="36"/>
        <v>457</v>
      </c>
      <c r="Q215" s="355">
        <f t="shared" si="37"/>
        <v>7.5942598031175686E-5</v>
      </c>
    </row>
    <row r="216" spans="1:18" ht="17.25" customHeight="1">
      <c r="A216" s="812" t="s">
        <v>842</v>
      </c>
      <c r="B216" s="354">
        <v>274</v>
      </c>
      <c r="C216" s="354">
        <v>99</v>
      </c>
      <c r="D216" s="354">
        <v>76</v>
      </c>
      <c r="E216" s="354">
        <v>237</v>
      </c>
      <c r="F216" s="354">
        <v>9</v>
      </c>
      <c r="G216" s="354">
        <v>19</v>
      </c>
      <c r="H216" s="354">
        <v>43</v>
      </c>
      <c r="I216" s="354">
        <v>29</v>
      </c>
      <c r="J216" s="354">
        <v>2</v>
      </c>
      <c r="K216" s="354">
        <v>0</v>
      </c>
      <c r="L216" s="354">
        <v>89</v>
      </c>
      <c r="M216" s="354">
        <v>16</v>
      </c>
      <c r="N216" s="354">
        <v>2</v>
      </c>
      <c r="O216" s="354">
        <v>64</v>
      </c>
      <c r="P216" s="354">
        <f t="shared" si="36"/>
        <v>959</v>
      </c>
      <c r="Q216" s="355">
        <f t="shared" si="37"/>
        <v>1.5936313241115421E-4</v>
      </c>
    </row>
    <row r="217" spans="1:18" ht="17.25" customHeight="1">
      <c r="A217" s="812" t="s">
        <v>843</v>
      </c>
      <c r="B217" s="354">
        <v>492</v>
      </c>
      <c r="C217" s="354">
        <v>225</v>
      </c>
      <c r="D217" s="354">
        <v>245</v>
      </c>
      <c r="E217" s="354">
        <v>428</v>
      </c>
      <c r="F217" s="354">
        <v>27</v>
      </c>
      <c r="G217" s="354">
        <v>35</v>
      </c>
      <c r="H217" s="354">
        <v>75</v>
      </c>
      <c r="I217" s="354">
        <v>64</v>
      </c>
      <c r="J217" s="354">
        <v>7</v>
      </c>
      <c r="K217" s="354">
        <v>0</v>
      </c>
      <c r="L217" s="354">
        <v>163</v>
      </c>
      <c r="M217" s="354">
        <v>46</v>
      </c>
      <c r="N217" s="354">
        <v>10</v>
      </c>
      <c r="O217" s="354">
        <v>115</v>
      </c>
      <c r="P217" s="354">
        <f t="shared" si="36"/>
        <v>1932</v>
      </c>
      <c r="Q217" s="355">
        <f t="shared" si="37"/>
        <v>3.2105273390860267E-4</v>
      </c>
    </row>
    <row r="218" spans="1:18" ht="17.25" customHeight="1">
      <c r="A218" s="812" t="s">
        <v>844</v>
      </c>
      <c r="B218" s="354">
        <v>1700</v>
      </c>
      <c r="C218" s="354">
        <v>1252</v>
      </c>
      <c r="D218" s="354">
        <v>607</v>
      </c>
      <c r="E218" s="354">
        <v>1150</v>
      </c>
      <c r="F218" s="354">
        <v>4126</v>
      </c>
      <c r="G218" s="354">
        <v>109</v>
      </c>
      <c r="H218" s="354">
        <v>183</v>
      </c>
      <c r="I218" s="354">
        <v>104</v>
      </c>
      <c r="J218" s="354">
        <v>22</v>
      </c>
      <c r="K218" s="354">
        <v>0</v>
      </c>
      <c r="L218" s="354">
        <v>1118</v>
      </c>
      <c r="M218" s="354">
        <v>106</v>
      </c>
      <c r="N218" s="354">
        <v>23</v>
      </c>
      <c r="O218" s="354">
        <v>297</v>
      </c>
      <c r="P218" s="354">
        <f t="shared" si="36"/>
        <v>10797</v>
      </c>
      <c r="Q218" s="355">
        <f t="shared" si="37"/>
        <v>1.7942061946227656E-3</v>
      </c>
    </row>
    <row r="219" spans="1:18" ht="17.25" customHeight="1">
      <c r="A219" s="812" t="s">
        <v>845</v>
      </c>
      <c r="B219" s="354">
        <v>676</v>
      </c>
      <c r="C219" s="354">
        <v>791</v>
      </c>
      <c r="D219" s="354">
        <v>295</v>
      </c>
      <c r="E219" s="354">
        <v>511</v>
      </c>
      <c r="F219" s="354">
        <v>23</v>
      </c>
      <c r="G219" s="354">
        <v>7</v>
      </c>
      <c r="H219" s="354">
        <v>69</v>
      </c>
      <c r="I219" s="354">
        <v>13</v>
      </c>
      <c r="J219" s="354">
        <v>5</v>
      </c>
      <c r="K219" s="354">
        <v>0</v>
      </c>
      <c r="L219" s="354">
        <v>574</v>
      </c>
      <c r="M219" s="354">
        <v>70</v>
      </c>
      <c r="N219" s="354">
        <v>12</v>
      </c>
      <c r="O219" s="354">
        <v>77</v>
      </c>
      <c r="P219" s="354">
        <f t="shared" si="36"/>
        <v>3123</v>
      </c>
      <c r="Q219" s="355">
        <f t="shared" si="37"/>
        <v>5.1896878260691826E-4</v>
      </c>
    </row>
    <row r="220" spans="1:18" ht="17.25" customHeight="1" thickBot="1">
      <c r="A220" s="812" t="s">
        <v>846</v>
      </c>
      <c r="B220" s="354">
        <v>4531</v>
      </c>
      <c r="C220" s="354">
        <v>10013</v>
      </c>
      <c r="D220" s="354">
        <v>90</v>
      </c>
      <c r="E220" s="354">
        <v>573</v>
      </c>
      <c r="F220" s="354">
        <v>0</v>
      </c>
      <c r="G220" s="354">
        <v>175</v>
      </c>
      <c r="H220" s="354">
        <v>100</v>
      </c>
      <c r="I220" s="354">
        <v>4</v>
      </c>
      <c r="J220" s="354">
        <v>26</v>
      </c>
      <c r="K220" s="354">
        <v>0</v>
      </c>
      <c r="L220" s="354">
        <v>368</v>
      </c>
      <c r="M220" s="354">
        <v>90</v>
      </c>
      <c r="N220" s="354">
        <v>3</v>
      </c>
      <c r="O220" s="354">
        <v>66</v>
      </c>
      <c r="P220" s="354">
        <f t="shared" si="36"/>
        <v>16039</v>
      </c>
      <c r="Q220" s="355">
        <f t="shared" si="37"/>
        <v>2.6653026910766452E-3</v>
      </c>
    </row>
    <row r="221" spans="1:18" ht="49.5" customHeight="1" thickTop="1" thickBot="1">
      <c r="A221" s="813" t="s">
        <v>7</v>
      </c>
      <c r="B221" s="814">
        <f>SUM(B207:B220)</f>
        <v>8258</v>
      </c>
      <c r="C221" s="814">
        <f t="shared" ref="C221:N221" si="38">SUM(C207:C220)</f>
        <v>12670</v>
      </c>
      <c r="D221" s="814">
        <f t="shared" si="38"/>
        <v>1518</v>
      </c>
      <c r="E221" s="814">
        <f t="shared" si="38"/>
        <v>3819</v>
      </c>
      <c r="F221" s="814">
        <f t="shared" si="38"/>
        <v>4228</v>
      </c>
      <c r="G221" s="814">
        <f t="shared" si="38"/>
        <v>399</v>
      </c>
      <c r="H221" s="814">
        <f t="shared" si="38"/>
        <v>595</v>
      </c>
      <c r="I221" s="814">
        <f t="shared" si="38"/>
        <v>231</v>
      </c>
      <c r="J221" s="814">
        <f t="shared" si="38"/>
        <v>66</v>
      </c>
      <c r="K221" s="814">
        <f t="shared" si="38"/>
        <v>1</v>
      </c>
      <c r="L221" s="814">
        <f t="shared" si="38"/>
        <v>2419</v>
      </c>
      <c r="M221" s="814">
        <f t="shared" si="38"/>
        <v>389</v>
      </c>
      <c r="N221" s="814">
        <f t="shared" si="38"/>
        <v>80</v>
      </c>
      <c r="O221" s="814"/>
      <c r="P221" s="814">
        <f t="shared" si="36"/>
        <v>34673</v>
      </c>
      <c r="Q221" s="815">
        <f t="shared" si="37"/>
        <v>5.7618330449342552E-3</v>
      </c>
    </row>
    <row r="222" spans="1:18" ht="36.75" customHeight="1" thickTop="1">
      <c r="A222" s="816" t="s">
        <v>847</v>
      </c>
      <c r="B222" s="355">
        <f>+B221/$P$40</f>
        <v>1.3722844081869776E-3</v>
      </c>
      <c r="C222" s="355">
        <f t="shared" ref="C222:P222" si="39">+C221/$P$40</f>
        <v>2.1054545230962713E-3</v>
      </c>
      <c r="D222" s="355">
        <f t="shared" si="39"/>
        <v>2.5225571949961636E-4</v>
      </c>
      <c r="E222" s="355">
        <f t="shared" si="39"/>
        <v>6.3462753146840251E-4</v>
      </c>
      <c r="F222" s="355">
        <f t="shared" si="39"/>
        <v>7.0259366406085508E-4</v>
      </c>
      <c r="G222" s="355">
        <f t="shared" si="39"/>
        <v>6.6304368959385336E-5</v>
      </c>
      <c r="H222" s="355">
        <f t="shared" si="39"/>
        <v>9.8874936167504441E-5</v>
      </c>
      <c r="I222" s="355">
        <f t="shared" si="39"/>
        <v>3.8386739923854664E-5</v>
      </c>
      <c r="J222" s="355">
        <f t="shared" si="39"/>
        <v>1.096763997824419E-5</v>
      </c>
      <c r="K222" s="355">
        <f t="shared" si="39"/>
        <v>1.6617636330673015E-7</v>
      </c>
      <c r="L222" s="355">
        <f t="shared" si="39"/>
        <v>4.0198062283898023E-4</v>
      </c>
      <c r="M222" s="355">
        <f t="shared" si="39"/>
        <v>6.4642605326318037E-5</v>
      </c>
      <c r="N222" s="355">
        <f t="shared" si="39"/>
        <v>1.3294109064538413E-5</v>
      </c>
      <c r="O222" s="355">
        <f t="shared" si="39"/>
        <v>0</v>
      </c>
      <c r="P222" s="355">
        <f t="shared" si="39"/>
        <v>5.7618330449342552E-3</v>
      </c>
      <c r="Q222" s="819"/>
      <c r="R222" s="265"/>
    </row>
    <row r="223" spans="1:18" ht="9" customHeight="1" thickBot="1">
      <c r="A223" s="820"/>
      <c r="B223" s="152"/>
      <c r="C223" s="821"/>
      <c r="D223" s="821"/>
      <c r="E223" s="821"/>
      <c r="F223" s="821"/>
      <c r="G223" s="152"/>
      <c r="H223" s="152"/>
      <c r="I223" s="152"/>
      <c r="J223" s="152"/>
      <c r="K223" s="152"/>
      <c r="L223" s="152"/>
      <c r="M223" s="152"/>
      <c r="N223" s="152"/>
      <c r="O223" s="152"/>
      <c r="P223" s="822"/>
      <c r="Q223" s="822"/>
    </row>
    <row r="224" spans="1:18" ht="15.75" customHeight="1" thickTop="1">
      <c r="A224" s="612" t="s">
        <v>859</v>
      </c>
      <c r="B224" s="121"/>
      <c r="C224" s="272"/>
      <c r="D224" s="272"/>
      <c r="E224" s="272"/>
      <c r="F224" s="272"/>
      <c r="G224" s="121"/>
      <c r="H224" s="121"/>
      <c r="I224" s="121"/>
      <c r="J224" s="121"/>
      <c r="K224" s="121"/>
      <c r="L224" s="121"/>
      <c r="M224" s="121"/>
      <c r="N224" s="121"/>
      <c r="O224" s="121"/>
      <c r="P224" s="366"/>
      <c r="Q224" s="407"/>
    </row>
    <row r="225" spans="1:17" ht="9" customHeight="1">
      <c r="A225" s="271"/>
      <c r="B225" s="121"/>
      <c r="C225" s="272"/>
      <c r="D225" s="272"/>
      <c r="E225" s="272"/>
      <c r="F225" s="272"/>
      <c r="G225" s="121"/>
      <c r="H225" s="121"/>
      <c r="I225" s="121"/>
      <c r="J225" s="121"/>
      <c r="K225" s="121"/>
      <c r="L225" s="121"/>
      <c r="M225" s="121"/>
      <c r="N225" s="121"/>
      <c r="O225" s="121"/>
      <c r="P225" s="366"/>
      <c r="Q225" s="407"/>
    </row>
    <row r="226" spans="1:17" ht="9" customHeight="1">
      <c r="A226" s="271"/>
      <c r="B226" s="121"/>
      <c r="C226" s="272"/>
      <c r="D226" s="272"/>
      <c r="E226" s="272"/>
      <c r="F226" s="272"/>
      <c r="G226" s="121"/>
      <c r="H226" s="121"/>
      <c r="I226" s="121"/>
      <c r="J226" s="121"/>
      <c r="K226" s="121"/>
      <c r="L226" s="121"/>
      <c r="M226" s="121"/>
      <c r="N226" s="121"/>
      <c r="O226" s="121"/>
      <c r="P226" s="366"/>
      <c r="Q226" s="407"/>
    </row>
    <row r="227" spans="1:17" ht="15.75">
      <c r="A227" s="111"/>
      <c r="C227" s="122"/>
      <c r="D227" s="122"/>
      <c r="E227" s="122"/>
      <c r="F227" s="122"/>
      <c r="G227" s="122"/>
    </row>
    <row r="228" spans="1:17" ht="15.75">
      <c r="A228" s="111"/>
      <c r="C228" s="122"/>
      <c r="D228" s="122"/>
      <c r="E228" s="122"/>
      <c r="F228" s="122"/>
      <c r="G228" s="122"/>
    </row>
    <row r="229" spans="1:17" ht="15.75">
      <c r="A229" s="111"/>
      <c r="C229" s="122"/>
      <c r="D229" s="122"/>
      <c r="E229" s="122"/>
      <c r="F229" s="122"/>
      <c r="G229" s="122"/>
    </row>
    <row r="230" spans="1:17" ht="15.75">
      <c r="A230" s="111"/>
      <c r="C230" s="122"/>
      <c r="D230" s="122"/>
      <c r="E230" s="122"/>
      <c r="F230" s="122"/>
      <c r="G230" s="122"/>
    </row>
    <row r="231" spans="1:17" ht="15.75">
      <c r="A231" s="111"/>
      <c r="C231" s="122"/>
      <c r="D231" s="122"/>
      <c r="E231" s="122"/>
      <c r="F231" s="122"/>
      <c r="G231" s="122"/>
    </row>
    <row r="232" spans="1:17" ht="15.75">
      <c r="A232" s="111"/>
      <c r="C232" s="122"/>
      <c r="D232" s="122"/>
      <c r="E232" s="122"/>
      <c r="F232" s="122"/>
      <c r="G232" s="122"/>
    </row>
    <row r="233" spans="1:17" ht="15.75">
      <c r="A233" s="111"/>
      <c r="C233" s="122"/>
      <c r="D233" s="122"/>
      <c r="E233" s="122"/>
      <c r="F233" s="122"/>
      <c r="G233" s="122"/>
    </row>
    <row r="234" spans="1:17" ht="15.75">
      <c r="A234" s="111"/>
      <c r="C234" s="122"/>
      <c r="D234" s="122"/>
      <c r="E234" s="122"/>
      <c r="F234" s="122"/>
      <c r="G234" s="122"/>
    </row>
    <row r="235" spans="1:17" ht="15.75">
      <c r="A235" s="111"/>
      <c r="C235" s="122"/>
      <c r="D235" s="122"/>
      <c r="E235" s="122"/>
      <c r="F235" s="122"/>
      <c r="G235" s="122"/>
    </row>
    <row r="236" spans="1:17" ht="15.75">
      <c r="A236" s="111"/>
      <c r="C236" s="122"/>
      <c r="D236" s="122"/>
      <c r="E236" s="122"/>
      <c r="F236" s="122"/>
      <c r="G236" s="122"/>
    </row>
    <row r="237" spans="1:17" ht="15.75">
      <c r="A237" s="111"/>
      <c r="C237" s="122"/>
      <c r="D237" s="122"/>
      <c r="E237" s="122"/>
      <c r="F237" s="122"/>
      <c r="G237" s="122"/>
    </row>
    <row r="238" spans="1:17" ht="15.75">
      <c r="A238" s="111"/>
      <c r="C238" s="122"/>
      <c r="D238" s="122"/>
      <c r="E238" s="122"/>
      <c r="F238" s="122"/>
      <c r="G238" s="122"/>
    </row>
    <row r="239" spans="1:17" ht="15.75">
      <c r="A239" s="111"/>
      <c r="C239" s="122"/>
      <c r="D239" s="122"/>
      <c r="E239" s="122"/>
      <c r="F239" s="122"/>
      <c r="G239" s="122"/>
    </row>
    <row r="240" spans="1: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c r="C264" s="122"/>
      <c r="D264" s="122"/>
      <c r="E264" s="122"/>
      <c r="F264" s="122"/>
      <c r="G264" s="122"/>
    </row>
    <row r="265" spans="1:7" ht="15.75">
      <c r="A265" s="111"/>
      <c r="C265" s="122"/>
      <c r="D265" s="122"/>
      <c r="E265" s="122"/>
      <c r="F265" s="122"/>
      <c r="G265" s="122"/>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2:Q2"/>
    <mergeCell ref="A3:Q3"/>
    <mergeCell ref="A4:Q4"/>
    <mergeCell ref="A5:Q5"/>
    <mergeCell ref="A43:Q43"/>
    <mergeCell ref="A95:Q95"/>
    <mergeCell ref="A96:Q96"/>
    <mergeCell ref="A138:Q138"/>
    <mergeCell ref="A47:Q47"/>
    <mergeCell ref="A48:Q48"/>
    <mergeCell ref="A49:Q49"/>
    <mergeCell ref="A50:Q50"/>
    <mergeCell ref="A88:H88"/>
    <mergeCell ref="A93:Q93"/>
    <mergeCell ref="A94:Q94"/>
    <mergeCell ref="A185:Q185"/>
    <mergeCell ref="A186:Q186"/>
    <mergeCell ref="A139:Q139"/>
    <mergeCell ref="A140:Q140"/>
    <mergeCell ref="A141:Q141"/>
    <mergeCell ref="A183:Q183"/>
    <mergeCell ref="A184:Q184"/>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5"/>
  <sheetViews>
    <sheetView workbookViewId="0"/>
  </sheetViews>
  <sheetFormatPr defaultColWidth="11.42578125" defaultRowHeight="15"/>
  <cols>
    <col min="1" max="1" width="73.140625" style="113" customWidth="1"/>
    <col min="2" max="6" width="12.5703125" style="1005" customWidth="1"/>
    <col min="7" max="7" width="1.85546875" style="117" customWidth="1"/>
    <col min="8" max="8" width="9.140625" style="1005" customWidth="1"/>
    <col min="9" max="9" width="10.7109375" style="1005" bestFit="1" customWidth="1"/>
    <col min="10" max="256" width="11.42578125" style="1005"/>
    <col min="257" max="257" width="73.140625" style="1005" customWidth="1"/>
    <col min="258" max="262" width="12.5703125" style="1005" customWidth="1"/>
    <col min="263" max="263" width="1.85546875" style="1005" customWidth="1"/>
    <col min="264" max="264" width="9.140625" style="1005" customWidth="1"/>
    <col min="265" max="265" width="10.7109375" style="1005" bestFit="1" customWidth="1"/>
    <col min="266" max="512" width="11.42578125" style="1005"/>
    <col min="513" max="513" width="73.140625" style="1005" customWidth="1"/>
    <col min="514" max="518" width="12.5703125" style="1005" customWidth="1"/>
    <col min="519" max="519" width="1.85546875" style="1005" customWidth="1"/>
    <col min="520" max="520" width="9.140625" style="1005" customWidth="1"/>
    <col min="521" max="521" width="10.7109375" style="1005" bestFit="1" customWidth="1"/>
    <col min="522" max="768" width="11.42578125" style="1005"/>
    <col min="769" max="769" width="73.140625" style="1005" customWidth="1"/>
    <col min="770" max="774" width="12.5703125" style="1005" customWidth="1"/>
    <col min="775" max="775" width="1.85546875" style="1005" customWidth="1"/>
    <col min="776" max="776" width="9.140625" style="1005" customWidth="1"/>
    <col min="777" max="777" width="10.7109375" style="1005" bestFit="1" customWidth="1"/>
    <col min="778" max="1024" width="11.42578125" style="1005"/>
    <col min="1025" max="1025" width="73.140625" style="1005" customWidth="1"/>
    <col min="1026" max="1030" width="12.5703125" style="1005" customWidth="1"/>
    <col min="1031" max="1031" width="1.85546875" style="1005" customWidth="1"/>
    <col min="1032" max="1032" width="9.140625" style="1005" customWidth="1"/>
    <col min="1033" max="1033" width="10.7109375" style="1005" bestFit="1" customWidth="1"/>
    <col min="1034" max="1280" width="11.42578125" style="1005"/>
    <col min="1281" max="1281" width="73.140625" style="1005" customWidth="1"/>
    <col min="1282" max="1286" width="12.5703125" style="1005" customWidth="1"/>
    <col min="1287" max="1287" width="1.85546875" style="1005" customWidth="1"/>
    <col min="1288" max="1288" width="9.140625" style="1005" customWidth="1"/>
    <col min="1289" max="1289" width="10.7109375" style="1005" bestFit="1" customWidth="1"/>
    <col min="1290" max="1536" width="11.42578125" style="1005"/>
    <col min="1537" max="1537" width="73.140625" style="1005" customWidth="1"/>
    <col min="1538" max="1542" width="12.5703125" style="1005" customWidth="1"/>
    <col min="1543" max="1543" width="1.85546875" style="1005" customWidth="1"/>
    <col min="1544" max="1544" width="9.140625" style="1005" customWidth="1"/>
    <col min="1545" max="1545" width="10.7109375" style="1005" bestFit="1" customWidth="1"/>
    <col min="1546" max="1792" width="11.42578125" style="1005"/>
    <col min="1793" max="1793" width="73.140625" style="1005" customWidth="1"/>
    <col min="1794" max="1798" width="12.5703125" style="1005" customWidth="1"/>
    <col min="1799" max="1799" width="1.85546875" style="1005" customWidth="1"/>
    <col min="1800" max="1800" width="9.140625" style="1005" customWidth="1"/>
    <col min="1801" max="1801" width="10.7109375" style="1005" bestFit="1" customWidth="1"/>
    <col min="1802" max="2048" width="11.42578125" style="1005"/>
    <col min="2049" max="2049" width="73.140625" style="1005" customWidth="1"/>
    <col min="2050" max="2054" width="12.5703125" style="1005" customWidth="1"/>
    <col min="2055" max="2055" width="1.85546875" style="1005" customWidth="1"/>
    <col min="2056" max="2056" width="9.140625" style="1005" customWidth="1"/>
    <col min="2057" max="2057" width="10.7109375" style="1005" bestFit="1" customWidth="1"/>
    <col min="2058" max="2304" width="11.42578125" style="1005"/>
    <col min="2305" max="2305" width="73.140625" style="1005" customWidth="1"/>
    <col min="2306" max="2310" width="12.5703125" style="1005" customWidth="1"/>
    <col min="2311" max="2311" width="1.85546875" style="1005" customWidth="1"/>
    <col min="2312" max="2312" width="9.140625" style="1005" customWidth="1"/>
    <col min="2313" max="2313" width="10.7109375" style="1005" bestFit="1" customWidth="1"/>
    <col min="2314" max="2560" width="11.42578125" style="1005"/>
    <col min="2561" max="2561" width="73.140625" style="1005" customWidth="1"/>
    <col min="2562" max="2566" width="12.5703125" style="1005" customWidth="1"/>
    <col min="2567" max="2567" width="1.85546875" style="1005" customWidth="1"/>
    <col min="2568" max="2568" width="9.140625" style="1005" customWidth="1"/>
    <col min="2569" max="2569" width="10.7109375" style="1005" bestFit="1" customWidth="1"/>
    <col min="2570" max="2816" width="11.42578125" style="1005"/>
    <col min="2817" max="2817" width="73.140625" style="1005" customWidth="1"/>
    <col min="2818" max="2822" width="12.5703125" style="1005" customWidth="1"/>
    <col min="2823" max="2823" width="1.85546875" style="1005" customWidth="1"/>
    <col min="2824" max="2824" width="9.140625" style="1005" customWidth="1"/>
    <col min="2825" max="2825" width="10.7109375" style="1005" bestFit="1" customWidth="1"/>
    <col min="2826" max="3072" width="11.42578125" style="1005"/>
    <col min="3073" max="3073" width="73.140625" style="1005" customWidth="1"/>
    <col min="3074" max="3078" width="12.5703125" style="1005" customWidth="1"/>
    <col min="3079" max="3079" width="1.85546875" style="1005" customWidth="1"/>
    <col min="3080" max="3080" width="9.140625" style="1005" customWidth="1"/>
    <col min="3081" max="3081" width="10.7109375" style="1005" bestFit="1" customWidth="1"/>
    <col min="3082" max="3328" width="11.42578125" style="1005"/>
    <col min="3329" max="3329" width="73.140625" style="1005" customWidth="1"/>
    <col min="3330" max="3334" width="12.5703125" style="1005" customWidth="1"/>
    <col min="3335" max="3335" width="1.85546875" style="1005" customWidth="1"/>
    <col min="3336" max="3336" width="9.140625" style="1005" customWidth="1"/>
    <col min="3337" max="3337" width="10.7109375" style="1005" bestFit="1" customWidth="1"/>
    <col min="3338" max="3584" width="11.42578125" style="1005"/>
    <col min="3585" max="3585" width="73.140625" style="1005" customWidth="1"/>
    <col min="3586" max="3590" width="12.5703125" style="1005" customWidth="1"/>
    <col min="3591" max="3591" width="1.85546875" style="1005" customWidth="1"/>
    <col min="3592" max="3592" width="9.140625" style="1005" customWidth="1"/>
    <col min="3593" max="3593" width="10.7109375" style="1005" bestFit="1" customWidth="1"/>
    <col min="3594" max="3840" width="11.42578125" style="1005"/>
    <col min="3841" max="3841" width="73.140625" style="1005" customWidth="1"/>
    <col min="3842" max="3846" width="12.5703125" style="1005" customWidth="1"/>
    <col min="3847" max="3847" width="1.85546875" style="1005" customWidth="1"/>
    <col min="3848" max="3848" width="9.140625" style="1005" customWidth="1"/>
    <col min="3849" max="3849" width="10.7109375" style="1005" bestFit="1" customWidth="1"/>
    <col min="3850" max="4096" width="11.42578125" style="1005"/>
    <col min="4097" max="4097" width="73.140625" style="1005" customWidth="1"/>
    <col min="4098" max="4102" width="12.5703125" style="1005" customWidth="1"/>
    <col min="4103" max="4103" width="1.85546875" style="1005" customWidth="1"/>
    <col min="4104" max="4104" width="9.140625" style="1005" customWidth="1"/>
    <col min="4105" max="4105" width="10.7109375" style="1005" bestFit="1" customWidth="1"/>
    <col min="4106" max="4352" width="11.42578125" style="1005"/>
    <col min="4353" max="4353" width="73.140625" style="1005" customWidth="1"/>
    <col min="4354" max="4358" width="12.5703125" style="1005" customWidth="1"/>
    <col min="4359" max="4359" width="1.85546875" style="1005" customWidth="1"/>
    <col min="4360" max="4360" width="9.140625" style="1005" customWidth="1"/>
    <col min="4361" max="4361" width="10.7109375" style="1005" bestFit="1" customWidth="1"/>
    <col min="4362" max="4608" width="11.42578125" style="1005"/>
    <col min="4609" max="4609" width="73.140625" style="1005" customWidth="1"/>
    <col min="4610" max="4614" width="12.5703125" style="1005" customWidth="1"/>
    <col min="4615" max="4615" width="1.85546875" style="1005" customWidth="1"/>
    <col min="4616" max="4616" width="9.140625" style="1005" customWidth="1"/>
    <col min="4617" max="4617" width="10.7109375" style="1005" bestFit="1" customWidth="1"/>
    <col min="4618" max="4864" width="11.42578125" style="1005"/>
    <col min="4865" max="4865" width="73.140625" style="1005" customWidth="1"/>
    <col min="4866" max="4870" width="12.5703125" style="1005" customWidth="1"/>
    <col min="4871" max="4871" width="1.85546875" style="1005" customWidth="1"/>
    <col min="4872" max="4872" width="9.140625" style="1005" customWidth="1"/>
    <col min="4873" max="4873" width="10.7109375" style="1005" bestFit="1" customWidth="1"/>
    <col min="4874" max="5120" width="11.42578125" style="1005"/>
    <col min="5121" max="5121" width="73.140625" style="1005" customWidth="1"/>
    <col min="5122" max="5126" width="12.5703125" style="1005" customWidth="1"/>
    <col min="5127" max="5127" width="1.85546875" style="1005" customWidth="1"/>
    <col min="5128" max="5128" width="9.140625" style="1005" customWidth="1"/>
    <col min="5129" max="5129" width="10.7109375" style="1005" bestFit="1" customWidth="1"/>
    <col min="5130" max="5376" width="11.42578125" style="1005"/>
    <col min="5377" max="5377" width="73.140625" style="1005" customWidth="1"/>
    <col min="5378" max="5382" width="12.5703125" style="1005" customWidth="1"/>
    <col min="5383" max="5383" width="1.85546875" style="1005" customWidth="1"/>
    <col min="5384" max="5384" width="9.140625" style="1005" customWidth="1"/>
    <col min="5385" max="5385" width="10.7109375" style="1005" bestFit="1" customWidth="1"/>
    <col min="5386" max="5632" width="11.42578125" style="1005"/>
    <col min="5633" max="5633" width="73.140625" style="1005" customWidth="1"/>
    <col min="5634" max="5638" width="12.5703125" style="1005" customWidth="1"/>
    <col min="5639" max="5639" width="1.85546875" style="1005" customWidth="1"/>
    <col min="5640" max="5640" width="9.140625" style="1005" customWidth="1"/>
    <col min="5641" max="5641" width="10.7109375" style="1005" bestFit="1" customWidth="1"/>
    <col min="5642" max="5888" width="11.42578125" style="1005"/>
    <col min="5889" max="5889" width="73.140625" style="1005" customWidth="1"/>
    <col min="5890" max="5894" width="12.5703125" style="1005" customWidth="1"/>
    <col min="5895" max="5895" width="1.85546875" style="1005" customWidth="1"/>
    <col min="5896" max="5896" width="9.140625" style="1005" customWidth="1"/>
    <col min="5897" max="5897" width="10.7109375" style="1005" bestFit="1" customWidth="1"/>
    <col min="5898" max="6144" width="11.42578125" style="1005"/>
    <col min="6145" max="6145" width="73.140625" style="1005" customWidth="1"/>
    <col min="6146" max="6150" width="12.5703125" style="1005" customWidth="1"/>
    <col min="6151" max="6151" width="1.85546875" style="1005" customWidth="1"/>
    <col min="6152" max="6152" width="9.140625" style="1005" customWidth="1"/>
    <col min="6153" max="6153" width="10.7109375" style="1005" bestFit="1" customWidth="1"/>
    <col min="6154" max="6400" width="11.42578125" style="1005"/>
    <col min="6401" max="6401" width="73.140625" style="1005" customWidth="1"/>
    <col min="6402" max="6406" width="12.5703125" style="1005" customWidth="1"/>
    <col min="6407" max="6407" width="1.85546875" style="1005" customWidth="1"/>
    <col min="6408" max="6408" width="9.140625" style="1005" customWidth="1"/>
    <col min="6409" max="6409" width="10.7109375" style="1005" bestFit="1" customWidth="1"/>
    <col min="6410" max="6656" width="11.42578125" style="1005"/>
    <col min="6657" max="6657" width="73.140625" style="1005" customWidth="1"/>
    <col min="6658" max="6662" width="12.5703125" style="1005" customWidth="1"/>
    <col min="6663" max="6663" width="1.85546875" style="1005" customWidth="1"/>
    <col min="6664" max="6664" width="9.140625" style="1005" customWidth="1"/>
    <col min="6665" max="6665" width="10.7109375" style="1005" bestFit="1" customWidth="1"/>
    <col min="6666" max="6912" width="11.42578125" style="1005"/>
    <col min="6913" max="6913" width="73.140625" style="1005" customWidth="1"/>
    <col min="6914" max="6918" width="12.5703125" style="1005" customWidth="1"/>
    <col min="6919" max="6919" width="1.85546875" style="1005" customWidth="1"/>
    <col min="6920" max="6920" width="9.140625" style="1005" customWidth="1"/>
    <col min="6921" max="6921" width="10.7109375" style="1005" bestFit="1" customWidth="1"/>
    <col min="6922" max="7168" width="11.42578125" style="1005"/>
    <col min="7169" max="7169" width="73.140625" style="1005" customWidth="1"/>
    <col min="7170" max="7174" width="12.5703125" style="1005" customWidth="1"/>
    <col min="7175" max="7175" width="1.85546875" style="1005" customWidth="1"/>
    <col min="7176" max="7176" width="9.140625" style="1005" customWidth="1"/>
    <col min="7177" max="7177" width="10.7109375" style="1005" bestFit="1" customWidth="1"/>
    <col min="7178" max="7424" width="11.42578125" style="1005"/>
    <col min="7425" max="7425" width="73.140625" style="1005" customWidth="1"/>
    <col min="7426" max="7430" width="12.5703125" style="1005" customWidth="1"/>
    <col min="7431" max="7431" width="1.85546875" style="1005" customWidth="1"/>
    <col min="7432" max="7432" width="9.140625" style="1005" customWidth="1"/>
    <col min="7433" max="7433" width="10.7109375" style="1005" bestFit="1" customWidth="1"/>
    <col min="7434" max="7680" width="11.42578125" style="1005"/>
    <col min="7681" max="7681" width="73.140625" style="1005" customWidth="1"/>
    <col min="7682" max="7686" width="12.5703125" style="1005" customWidth="1"/>
    <col min="7687" max="7687" width="1.85546875" style="1005" customWidth="1"/>
    <col min="7688" max="7688" width="9.140625" style="1005" customWidth="1"/>
    <col min="7689" max="7689" width="10.7109375" style="1005" bestFit="1" customWidth="1"/>
    <col min="7690" max="7936" width="11.42578125" style="1005"/>
    <col min="7937" max="7937" width="73.140625" style="1005" customWidth="1"/>
    <col min="7938" max="7942" width="12.5703125" style="1005" customWidth="1"/>
    <col min="7943" max="7943" width="1.85546875" style="1005" customWidth="1"/>
    <col min="7944" max="7944" width="9.140625" style="1005" customWidth="1"/>
    <col min="7945" max="7945" width="10.7109375" style="1005" bestFit="1" customWidth="1"/>
    <col min="7946" max="8192" width="11.42578125" style="1005"/>
    <col min="8193" max="8193" width="73.140625" style="1005" customWidth="1"/>
    <col min="8194" max="8198" width="12.5703125" style="1005" customWidth="1"/>
    <col min="8199" max="8199" width="1.85546875" style="1005" customWidth="1"/>
    <col min="8200" max="8200" width="9.140625" style="1005" customWidth="1"/>
    <col min="8201" max="8201" width="10.7109375" style="1005" bestFit="1" customWidth="1"/>
    <col min="8202" max="8448" width="11.42578125" style="1005"/>
    <col min="8449" max="8449" width="73.140625" style="1005" customWidth="1"/>
    <col min="8450" max="8454" width="12.5703125" style="1005" customWidth="1"/>
    <col min="8455" max="8455" width="1.85546875" style="1005" customWidth="1"/>
    <col min="8456" max="8456" width="9.140625" style="1005" customWidth="1"/>
    <col min="8457" max="8457" width="10.7109375" style="1005" bestFit="1" customWidth="1"/>
    <col min="8458" max="8704" width="11.42578125" style="1005"/>
    <col min="8705" max="8705" width="73.140625" style="1005" customWidth="1"/>
    <col min="8706" max="8710" width="12.5703125" style="1005" customWidth="1"/>
    <col min="8711" max="8711" width="1.85546875" style="1005" customWidth="1"/>
    <col min="8712" max="8712" width="9.140625" style="1005" customWidth="1"/>
    <col min="8713" max="8713" width="10.7109375" style="1005" bestFit="1" customWidth="1"/>
    <col min="8714" max="8960" width="11.42578125" style="1005"/>
    <col min="8961" max="8961" width="73.140625" style="1005" customWidth="1"/>
    <col min="8962" max="8966" width="12.5703125" style="1005" customWidth="1"/>
    <col min="8967" max="8967" width="1.85546875" style="1005" customWidth="1"/>
    <col min="8968" max="8968" width="9.140625" style="1005" customWidth="1"/>
    <col min="8969" max="8969" width="10.7109375" style="1005" bestFit="1" customWidth="1"/>
    <col min="8970" max="9216" width="11.42578125" style="1005"/>
    <col min="9217" max="9217" width="73.140625" style="1005" customWidth="1"/>
    <col min="9218" max="9222" width="12.5703125" style="1005" customWidth="1"/>
    <col min="9223" max="9223" width="1.85546875" style="1005" customWidth="1"/>
    <col min="9224" max="9224" width="9.140625" style="1005" customWidth="1"/>
    <col min="9225" max="9225" width="10.7109375" style="1005" bestFit="1" customWidth="1"/>
    <col min="9226" max="9472" width="11.42578125" style="1005"/>
    <col min="9473" max="9473" width="73.140625" style="1005" customWidth="1"/>
    <col min="9474" max="9478" width="12.5703125" style="1005" customWidth="1"/>
    <col min="9479" max="9479" width="1.85546875" style="1005" customWidth="1"/>
    <col min="9480" max="9480" width="9.140625" style="1005" customWidth="1"/>
    <col min="9481" max="9481" width="10.7109375" style="1005" bestFit="1" customWidth="1"/>
    <col min="9482" max="9728" width="11.42578125" style="1005"/>
    <col min="9729" max="9729" width="73.140625" style="1005" customWidth="1"/>
    <col min="9730" max="9734" width="12.5703125" style="1005" customWidth="1"/>
    <col min="9735" max="9735" width="1.85546875" style="1005" customWidth="1"/>
    <col min="9736" max="9736" width="9.140625" style="1005" customWidth="1"/>
    <col min="9737" max="9737" width="10.7109375" style="1005" bestFit="1" customWidth="1"/>
    <col min="9738" max="9984" width="11.42578125" style="1005"/>
    <col min="9985" max="9985" width="73.140625" style="1005" customWidth="1"/>
    <col min="9986" max="9990" width="12.5703125" style="1005" customWidth="1"/>
    <col min="9991" max="9991" width="1.85546875" style="1005" customWidth="1"/>
    <col min="9992" max="9992" width="9.140625" style="1005" customWidth="1"/>
    <col min="9993" max="9993" width="10.7109375" style="1005" bestFit="1" customWidth="1"/>
    <col min="9994" max="10240" width="11.42578125" style="1005"/>
    <col min="10241" max="10241" width="73.140625" style="1005" customWidth="1"/>
    <col min="10242" max="10246" width="12.5703125" style="1005" customWidth="1"/>
    <col min="10247" max="10247" width="1.85546875" style="1005" customWidth="1"/>
    <col min="10248" max="10248" width="9.140625" style="1005" customWidth="1"/>
    <col min="10249" max="10249" width="10.7109375" style="1005" bestFit="1" customWidth="1"/>
    <col min="10250" max="10496" width="11.42578125" style="1005"/>
    <col min="10497" max="10497" width="73.140625" style="1005" customWidth="1"/>
    <col min="10498" max="10502" width="12.5703125" style="1005" customWidth="1"/>
    <col min="10503" max="10503" width="1.85546875" style="1005" customWidth="1"/>
    <col min="10504" max="10504" width="9.140625" style="1005" customWidth="1"/>
    <col min="10505" max="10505" width="10.7109375" style="1005" bestFit="1" customWidth="1"/>
    <col min="10506" max="10752" width="11.42578125" style="1005"/>
    <col min="10753" max="10753" width="73.140625" style="1005" customWidth="1"/>
    <col min="10754" max="10758" width="12.5703125" style="1005" customWidth="1"/>
    <col min="10759" max="10759" width="1.85546875" style="1005" customWidth="1"/>
    <col min="10760" max="10760" width="9.140625" style="1005" customWidth="1"/>
    <col min="10761" max="10761" width="10.7109375" style="1005" bestFit="1" customWidth="1"/>
    <col min="10762" max="11008" width="11.42578125" style="1005"/>
    <col min="11009" max="11009" width="73.140625" style="1005" customWidth="1"/>
    <col min="11010" max="11014" width="12.5703125" style="1005" customWidth="1"/>
    <col min="11015" max="11015" width="1.85546875" style="1005" customWidth="1"/>
    <col min="11016" max="11016" width="9.140625" style="1005" customWidth="1"/>
    <col min="11017" max="11017" width="10.7109375" style="1005" bestFit="1" customWidth="1"/>
    <col min="11018" max="11264" width="11.42578125" style="1005"/>
    <col min="11265" max="11265" width="73.140625" style="1005" customWidth="1"/>
    <col min="11266" max="11270" width="12.5703125" style="1005" customWidth="1"/>
    <col min="11271" max="11271" width="1.85546875" style="1005" customWidth="1"/>
    <col min="11272" max="11272" width="9.140625" style="1005" customWidth="1"/>
    <col min="11273" max="11273" width="10.7109375" style="1005" bestFit="1" customWidth="1"/>
    <col min="11274" max="11520" width="11.42578125" style="1005"/>
    <col min="11521" max="11521" width="73.140625" style="1005" customWidth="1"/>
    <col min="11522" max="11526" width="12.5703125" style="1005" customWidth="1"/>
    <col min="11527" max="11527" width="1.85546875" style="1005" customWidth="1"/>
    <col min="11528" max="11528" width="9.140625" style="1005" customWidth="1"/>
    <col min="11529" max="11529" width="10.7109375" style="1005" bestFit="1" customWidth="1"/>
    <col min="11530" max="11776" width="11.42578125" style="1005"/>
    <col min="11777" max="11777" width="73.140625" style="1005" customWidth="1"/>
    <col min="11778" max="11782" width="12.5703125" style="1005" customWidth="1"/>
    <col min="11783" max="11783" width="1.85546875" style="1005" customWidth="1"/>
    <col min="11784" max="11784" width="9.140625" style="1005" customWidth="1"/>
    <col min="11785" max="11785" width="10.7109375" style="1005" bestFit="1" customWidth="1"/>
    <col min="11786" max="12032" width="11.42578125" style="1005"/>
    <col min="12033" max="12033" width="73.140625" style="1005" customWidth="1"/>
    <col min="12034" max="12038" width="12.5703125" style="1005" customWidth="1"/>
    <col min="12039" max="12039" width="1.85546875" style="1005" customWidth="1"/>
    <col min="12040" max="12040" width="9.140625" style="1005" customWidth="1"/>
    <col min="12041" max="12041" width="10.7109375" style="1005" bestFit="1" customWidth="1"/>
    <col min="12042" max="12288" width="11.42578125" style="1005"/>
    <col min="12289" max="12289" width="73.140625" style="1005" customWidth="1"/>
    <col min="12290" max="12294" width="12.5703125" style="1005" customWidth="1"/>
    <col min="12295" max="12295" width="1.85546875" style="1005" customWidth="1"/>
    <col min="12296" max="12296" width="9.140625" style="1005" customWidth="1"/>
    <col min="12297" max="12297" width="10.7109375" style="1005" bestFit="1" customWidth="1"/>
    <col min="12298" max="12544" width="11.42578125" style="1005"/>
    <col min="12545" max="12545" width="73.140625" style="1005" customWidth="1"/>
    <col min="12546" max="12550" width="12.5703125" style="1005" customWidth="1"/>
    <col min="12551" max="12551" width="1.85546875" style="1005" customWidth="1"/>
    <col min="12552" max="12552" width="9.140625" style="1005" customWidth="1"/>
    <col min="12553" max="12553" width="10.7109375" style="1005" bestFit="1" customWidth="1"/>
    <col min="12554" max="12800" width="11.42578125" style="1005"/>
    <col min="12801" max="12801" width="73.140625" style="1005" customWidth="1"/>
    <col min="12802" max="12806" width="12.5703125" style="1005" customWidth="1"/>
    <col min="12807" max="12807" width="1.85546875" style="1005" customWidth="1"/>
    <col min="12808" max="12808" width="9.140625" style="1005" customWidth="1"/>
    <col min="12809" max="12809" width="10.7109375" style="1005" bestFit="1" customWidth="1"/>
    <col min="12810" max="13056" width="11.42578125" style="1005"/>
    <col min="13057" max="13057" width="73.140625" style="1005" customWidth="1"/>
    <col min="13058" max="13062" width="12.5703125" style="1005" customWidth="1"/>
    <col min="13063" max="13063" width="1.85546875" style="1005" customWidth="1"/>
    <col min="13064" max="13064" width="9.140625" style="1005" customWidth="1"/>
    <col min="13065" max="13065" width="10.7109375" style="1005" bestFit="1" customWidth="1"/>
    <col min="13066" max="13312" width="11.42578125" style="1005"/>
    <col min="13313" max="13313" width="73.140625" style="1005" customWidth="1"/>
    <col min="13314" max="13318" width="12.5703125" style="1005" customWidth="1"/>
    <col min="13319" max="13319" width="1.85546875" style="1005" customWidth="1"/>
    <col min="13320" max="13320" width="9.140625" style="1005" customWidth="1"/>
    <col min="13321" max="13321" width="10.7109375" style="1005" bestFit="1" customWidth="1"/>
    <col min="13322" max="13568" width="11.42578125" style="1005"/>
    <col min="13569" max="13569" width="73.140625" style="1005" customWidth="1"/>
    <col min="13570" max="13574" width="12.5703125" style="1005" customWidth="1"/>
    <col min="13575" max="13575" width="1.85546875" style="1005" customWidth="1"/>
    <col min="13576" max="13576" width="9.140625" style="1005" customWidth="1"/>
    <col min="13577" max="13577" width="10.7109375" style="1005" bestFit="1" customWidth="1"/>
    <col min="13578" max="13824" width="11.42578125" style="1005"/>
    <col min="13825" max="13825" width="73.140625" style="1005" customWidth="1"/>
    <col min="13826" max="13830" width="12.5703125" style="1005" customWidth="1"/>
    <col min="13831" max="13831" width="1.85546875" style="1005" customWidth="1"/>
    <col min="13832" max="13832" width="9.140625" style="1005" customWidth="1"/>
    <col min="13833" max="13833" width="10.7109375" style="1005" bestFit="1" customWidth="1"/>
    <col min="13834" max="14080" width="11.42578125" style="1005"/>
    <col min="14081" max="14081" width="73.140625" style="1005" customWidth="1"/>
    <col min="14082" max="14086" width="12.5703125" style="1005" customWidth="1"/>
    <col min="14087" max="14087" width="1.85546875" style="1005" customWidth="1"/>
    <col min="14088" max="14088" width="9.140625" style="1005" customWidth="1"/>
    <col min="14089" max="14089" width="10.7109375" style="1005" bestFit="1" customWidth="1"/>
    <col min="14090" max="14336" width="11.42578125" style="1005"/>
    <col min="14337" max="14337" width="73.140625" style="1005" customWidth="1"/>
    <col min="14338" max="14342" width="12.5703125" style="1005" customWidth="1"/>
    <col min="14343" max="14343" width="1.85546875" style="1005" customWidth="1"/>
    <col min="14344" max="14344" width="9.140625" style="1005" customWidth="1"/>
    <col min="14345" max="14345" width="10.7109375" style="1005" bestFit="1" customWidth="1"/>
    <col min="14346" max="14592" width="11.42578125" style="1005"/>
    <col min="14593" max="14593" width="73.140625" style="1005" customWidth="1"/>
    <col min="14594" max="14598" width="12.5703125" style="1005" customWidth="1"/>
    <col min="14599" max="14599" width="1.85546875" style="1005" customWidth="1"/>
    <col min="14600" max="14600" width="9.140625" style="1005" customWidth="1"/>
    <col min="14601" max="14601" width="10.7109375" style="1005" bestFit="1" customWidth="1"/>
    <col min="14602" max="14848" width="11.42578125" style="1005"/>
    <col min="14849" max="14849" width="73.140625" style="1005" customWidth="1"/>
    <col min="14850" max="14854" width="12.5703125" style="1005" customWidth="1"/>
    <col min="14855" max="14855" width="1.85546875" style="1005" customWidth="1"/>
    <col min="14856" max="14856" width="9.140625" style="1005" customWidth="1"/>
    <col min="14857" max="14857" width="10.7109375" style="1005" bestFit="1" customWidth="1"/>
    <col min="14858" max="15104" width="11.42578125" style="1005"/>
    <col min="15105" max="15105" width="73.140625" style="1005" customWidth="1"/>
    <col min="15106" max="15110" width="12.5703125" style="1005" customWidth="1"/>
    <col min="15111" max="15111" width="1.85546875" style="1005" customWidth="1"/>
    <col min="15112" max="15112" width="9.140625" style="1005" customWidth="1"/>
    <col min="15113" max="15113" width="10.7109375" style="1005" bestFit="1" customWidth="1"/>
    <col min="15114" max="15360" width="11.42578125" style="1005"/>
    <col min="15361" max="15361" width="73.140625" style="1005" customWidth="1"/>
    <col min="15362" max="15366" width="12.5703125" style="1005" customWidth="1"/>
    <col min="15367" max="15367" width="1.85546875" style="1005" customWidth="1"/>
    <col min="15368" max="15368" width="9.140625" style="1005" customWidth="1"/>
    <col min="15369" max="15369" width="10.7109375" style="1005" bestFit="1" customWidth="1"/>
    <col min="15370" max="15616" width="11.42578125" style="1005"/>
    <col min="15617" max="15617" width="73.140625" style="1005" customWidth="1"/>
    <col min="15618" max="15622" width="12.5703125" style="1005" customWidth="1"/>
    <col min="15623" max="15623" width="1.85546875" style="1005" customWidth="1"/>
    <col min="15624" max="15624" width="9.140625" style="1005" customWidth="1"/>
    <col min="15625" max="15625" width="10.7109375" style="1005" bestFit="1" customWidth="1"/>
    <col min="15626" max="15872" width="11.42578125" style="1005"/>
    <col min="15873" max="15873" width="73.140625" style="1005" customWidth="1"/>
    <col min="15874" max="15878" width="12.5703125" style="1005" customWidth="1"/>
    <col min="15879" max="15879" width="1.85546875" style="1005" customWidth="1"/>
    <col min="15880" max="15880" width="9.140625" style="1005" customWidth="1"/>
    <col min="15881" max="15881" width="10.7109375" style="1005" bestFit="1" customWidth="1"/>
    <col min="15882" max="16128" width="11.42578125" style="1005"/>
    <col min="16129" max="16129" width="73.140625" style="1005" customWidth="1"/>
    <col min="16130" max="16134" width="12.5703125" style="1005" customWidth="1"/>
    <col min="16135" max="16135" width="1.85546875" style="1005" customWidth="1"/>
    <col min="16136" max="16136" width="9.140625" style="1005" customWidth="1"/>
    <col min="16137" max="16137" width="10.7109375" style="1005" bestFit="1" customWidth="1"/>
    <col min="16138" max="16384" width="11.42578125" style="1005"/>
  </cols>
  <sheetData>
    <row r="1" spans="1:7" s="116" customFormat="1" ht="2.25" customHeight="1">
      <c r="A1" s="114"/>
      <c r="B1" s="115"/>
      <c r="C1" s="115"/>
      <c r="D1" s="115"/>
      <c r="E1" s="115"/>
      <c r="F1" s="115"/>
    </row>
    <row r="2" spans="1:7" s="105" customFormat="1" ht="39" customHeight="1">
      <c r="A2" s="1169" t="s">
        <v>1272</v>
      </c>
      <c r="B2" s="1169"/>
      <c r="C2" s="1169"/>
      <c r="D2" s="1169"/>
      <c r="E2" s="1169"/>
      <c r="F2" s="1169"/>
    </row>
    <row r="3" spans="1:7" s="105" customFormat="1" ht="20.25">
      <c r="A3" s="1169" t="s">
        <v>1</v>
      </c>
      <c r="B3" s="1169"/>
      <c r="C3" s="1169"/>
      <c r="D3" s="1169"/>
      <c r="E3" s="1169"/>
      <c r="F3" s="1169"/>
    </row>
    <row r="4" spans="1:7" s="105" customFormat="1" ht="20.25">
      <c r="A4" s="1169" t="s">
        <v>1487</v>
      </c>
      <c r="B4" s="1169"/>
      <c r="C4" s="1169"/>
      <c r="D4" s="1169"/>
      <c r="E4" s="1169"/>
      <c r="F4" s="1169"/>
    </row>
    <row r="5" spans="1:7" s="106" customFormat="1" ht="39" customHeight="1">
      <c r="A5" s="1170" t="s">
        <v>2</v>
      </c>
      <c r="B5" s="1170"/>
      <c r="C5" s="1170"/>
      <c r="D5" s="1170"/>
      <c r="E5" s="1170"/>
      <c r="F5" s="1170"/>
    </row>
    <row r="6" spans="1:7" ht="6" customHeight="1" thickBot="1">
      <c r="G6" s="1005"/>
    </row>
    <row r="7" spans="1:7" ht="4.5" hidden="1" customHeight="1" thickBot="1">
      <c r="A7" s="661"/>
      <c r="B7" s="709"/>
      <c r="C7" s="709"/>
      <c r="D7" s="709"/>
      <c r="E7" s="709"/>
      <c r="F7" s="709"/>
      <c r="G7" s="1005"/>
    </row>
    <row r="8" spans="1:7" ht="15" customHeight="1" thickTop="1" thickBot="1">
      <c r="A8" s="720"/>
      <c r="B8" s="721" t="s">
        <v>3</v>
      </c>
      <c r="C8" s="721" t="s">
        <v>4</v>
      </c>
      <c r="D8" s="721" t="s">
        <v>5</v>
      </c>
      <c r="E8" s="721" t="s">
        <v>6</v>
      </c>
      <c r="F8" s="721" t="s">
        <v>7</v>
      </c>
      <c r="G8" s="93"/>
    </row>
    <row r="9" spans="1:7" ht="15" customHeight="1" thickTop="1" thickBot="1">
      <c r="A9" s="722" t="s">
        <v>8</v>
      </c>
      <c r="B9" s="723">
        <v>7654213.5843199994</v>
      </c>
      <c r="C9" s="723">
        <v>1332386.06253</v>
      </c>
      <c r="D9" s="723">
        <v>0</v>
      </c>
      <c r="E9" s="723">
        <v>1906.5513600000002</v>
      </c>
      <c r="F9" s="723">
        <v>8988506.1982099991</v>
      </c>
      <c r="G9" s="93"/>
    </row>
    <row r="10" spans="1:7" ht="15" customHeight="1" thickTop="1" thickBot="1">
      <c r="A10" s="724" t="s">
        <v>9</v>
      </c>
      <c r="B10" s="725">
        <v>463638.27188000001</v>
      </c>
      <c r="C10" s="725">
        <v>248368.22701</v>
      </c>
      <c r="D10" s="725">
        <v>0</v>
      </c>
      <c r="E10" s="725">
        <v>1311.71756</v>
      </c>
      <c r="F10" s="725">
        <v>713318.21645000007</v>
      </c>
      <c r="G10" s="93"/>
    </row>
    <row r="11" spans="1:7" ht="15" customHeight="1" thickTop="1">
      <c r="A11" s="726" t="s">
        <v>10</v>
      </c>
      <c r="B11" s="727">
        <v>142157.85830000002</v>
      </c>
      <c r="C11" s="727">
        <v>51757.046750000001</v>
      </c>
      <c r="D11" s="727">
        <v>0</v>
      </c>
      <c r="E11" s="727">
        <v>0</v>
      </c>
      <c r="F11" s="727">
        <v>193914.90505</v>
      </c>
      <c r="G11" s="93"/>
    </row>
    <row r="12" spans="1:7" ht="15" customHeight="1">
      <c r="A12" s="726" t="s">
        <v>11</v>
      </c>
      <c r="B12" s="727">
        <v>248109.57347999999</v>
      </c>
      <c r="C12" s="727">
        <v>128967.99266</v>
      </c>
      <c r="D12" s="727">
        <v>0</v>
      </c>
      <c r="E12" s="727">
        <v>1311.71756</v>
      </c>
      <c r="F12" s="727">
        <v>378389.28369999997</v>
      </c>
      <c r="G12" s="93"/>
    </row>
    <row r="13" spans="1:7" ht="15" customHeight="1">
      <c r="A13" s="726" t="s">
        <v>12</v>
      </c>
      <c r="B13" s="727">
        <v>70286.105349999998</v>
      </c>
      <c r="C13" s="727">
        <v>15583.130130000001</v>
      </c>
      <c r="D13" s="727">
        <v>0</v>
      </c>
      <c r="E13" s="727">
        <v>0</v>
      </c>
      <c r="F13" s="727">
        <v>85869.235480000003</v>
      </c>
      <c r="G13" s="93"/>
    </row>
    <row r="14" spans="1:7" ht="15" customHeight="1">
      <c r="A14" s="726" t="s">
        <v>13</v>
      </c>
      <c r="B14" s="727">
        <v>0</v>
      </c>
      <c r="C14" s="727">
        <v>0</v>
      </c>
      <c r="D14" s="727">
        <v>0</v>
      </c>
      <c r="E14" s="727">
        <v>0</v>
      </c>
      <c r="F14" s="727">
        <v>0</v>
      </c>
      <c r="G14" s="93"/>
    </row>
    <row r="15" spans="1:7" ht="15" customHeight="1">
      <c r="A15" s="726" t="s">
        <v>14</v>
      </c>
      <c r="B15" s="727">
        <v>0</v>
      </c>
      <c r="C15" s="727">
        <v>51999.224159999998</v>
      </c>
      <c r="D15" s="727">
        <v>0</v>
      </c>
      <c r="E15" s="727">
        <v>0</v>
      </c>
      <c r="F15" s="727">
        <v>51999.224159999998</v>
      </c>
      <c r="G15" s="93"/>
    </row>
    <row r="16" spans="1:7" ht="15" customHeight="1">
      <c r="A16" s="726" t="s">
        <v>15</v>
      </c>
      <c r="B16" s="727">
        <v>3084.7347500000001</v>
      </c>
      <c r="C16" s="727">
        <v>60.833309999999997</v>
      </c>
      <c r="D16" s="727">
        <v>0</v>
      </c>
      <c r="E16" s="727">
        <v>0</v>
      </c>
      <c r="F16" s="727">
        <v>3145.5680600000001</v>
      </c>
      <c r="G16" s="93"/>
    </row>
    <row r="17" spans="1:7" ht="15" customHeight="1">
      <c r="A17" s="726" t="s">
        <v>16</v>
      </c>
      <c r="B17" s="727">
        <v>0</v>
      </c>
      <c r="C17" s="727">
        <v>0</v>
      </c>
      <c r="D17" s="727">
        <v>0</v>
      </c>
      <c r="E17" s="727">
        <v>0</v>
      </c>
      <c r="F17" s="727">
        <v>0</v>
      </c>
      <c r="G17" s="93"/>
    </row>
    <row r="18" spans="1:7" ht="15" customHeight="1" thickBot="1">
      <c r="A18" s="726" t="s">
        <v>17</v>
      </c>
      <c r="B18" s="727">
        <v>0</v>
      </c>
      <c r="C18" s="727">
        <v>0</v>
      </c>
      <c r="D18" s="727">
        <v>0</v>
      </c>
      <c r="E18" s="727">
        <v>0</v>
      </c>
      <c r="F18" s="727">
        <v>0</v>
      </c>
      <c r="G18" s="93"/>
    </row>
    <row r="19" spans="1:7" ht="15" customHeight="1" thickTop="1" thickBot="1">
      <c r="A19" s="724" t="s">
        <v>18</v>
      </c>
      <c r="B19" s="725">
        <v>842151.70082999999</v>
      </c>
      <c r="C19" s="725">
        <v>328226.85950999998</v>
      </c>
      <c r="D19" s="725">
        <v>0</v>
      </c>
      <c r="E19" s="725">
        <v>76.39846</v>
      </c>
      <c r="F19" s="725">
        <v>1170454.9587999999</v>
      </c>
      <c r="G19" s="93"/>
    </row>
    <row r="20" spans="1:7" ht="15" customHeight="1" thickTop="1">
      <c r="A20" s="726" t="s">
        <v>19</v>
      </c>
      <c r="B20" s="727">
        <v>0</v>
      </c>
      <c r="C20" s="727">
        <v>0</v>
      </c>
      <c r="D20" s="727">
        <v>0</v>
      </c>
      <c r="E20" s="727">
        <v>0</v>
      </c>
      <c r="F20" s="727">
        <v>0</v>
      </c>
      <c r="G20" s="93"/>
    </row>
    <row r="21" spans="1:7" ht="15" customHeight="1">
      <c r="A21" s="726" t="s">
        <v>20</v>
      </c>
      <c r="B21" s="727">
        <v>117940.69401000001</v>
      </c>
      <c r="C21" s="727">
        <v>13316.70162</v>
      </c>
      <c r="D21" s="727">
        <v>0</v>
      </c>
      <c r="E21" s="727">
        <v>0</v>
      </c>
      <c r="F21" s="727">
        <v>131257.39562999998</v>
      </c>
      <c r="G21" s="93"/>
    </row>
    <row r="22" spans="1:7" ht="15" customHeight="1">
      <c r="A22" s="726" t="s">
        <v>21</v>
      </c>
      <c r="B22" s="727">
        <v>0</v>
      </c>
      <c r="C22" s="727">
        <v>27497.87659</v>
      </c>
      <c r="D22" s="727">
        <v>0</v>
      </c>
      <c r="E22" s="727">
        <v>0</v>
      </c>
      <c r="F22" s="727">
        <v>27497.87659</v>
      </c>
      <c r="G22" s="93"/>
    </row>
    <row r="23" spans="1:7" ht="15" customHeight="1">
      <c r="A23" s="726" t="s">
        <v>22</v>
      </c>
      <c r="B23" s="727">
        <v>0</v>
      </c>
      <c r="C23" s="727">
        <v>0</v>
      </c>
      <c r="D23" s="727">
        <v>0</v>
      </c>
      <c r="E23" s="727">
        <v>0</v>
      </c>
      <c r="F23" s="727">
        <v>0</v>
      </c>
      <c r="G23" s="93"/>
    </row>
    <row r="24" spans="1:7" ht="15" customHeight="1">
      <c r="A24" s="726" t="s">
        <v>23</v>
      </c>
      <c r="B24" s="727">
        <v>160630.23196</v>
      </c>
      <c r="C24" s="727">
        <v>25761.8135</v>
      </c>
      <c r="D24" s="727">
        <v>0</v>
      </c>
      <c r="E24" s="727">
        <v>48.381569999999996</v>
      </c>
      <c r="F24" s="727">
        <v>186440.42702999999</v>
      </c>
      <c r="G24" s="93"/>
    </row>
    <row r="25" spans="1:7" ht="15" customHeight="1">
      <c r="A25" s="726" t="s">
        <v>24</v>
      </c>
      <c r="B25" s="727">
        <v>563342.28974000004</v>
      </c>
      <c r="C25" s="727">
        <v>261635.54298</v>
      </c>
      <c r="D25" s="727">
        <v>0</v>
      </c>
      <c r="E25" s="727">
        <v>28.01689</v>
      </c>
      <c r="F25" s="727">
        <v>825005.84961000003</v>
      </c>
      <c r="G25" s="93"/>
    </row>
    <row r="26" spans="1:7" ht="15" customHeight="1">
      <c r="A26" s="726" t="s">
        <v>25</v>
      </c>
      <c r="B26" s="727">
        <v>238.48511999999999</v>
      </c>
      <c r="C26" s="727">
        <v>14.92482</v>
      </c>
      <c r="D26" s="727">
        <v>0</v>
      </c>
      <c r="E26" s="727">
        <v>0</v>
      </c>
      <c r="F26" s="727">
        <v>253.40994000000001</v>
      </c>
      <c r="G26" s="93"/>
    </row>
    <row r="27" spans="1:7" ht="15" customHeight="1" thickBot="1">
      <c r="A27" s="726" t="s">
        <v>26</v>
      </c>
      <c r="B27" s="727">
        <v>0</v>
      </c>
      <c r="C27" s="727">
        <v>0</v>
      </c>
      <c r="D27" s="727">
        <v>0</v>
      </c>
      <c r="E27" s="727">
        <v>0</v>
      </c>
      <c r="F27" s="727">
        <v>0</v>
      </c>
      <c r="G27" s="93"/>
    </row>
    <row r="28" spans="1:7" ht="15" customHeight="1" thickTop="1" thickBot="1">
      <c r="A28" s="724" t="s">
        <v>27</v>
      </c>
      <c r="B28" s="725">
        <v>6029317.7035299996</v>
      </c>
      <c r="C28" s="725">
        <v>741624.86572</v>
      </c>
      <c r="D28" s="725">
        <v>0</v>
      </c>
      <c r="E28" s="725">
        <v>518.43534</v>
      </c>
      <c r="F28" s="725">
        <v>6771461.00459</v>
      </c>
      <c r="G28" s="93"/>
    </row>
    <row r="29" spans="1:7" ht="15" customHeight="1" thickTop="1">
      <c r="A29" s="728" t="s">
        <v>28</v>
      </c>
      <c r="B29" s="727">
        <v>5979962.5348399999</v>
      </c>
      <c r="C29" s="727">
        <v>830513.65949999995</v>
      </c>
      <c r="D29" s="727">
        <v>0</v>
      </c>
      <c r="E29" s="727">
        <v>517.13401999999996</v>
      </c>
      <c r="F29" s="727">
        <v>6810993.3283599997</v>
      </c>
      <c r="G29" s="93"/>
    </row>
    <row r="30" spans="1:7" ht="15" customHeight="1">
      <c r="A30" s="726" t="s">
        <v>29</v>
      </c>
      <c r="B30" s="727">
        <v>5929182.57577</v>
      </c>
      <c r="C30" s="727">
        <v>807063.54209</v>
      </c>
      <c r="D30" s="727">
        <v>0</v>
      </c>
      <c r="E30" s="727">
        <v>517.13401999999996</v>
      </c>
      <c r="F30" s="727">
        <v>6736763.2518800003</v>
      </c>
      <c r="G30" s="93"/>
    </row>
    <row r="31" spans="1:7" ht="15" customHeight="1">
      <c r="A31" s="726" t="s">
        <v>30</v>
      </c>
      <c r="B31" s="727">
        <v>49811.265479999995</v>
      </c>
      <c r="C31" s="727">
        <v>23433.154829999999</v>
      </c>
      <c r="D31" s="727">
        <v>0</v>
      </c>
      <c r="E31" s="727">
        <v>0</v>
      </c>
      <c r="F31" s="727">
        <v>73244.420310000001</v>
      </c>
      <c r="G31" s="93"/>
    </row>
    <row r="32" spans="1:7" ht="15" customHeight="1">
      <c r="A32" s="726" t="s">
        <v>31</v>
      </c>
      <c r="B32" s="727">
        <v>968.69358999999997</v>
      </c>
      <c r="C32" s="727">
        <v>16.962580000000003</v>
      </c>
      <c r="D32" s="727">
        <v>0</v>
      </c>
      <c r="E32" s="727">
        <v>0</v>
      </c>
      <c r="F32" s="727">
        <v>985.65617000000009</v>
      </c>
      <c r="G32" s="93"/>
    </row>
    <row r="33" spans="1:7" ht="15" customHeight="1">
      <c r="A33" s="728" t="s">
        <v>32</v>
      </c>
      <c r="B33" s="727">
        <v>48811.769049999995</v>
      </c>
      <c r="C33" s="727">
        <v>7067.4663499999997</v>
      </c>
      <c r="D33" s="727">
        <v>0</v>
      </c>
      <c r="E33" s="727">
        <v>0</v>
      </c>
      <c r="F33" s="727">
        <v>55879.235399999998</v>
      </c>
      <c r="G33" s="93"/>
    </row>
    <row r="34" spans="1:7" ht="15" customHeight="1">
      <c r="A34" s="726" t="s">
        <v>33</v>
      </c>
      <c r="B34" s="727">
        <v>45146.318520000001</v>
      </c>
      <c r="C34" s="727">
        <v>5473.1134599999996</v>
      </c>
      <c r="D34" s="727">
        <v>0</v>
      </c>
      <c r="E34" s="727">
        <v>0</v>
      </c>
      <c r="F34" s="727">
        <v>50619.431979999994</v>
      </c>
      <c r="G34" s="93"/>
    </row>
    <row r="35" spans="1:7" ht="15" customHeight="1">
      <c r="A35" s="726" t="s">
        <v>34</v>
      </c>
      <c r="B35" s="727">
        <v>3665.4505299999996</v>
      </c>
      <c r="C35" s="727">
        <v>417.22593999999998</v>
      </c>
      <c r="D35" s="727">
        <v>0</v>
      </c>
      <c r="E35" s="727">
        <v>0</v>
      </c>
      <c r="F35" s="727">
        <v>4082.6764700000003</v>
      </c>
      <c r="G35" s="93"/>
    </row>
    <row r="36" spans="1:7" ht="15" customHeight="1">
      <c r="A36" s="726" t="s">
        <v>35</v>
      </c>
      <c r="B36" s="727">
        <v>0</v>
      </c>
      <c r="C36" s="727">
        <v>1177.1269499999999</v>
      </c>
      <c r="D36" s="727">
        <v>0</v>
      </c>
      <c r="E36" s="727">
        <v>0</v>
      </c>
      <c r="F36" s="727">
        <v>1177.1269499999999</v>
      </c>
      <c r="G36" s="93"/>
    </row>
    <row r="37" spans="1:7" ht="15" customHeight="1">
      <c r="A37" s="728" t="s">
        <v>36</v>
      </c>
      <c r="B37" s="727">
        <v>56098.28368</v>
      </c>
      <c r="C37" s="727">
        <v>13493.014720000001</v>
      </c>
      <c r="D37" s="727">
        <v>0</v>
      </c>
      <c r="E37" s="727">
        <v>0</v>
      </c>
      <c r="F37" s="727">
        <v>69591.2984</v>
      </c>
      <c r="G37" s="93"/>
    </row>
    <row r="38" spans="1:7" ht="15" customHeight="1">
      <c r="A38" s="726" t="s">
        <v>37</v>
      </c>
      <c r="B38" s="727">
        <v>53970.650399999999</v>
      </c>
      <c r="C38" s="727">
        <v>12059.395369999998</v>
      </c>
      <c r="D38" s="727">
        <v>0</v>
      </c>
      <c r="E38" s="727">
        <v>0</v>
      </c>
      <c r="F38" s="727">
        <v>66030.045769999997</v>
      </c>
      <c r="G38" s="93"/>
    </row>
    <row r="39" spans="1:7" ht="15" customHeight="1">
      <c r="A39" s="726" t="s">
        <v>38</v>
      </c>
      <c r="B39" s="727">
        <v>2127.63328</v>
      </c>
      <c r="C39" s="727">
        <v>1433.6193500000002</v>
      </c>
      <c r="D39" s="727">
        <v>0</v>
      </c>
      <c r="E39" s="727">
        <v>0</v>
      </c>
      <c r="F39" s="727">
        <v>3561.25263</v>
      </c>
      <c r="G39" s="93"/>
    </row>
    <row r="40" spans="1:7" ht="15" customHeight="1" thickBot="1">
      <c r="A40" s="726" t="s">
        <v>39</v>
      </c>
      <c r="B40" s="727">
        <v>0</v>
      </c>
      <c r="C40" s="727">
        <v>0</v>
      </c>
      <c r="D40" s="727">
        <v>0</v>
      </c>
      <c r="E40" s="727">
        <v>0</v>
      </c>
      <c r="F40" s="727">
        <v>0</v>
      </c>
      <c r="G40" s="93"/>
    </row>
    <row r="41" spans="1:7" ht="15" customHeight="1" thickTop="1" thickBot="1">
      <c r="A41" s="724" t="s">
        <v>40</v>
      </c>
      <c r="B41" s="725">
        <v>68240.720520000003</v>
      </c>
      <c r="C41" s="725">
        <v>9246.7240099999999</v>
      </c>
      <c r="D41" s="725">
        <v>0</v>
      </c>
      <c r="E41" s="725">
        <v>1.94773</v>
      </c>
      <c r="F41" s="725">
        <v>77489.392260000008</v>
      </c>
      <c r="G41" s="93"/>
    </row>
    <row r="42" spans="1:7" ht="15" customHeight="1" thickTop="1">
      <c r="A42" s="726" t="s">
        <v>41</v>
      </c>
      <c r="B42" s="727">
        <v>67246.635269999999</v>
      </c>
      <c r="C42" s="727">
        <v>8820.8128699999997</v>
      </c>
      <c r="D42" s="727">
        <v>0</v>
      </c>
      <c r="E42" s="727">
        <v>1.94773</v>
      </c>
      <c r="F42" s="727">
        <v>76069.395870000008</v>
      </c>
      <c r="G42" s="93"/>
    </row>
    <row r="43" spans="1:7" ht="15" customHeight="1">
      <c r="A43" s="726" t="s">
        <v>42</v>
      </c>
      <c r="B43" s="727">
        <v>531.96968000000004</v>
      </c>
      <c r="C43" s="727">
        <v>183.93994000000001</v>
      </c>
      <c r="D43" s="727">
        <v>0</v>
      </c>
      <c r="E43" s="727">
        <v>0</v>
      </c>
      <c r="F43" s="727">
        <v>715.90962000000002</v>
      </c>
      <c r="G43" s="93"/>
    </row>
    <row r="44" spans="1:7" ht="15" customHeight="1">
      <c r="A44" s="726" t="s">
        <v>43</v>
      </c>
      <c r="B44" s="727">
        <v>405.52853999999996</v>
      </c>
      <c r="C44" s="727">
        <v>55.802599999999998</v>
      </c>
      <c r="D44" s="727">
        <v>0</v>
      </c>
      <c r="E44" s="727">
        <v>0</v>
      </c>
      <c r="F44" s="727">
        <v>461.33114</v>
      </c>
      <c r="G44" s="93"/>
    </row>
    <row r="45" spans="1:7" ht="15" customHeight="1">
      <c r="A45" s="726" t="s">
        <v>44</v>
      </c>
      <c r="B45" s="727">
        <v>49.716279999999998</v>
      </c>
      <c r="C45" s="727">
        <v>186.1686</v>
      </c>
      <c r="D45" s="727">
        <v>0</v>
      </c>
      <c r="E45" s="727">
        <v>0</v>
      </c>
      <c r="F45" s="727">
        <v>235.88488000000001</v>
      </c>
      <c r="G45" s="93"/>
    </row>
    <row r="46" spans="1:7" ht="15" customHeight="1">
      <c r="A46" s="726" t="s">
        <v>45</v>
      </c>
      <c r="B46" s="727">
        <v>6.8707500000000001</v>
      </c>
      <c r="C46" s="727">
        <v>0</v>
      </c>
      <c r="D46" s="727">
        <v>0</v>
      </c>
      <c r="E46" s="727">
        <v>0</v>
      </c>
      <c r="F46" s="727">
        <v>6.8707500000000001</v>
      </c>
      <c r="G46" s="93"/>
    </row>
    <row r="47" spans="1:7" ht="15" customHeight="1" thickBot="1">
      <c r="A47" s="726" t="s">
        <v>46</v>
      </c>
      <c r="B47" s="727">
        <v>0</v>
      </c>
      <c r="C47" s="727">
        <v>0</v>
      </c>
      <c r="D47" s="727">
        <v>0</v>
      </c>
      <c r="E47" s="727">
        <v>0</v>
      </c>
      <c r="F47" s="727">
        <v>0</v>
      </c>
      <c r="G47" s="93"/>
    </row>
    <row r="48" spans="1:7" ht="15" customHeight="1" thickTop="1" thickBot="1">
      <c r="A48" s="724" t="s">
        <v>47</v>
      </c>
      <c r="B48" s="725">
        <v>-123795.60456000001</v>
      </c>
      <c r="C48" s="725">
        <v>-118695.99885999999</v>
      </c>
      <c r="D48" s="725">
        <v>0</v>
      </c>
      <c r="E48" s="725">
        <v>-0.64640999999999993</v>
      </c>
      <c r="F48" s="725">
        <v>-242492.24983000002</v>
      </c>
      <c r="G48" s="93"/>
    </row>
    <row r="49" spans="1:7" ht="15" customHeight="1" thickTop="1">
      <c r="A49" s="729" t="s">
        <v>48</v>
      </c>
      <c r="B49" s="727">
        <v>-25742.65194</v>
      </c>
      <c r="C49" s="727">
        <v>-15813.8608</v>
      </c>
      <c r="D49" s="727">
        <v>0</v>
      </c>
      <c r="E49" s="727">
        <v>-0.64640999999999993</v>
      </c>
      <c r="F49" s="727">
        <v>-41557.159149999999</v>
      </c>
      <c r="G49" s="93"/>
    </row>
    <row r="50" spans="1:7" ht="15" customHeight="1">
      <c r="A50" s="726" t="s">
        <v>49</v>
      </c>
      <c r="B50" s="727">
        <v>-4248.2612099999997</v>
      </c>
      <c r="C50" s="727">
        <v>-2075.52432</v>
      </c>
      <c r="D50" s="727">
        <v>0</v>
      </c>
      <c r="E50" s="727">
        <v>0</v>
      </c>
      <c r="F50" s="727">
        <v>-6323.7855300000001</v>
      </c>
      <c r="G50" s="93"/>
    </row>
    <row r="51" spans="1:7" ht="15" customHeight="1">
      <c r="A51" s="726" t="s">
        <v>50</v>
      </c>
      <c r="B51" s="727">
        <v>-22794.45937</v>
      </c>
      <c r="C51" s="727">
        <v>-1436.31728</v>
      </c>
      <c r="D51" s="727">
        <v>0</v>
      </c>
      <c r="E51" s="727">
        <v>0</v>
      </c>
      <c r="F51" s="727">
        <v>-24230.77665</v>
      </c>
      <c r="G51" s="93"/>
    </row>
    <row r="52" spans="1:7" ht="15" customHeight="1">
      <c r="A52" s="726" t="s">
        <v>51</v>
      </c>
      <c r="B52" s="727">
        <v>-1035.3399999999999</v>
      </c>
      <c r="C52" s="727">
        <v>-234.76998999999998</v>
      </c>
      <c r="D52" s="727">
        <v>0</v>
      </c>
      <c r="E52" s="727">
        <v>0</v>
      </c>
      <c r="F52" s="727">
        <v>-1270.1099899999999</v>
      </c>
      <c r="G52" s="93"/>
    </row>
    <row r="53" spans="1:7" ht="15" customHeight="1">
      <c r="A53" s="726" t="s">
        <v>52</v>
      </c>
      <c r="B53" s="727">
        <v>-43004.110609999996</v>
      </c>
      <c r="C53" s="727">
        <v>-7826.7043400000002</v>
      </c>
      <c r="D53" s="727">
        <v>0</v>
      </c>
      <c r="E53" s="727">
        <v>0</v>
      </c>
      <c r="F53" s="727">
        <v>-50830.81495</v>
      </c>
      <c r="G53" s="93"/>
    </row>
    <row r="54" spans="1:7" ht="15" customHeight="1">
      <c r="A54" s="726" t="s">
        <v>53</v>
      </c>
      <c r="B54" s="727">
        <v>-1767.8746100000001</v>
      </c>
      <c r="C54" s="727">
        <v>-740.20567000000005</v>
      </c>
      <c r="D54" s="727">
        <v>0</v>
      </c>
      <c r="E54" s="727">
        <v>0</v>
      </c>
      <c r="F54" s="727">
        <v>-2508.0802799999997</v>
      </c>
      <c r="G54" s="93"/>
    </row>
    <row r="55" spans="1:7" ht="15" customHeight="1">
      <c r="A55" s="729" t="s">
        <v>54</v>
      </c>
      <c r="B55" s="727">
        <v>0</v>
      </c>
      <c r="C55" s="727">
        <v>-89277.947090000001</v>
      </c>
      <c r="D55" s="727">
        <v>0</v>
      </c>
      <c r="E55" s="727">
        <v>0</v>
      </c>
      <c r="F55" s="727">
        <v>-89277.947090000001</v>
      </c>
      <c r="G55" s="93"/>
    </row>
    <row r="56" spans="1:7" ht="15" customHeight="1">
      <c r="A56" s="726" t="s">
        <v>55</v>
      </c>
      <c r="B56" s="727">
        <v>-24826.663239999998</v>
      </c>
      <c r="C56" s="727">
        <v>-764.93166000000008</v>
      </c>
      <c r="D56" s="727">
        <v>0</v>
      </c>
      <c r="E56" s="727">
        <v>0</v>
      </c>
      <c r="F56" s="727">
        <v>-25591.5949</v>
      </c>
      <c r="G56" s="93"/>
    </row>
    <row r="57" spans="1:7" ht="15" customHeight="1">
      <c r="A57" s="726" t="s">
        <v>56</v>
      </c>
      <c r="B57" s="727">
        <v>-376.24358000000001</v>
      </c>
      <c r="C57" s="727">
        <v>-525.73770999999999</v>
      </c>
      <c r="D57" s="727">
        <v>0</v>
      </c>
      <c r="E57" s="727">
        <v>0</v>
      </c>
      <c r="F57" s="727">
        <v>-901.98129000000006</v>
      </c>
      <c r="G57" s="93"/>
    </row>
    <row r="58" spans="1:7" ht="15" customHeight="1" thickBot="1">
      <c r="A58" s="726" t="s">
        <v>57</v>
      </c>
      <c r="B58" s="727">
        <v>0</v>
      </c>
      <c r="C58" s="727">
        <v>0</v>
      </c>
      <c r="D58" s="727">
        <v>0</v>
      </c>
      <c r="E58" s="727">
        <v>0</v>
      </c>
      <c r="F58" s="727">
        <v>0</v>
      </c>
      <c r="G58" s="93"/>
    </row>
    <row r="59" spans="1:7" ht="15" customHeight="1" thickTop="1" thickBot="1">
      <c r="A59" s="724" t="s">
        <v>58</v>
      </c>
      <c r="B59" s="725">
        <v>48699.924249999996</v>
      </c>
      <c r="C59" s="725">
        <v>12970.813179999999</v>
      </c>
      <c r="D59" s="725">
        <v>0</v>
      </c>
      <c r="E59" s="725">
        <v>0</v>
      </c>
      <c r="F59" s="725">
        <v>61670.737430000001</v>
      </c>
      <c r="G59" s="93"/>
    </row>
    <row r="60" spans="1:7" ht="15" customHeight="1" thickTop="1">
      <c r="A60" s="726" t="s">
        <v>59</v>
      </c>
      <c r="B60" s="727">
        <v>0</v>
      </c>
      <c r="C60" s="727">
        <v>0</v>
      </c>
      <c r="D60" s="727">
        <v>0</v>
      </c>
      <c r="E60" s="727">
        <v>0</v>
      </c>
      <c r="F60" s="727">
        <v>0</v>
      </c>
      <c r="G60" s="93"/>
    </row>
    <row r="61" spans="1:7" ht="15" customHeight="1">
      <c r="A61" s="729" t="s">
        <v>60</v>
      </c>
      <c r="B61" s="727">
        <v>46370.003990000005</v>
      </c>
      <c r="C61" s="727">
        <v>9606.7863100000013</v>
      </c>
      <c r="D61" s="727">
        <v>0</v>
      </c>
      <c r="E61" s="727">
        <v>0</v>
      </c>
      <c r="F61" s="727">
        <v>55976.790300000001</v>
      </c>
      <c r="G61" s="93"/>
    </row>
    <row r="62" spans="1:7" ht="15" customHeight="1">
      <c r="A62" s="726" t="s">
        <v>61</v>
      </c>
      <c r="B62" s="727">
        <v>2448.9184100000002</v>
      </c>
      <c r="C62" s="727">
        <v>3364.0268700000001</v>
      </c>
      <c r="D62" s="727">
        <v>0</v>
      </c>
      <c r="E62" s="727">
        <v>0</v>
      </c>
      <c r="F62" s="727">
        <v>5812.9452799999999</v>
      </c>
      <c r="G62" s="93"/>
    </row>
    <row r="63" spans="1:7" ht="15" customHeight="1">
      <c r="A63" s="726" t="s">
        <v>62</v>
      </c>
      <c r="B63" s="727">
        <v>0</v>
      </c>
      <c r="C63" s="727">
        <v>0</v>
      </c>
      <c r="D63" s="727">
        <v>0</v>
      </c>
      <c r="E63" s="727">
        <v>0</v>
      </c>
      <c r="F63" s="727">
        <v>0</v>
      </c>
      <c r="G63" s="93"/>
    </row>
    <row r="64" spans="1:7" ht="15" customHeight="1" thickBot="1">
      <c r="A64" s="726" t="s">
        <v>63</v>
      </c>
      <c r="B64" s="727">
        <v>-118.99815</v>
      </c>
      <c r="C64" s="727">
        <v>0</v>
      </c>
      <c r="D64" s="727">
        <v>0</v>
      </c>
      <c r="E64" s="727">
        <v>0</v>
      </c>
      <c r="F64" s="727">
        <v>-118.99815</v>
      </c>
      <c r="G64" s="93"/>
    </row>
    <row r="65" spans="1:7" ht="15" customHeight="1" thickTop="1" thickBot="1">
      <c r="A65" s="724" t="s">
        <v>64</v>
      </c>
      <c r="B65" s="725">
        <v>1041.3293699999999</v>
      </c>
      <c r="C65" s="725">
        <v>0</v>
      </c>
      <c r="D65" s="725">
        <v>0</v>
      </c>
      <c r="E65" s="725">
        <v>0</v>
      </c>
      <c r="F65" s="725">
        <v>1041.3293699999999</v>
      </c>
      <c r="G65" s="93"/>
    </row>
    <row r="66" spans="1:7" ht="15" customHeight="1" thickTop="1">
      <c r="A66" s="726" t="s">
        <v>65</v>
      </c>
      <c r="B66" s="727">
        <v>0</v>
      </c>
      <c r="C66" s="727">
        <v>0</v>
      </c>
      <c r="D66" s="727">
        <v>0</v>
      </c>
      <c r="E66" s="727">
        <v>0</v>
      </c>
      <c r="F66" s="727">
        <v>0</v>
      </c>
      <c r="G66" s="93"/>
    </row>
    <row r="67" spans="1:7" ht="15" customHeight="1">
      <c r="A67" s="726" t="s">
        <v>66</v>
      </c>
      <c r="B67" s="727">
        <v>2681.8773900000001</v>
      </c>
      <c r="C67" s="727">
        <v>0</v>
      </c>
      <c r="D67" s="727">
        <v>0</v>
      </c>
      <c r="E67" s="727">
        <v>0</v>
      </c>
      <c r="F67" s="727">
        <v>2681.8773900000001</v>
      </c>
      <c r="G67" s="93"/>
    </row>
    <row r="68" spans="1:7" ht="15" customHeight="1">
      <c r="A68" s="726" t="s">
        <v>67</v>
      </c>
      <c r="B68" s="727">
        <v>2527.1883800000001</v>
      </c>
      <c r="C68" s="727">
        <v>0</v>
      </c>
      <c r="D68" s="727">
        <v>0</v>
      </c>
      <c r="E68" s="727">
        <v>0</v>
      </c>
      <c r="F68" s="727">
        <v>2527.1883800000001</v>
      </c>
      <c r="G68" s="93"/>
    </row>
    <row r="69" spans="1:7" ht="15" customHeight="1">
      <c r="A69" s="726" t="s">
        <v>68</v>
      </c>
      <c r="B69" s="727">
        <v>0</v>
      </c>
      <c r="C69" s="727">
        <v>0</v>
      </c>
      <c r="D69" s="727">
        <v>0</v>
      </c>
      <c r="E69" s="727">
        <v>0</v>
      </c>
      <c r="F69" s="727">
        <v>0</v>
      </c>
      <c r="G69" s="93"/>
    </row>
    <row r="70" spans="1:7" ht="15" customHeight="1" thickBot="1">
      <c r="A70" s="726" t="s">
        <v>69</v>
      </c>
      <c r="B70" s="727">
        <v>-4167.7363999999998</v>
      </c>
      <c r="C70" s="727">
        <v>0</v>
      </c>
      <c r="D70" s="727">
        <v>0</v>
      </c>
      <c r="E70" s="727">
        <v>0</v>
      </c>
      <c r="F70" s="727">
        <v>-4167.7363999999998</v>
      </c>
      <c r="G70" s="93"/>
    </row>
    <row r="71" spans="1:7" ht="15" customHeight="1" thickTop="1" thickBot="1">
      <c r="A71" s="724" t="s">
        <v>70</v>
      </c>
      <c r="B71" s="725">
        <v>32314.123050000002</v>
      </c>
      <c r="C71" s="725">
        <v>559.28482999999994</v>
      </c>
      <c r="D71" s="725">
        <v>0</v>
      </c>
      <c r="E71" s="725">
        <v>0</v>
      </c>
      <c r="F71" s="725">
        <v>32873.407879999999</v>
      </c>
      <c r="G71" s="93"/>
    </row>
    <row r="72" spans="1:7" ht="15" customHeight="1" thickTop="1">
      <c r="A72" s="726" t="s">
        <v>19</v>
      </c>
      <c r="B72" s="727">
        <v>0</v>
      </c>
      <c r="C72" s="727">
        <v>0</v>
      </c>
      <c r="D72" s="727">
        <v>0</v>
      </c>
      <c r="E72" s="727">
        <v>0</v>
      </c>
      <c r="F72" s="727">
        <v>0</v>
      </c>
      <c r="G72" s="93"/>
    </row>
    <row r="73" spans="1:7" ht="15" customHeight="1">
      <c r="A73" s="726" t="s">
        <v>20</v>
      </c>
      <c r="B73" s="727">
        <v>1500</v>
      </c>
      <c r="C73" s="727">
        <v>0</v>
      </c>
      <c r="D73" s="727">
        <v>0</v>
      </c>
      <c r="E73" s="727">
        <v>0</v>
      </c>
      <c r="F73" s="727">
        <v>1500</v>
      </c>
      <c r="G73" s="93"/>
    </row>
    <row r="74" spans="1:7" ht="15" customHeight="1">
      <c r="A74" s="726" t="s">
        <v>21</v>
      </c>
      <c r="B74" s="727">
        <v>0</v>
      </c>
      <c r="C74" s="727">
        <v>0</v>
      </c>
      <c r="D74" s="727">
        <v>0</v>
      </c>
      <c r="E74" s="727">
        <v>0</v>
      </c>
      <c r="F74" s="727">
        <v>0</v>
      </c>
      <c r="G74" s="93"/>
    </row>
    <row r="75" spans="1:7" ht="15" customHeight="1">
      <c r="A75" s="726" t="s">
        <v>22</v>
      </c>
      <c r="B75" s="727">
        <v>0</v>
      </c>
      <c r="C75" s="727">
        <v>0</v>
      </c>
      <c r="D75" s="727">
        <v>0</v>
      </c>
      <c r="E75" s="727">
        <v>0</v>
      </c>
      <c r="F75" s="727">
        <v>0</v>
      </c>
      <c r="G75" s="93"/>
    </row>
    <row r="76" spans="1:7" ht="15" customHeight="1">
      <c r="A76" s="726" t="s">
        <v>71</v>
      </c>
      <c r="B76" s="727">
        <v>728.4</v>
      </c>
      <c r="C76" s="727">
        <v>0</v>
      </c>
      <c r="D76" s="727">
        <v>0</v>
      </c>
      <c r="E76" s="727">
        <v>0</v>
      </c>
      <c r="F76" s="727">
        <v>728.4</v>
      </c>
      <c r="G76" s="93"/>
    </row>
    <row r="77" spans="1:7" ht="15" customHeight="1">
      <c r="A77" s="726" t="s">
        <v>72</v>
      </c>
      <c r="B77" s="727">
        <v>13.94</v>
      </c>
      <c r="C77" s="727">
        <v>781.88475000000005</v>
      </c>
      <c r="D77" s="727">
        <v>0</v>
      </c>
      <c r="E77" s="727">
        <v>0</v>
      </c>
      <c r="F77" s="727">
        <v>795.82474999999999</v>
      </c>
      <c r="G77" s="93"/>
    </row>
    <row r="78" spans="1:7" ht="15" customHeight="1">
      <c r="A78" s="726" t="s">
        <v>24</v>
      </c>
      <c r="B78" s="727">
        <v>30000</v>
      </c>
      <c r="C78" s="727">
        <v>0</v>
      </c>
      <c r="D78" s="727">
        <v>0</v>
      </c>
      <c r="E78" s="727">
        <v>0</v>
      </c>
      <c r="F78" s="727">
        <v>30000</v>
      </c>
      <c r="G78" s="93"/>
    </row>
    <row r="79" spans="1:7" ht="15" customHeight="1">
      <c r="A79" s="726" t="s">
        <v>73</v>
      </c>
      <c r="B79" s="727">
        <v>71.783050000000003</v>
      </c>
      <c r="C79" s="727">
        <v>0</v>
      </c>
      <c r="D79" s="727">
        <v>0</v>
      </c>
      <c r="E79" s="727">
        <v>0</v>
      </c>
      <c r="F79" s="727">
        <v>71.783050000000003</v>
      </c>
      <c r="G79" s="93"/>
    </row>
    <row r="80" spans="1:7" ht="15" customHeight="1" thickBot="1">
      <c r="A80" s="726" t="s">
        <v>74</v>
      </c>
      <c r="B80" s="727">
        <v>0</v>
      </c>
      <c r="C80" s="727">
        <v>-222.59992000000003</v>
      </c>
      <c r="D80" s="727">
        <v>0</v>
      </c>
      <c r="E80" s="727">
        <v>0</v>
      </c>
      <c r="F80" s="727">
        <v>-222.59992000000003</v>
      </c>
      <c r="G80" s="93"/>
    </row>
    <row r="81" spans="1:7" ht="15" customHeight="1" thickTop="1" thickBot="1">
      <c r="A81" s="724" t="s">
        <v>75</v>
      </c>
      <c r="B81" s="725">
        <v>198969.44759999998</v>
      </c>
      <c r="C81" s="725">
        <v>0</v>
      </c>
      <c r="D81" s="725">
        <v>0</v>
      </c>
      <c r="E81" s="725">
        <v>0</v>
      </c>
      <c r="F81" s="725">
        <v>198969.44759999998</v>
      </c>
      <c r="G81" s="93"/>
    </row>
    <row r="82" spans="1:7" ht="15" customHeight="1" thickTop="1">
      <c r="A82" s="726" t="s">
        <v>76</v>
      </c>
      <c r="B82" s="727">
        <v>42363.086380000001</v>
      </c>
      <c r="C82" s="727">
        <v>0</v>
      </c>
      <c r="D82" s="727">
        <v>0</v>
      </c>
      <c r="E82" s="727">
        <v>0</v>
      </c>
      <c r="F82" s="727">
        <v>42363.086380000001</v>
      </c>
      <c r="G82" s="93"/>
    </row>
    <row r="83" spans="1:7" ht="15" customHeight="1">
      <c r="A83" s="726" t="s">
        <v>77</v>
      </c>
      <c r="B83" s="727">
        <v>46952.383270000006</v>
      </c>
      <c r="C83" s="727">
        <v>0</v>
      </c>
      <c r="D83" s="727">
        <v>0</v>
      </c>
      <c r="E83" s="727">
        <v>0</v>
      </c>
      <c r="F83" s="727">
        <v>46952.383270000006</v>
      </c>
      <c r="G83" s="93"/>
    </row>
    <row r="84" spans="1:7" ht="15" customHeight="1">
      <c r="A84" s="726" t="s">
        <v>78</v>
      </c>
      <c r="B84" s="727">
        <v>17998.149819999999</v>
      </c>
      <c r="C84" s="727">
        <v>0</v>
      </c>
      <c r="D84" s="727">
        <v>0</v>
      </c>
      <c r="E84" s="727">
        <v>0</v>
      </c>
      <c r="F84" s="727">
        <v>17998.149819999999</v>
      </c>
      <c r="G84" s="93"/>
    </row>
    <row r="85" spans="1:7" ht="15" customHeight="1">
      <c r="A85" s="726" t="s">
        <v>79</v>
      </c>
      <c r="B85" s="727">
        <v>28050.76655</v>
      </c>
      <c r="C85" s="727">
        <v>0</v>
      </c>
      <c r="D85" s="727">
        <v>0</v>
      </c>
      <c r="E85" s="727">
        <v>0</v>
      </c>
      <c r="F85" s="727">
        <v>28050.76655</v>
      </c>
      <c r="G85" s="93"/>
    </row>
    <row r="86" spans="1:7" ht="15" customHeight="1">
      <c r="A86" s="726" t="s">
        <v>80</v>
      </c>
      <c r="B86" s="727">
        <v>45800.452130000005</v>
      </c>
      <c r="C86" s="727">
        <v>0</v>
      </c>
      <c r="D86" s="727">
        <v>0</v>
      </c>
      <c r="E86" s="727">
        <v>0</v>
      </c>
      <c r="F86" s="727">
        <v>45800.452130000005</v>
      </c>
      <c r="G86" s="93"/>
    </row>
    <row r="87" spans="1:7" ht="15" customHeight="1">
      <c r="A87" s="726" t="s">
        <v>81</v>
      </c>
      <c r="B87" s="727">
        <v>8127.1174099999998</v>
      </c>
      <c r="C87" s="727">
        <v>0</v>
      </c>
      <c r="D87" s="727">
        <v>0</v>
      </c>
      <c r="E87" s="727">
        <v>0</v>
      </c>
      <c r="F87" s="727">
        <v>8127.1174099999998</v>
      </c>
      <c r="G87" s="93"/>
    </row>
    <row r="88" spans="1:7" ht="15" customHeight="1">
      <c r="A88" s="726" t="s">
        <v>82</v>
      </c>
      <c r="B88" s="727">
        <v>184.30876000000001</v>
      </c>
      <c r="C88" s="727">
        <v>0</v>
      </c>
      <c r="D88" s="727">
        <v>0</v>
      </c>
      <c r="E88" s="727">
        <v>0</v>
      </c>
      <c r="F88" s="727">
        <v>184.30876000000001</v>
      </c>
      <c r="G88" s="93"/>
    </row>
    <row r="89" spans="1:7" ht="15" customHeight="1">
      <c r="A89" s="726" t="s">
        <v>83</v>
      </c>
      <c r="B89" s="727">
        <v>0</v>
      </c>
      <c r="C89" s="727">
        <v>0</v>
      </c>
      <c r="D89" s="727">
        <v>0</v>
      </c>
      <c r="E89" s="727">
        <v>0</v>
      </c>
      <c r="F89" s="727">
        <v>0</v>
      </c>
      <c r="G89" s="93"/>
    </row>
    <row r="90" spans="1:7" ht="15" customHeight="1" thickBot="1">
      <c r="A90" s="726" t="s">
        <v>84</v>
      </c>
      <c r="B90" s="727">
        <v>9493.1832799999993</v>
      </c>
      <c r="C90" s="727">
        <v>0</v>
      </c>
      <c r="D90" s="727">
        <v>0</v>
      </c>
      <c r="E90" s="727">
        <v>0</v>
      </c>
      <c r="F90" s="727">
        <v>9493.1832799999993</v>
      </c>
      <c r="G90" s="93"/>
    </row>
    <row r="91" spans="1:7" ht="15" customHeight="1" thickTop="1" thickBot="1">
      <c r="A91" s="724" t="s">
        <v>85</v>
      </c>
      <c r="B91" s="725">
        <v>38081.083810000004</v>
      </c>
      <c r="C91" s="725">
        <v>636.01228000000003</v>
      </c>
      <c r="D91" s="725">
        <v>0</v>
      </c>
      <c r="E91" s="725">
        <v>0</v>
      </c>
      <c r="F91" s="725">
        <v>38717.096090000006</v>
      </c>
      <c r="G91" s="93"/>
    </row>
    <row r="92" spans="1:7" ht="15" customHeight="1" thickTop="1">
      <c r="A92" s="726" t="s">
        <v>86</v>
      </c>
      <c r="B92" s="727">
        <v>8870.47631</v>
      </c>
      <c r="C92" s="727">
        <v>0</v>
      </c>
      <c r="D92" s="727">
        <v>0</v>
      </c>
      <c r="E92" s="727">
        <v>0</v>
      </c>
      <c r="F92" s="727">
        <v>8870.47631</v>
      </c>
      <c r="G92" s="93"/>
    </row>
    <row r="93" spans="1:7" ht="15" customHeight="1">
      <c r="A93" s="726" t="s">
        <v>87</v>
      </c>
      <c r="B93" s="727">
        <v>9363.7910199999988</v>
      </c>
      <c r="C93" s="727">
        <v>0</v>
      </c>
      <c r="D93" s="727">
        <v>0</v>
      </c>
      <c r="E93" s="727">
        <v>0</v>
      </c>
      <c r="F93" s="727">
        <v>9363.7910199999988</v>
      </c>
      <c r="G93" s="93"/>
    </row>
    <row r="94" spans="1:7" ht="15" customHeight="1">
      <c r="A94" s="726" t="s">
        <v>88</v>
      </c>
      <c r="B94" s="727">
        <v>339.29798</v>
      </c>
      <c r="C94" s="727">
        <v>636.08197999999993</v>
      </c>
      <c r="D94" s="727">
        <v>0</v>
      </c>
      <c r="E94" s="727">
        <v>0</v>
      </c>
      <c r="F94" s="727">
        <v>975.37995999999998</v>
      </c>
      <c r="G94" s="93"/>
    </row>
    <row r="95" spans="1:7" ht="15" customHeight="1">
      <c r="A95" s="726" t="s">
        <v>89</v>
      </c>
      <c r="B95" s="727">
        <v>19508.490000000002</v>
      </c>
      <c r="C95" s="727">
        <v>0</v>
      </c>
      <c r="D95" s="727">
        <v>0</v>
      </c>
      <c r="E95" s="727">
        <v>0</v>
      </c>
      <c r="F95" s="727">
        <v>19508.490000000002</v>
      </c>
      <c r="G95" s="93"/>
    </row>
    <row r="96" spans="1:7" ht="15" customHeight="1" thickBot="1">
      <c r="A96" s="726" t="s">
        <v>90</v>
      </c>
      <c r="B96" s="730">
        <v>-0.97150000000000003</v>
      </c>
      <c r="C96" s="730">
        <v>-6.9699999999999998E-2</v>
      </c>
      <c r="D96" s="730">
        <v>0</v>
      </c>
      <c r="E96" s="730">
        <v>0</v>
      </c>
      <c r="F96" s="730">
        <v>-1.0412000000000001</v>
      </c>
      <c r="G96" s="93"/>
    </row>
    <row r="97" spans="1:7" s="207" customFormat="1" ht="15" customHeight="1" thickTop="1" thickBot="1">
      <c r="A97" s="119" t="s">
        <v>91</v>
      </c>
      <c r="B97" s="723">
        <v>6795718.0970799997</v>
      </c>
      <c r="C97" s="723">
        <v>1379938.8242599999</v>
      </c>
      <c r="D97" s="723">
        <v>0</v>
      </c>
      <c r="E97" s="723">
        <v>517.37330999999995</v>
      </c>
      <c r="F97" s="723">
        <v>8176174.2946499996</v>
      </c>
      <c r="G97" s="93"/>
    </row>
    <row r="98" spans="1:7" s="207" customFormat="1" ht="15" customHeight="1" thickTop="1" thickBot="1">
      <c r="A98" s="731" t="s">
        <v>92</v>
      </c>
      <c r="B98" s="725">
        <v>5872587.6841799999</v>
      </c>
      <c r="C98" s="725">
        <v>859059.30674999999</v>
      </c>
      <c r="D98" s="725">
        <v>0</v>
      </c>
      <c r="E98" s="725">
        <v>504.14576</v>
      </c>
      <c r="F98" s="725">
        <v>6732151.1366899991</v>
      </c>
      <c r="G98" s="93"/>
    </row>
    <row r="99" spans="1:7" s="207" customFormat="1" ht="15" customHeight="1" thickTop="1">
      <c r="A99" s="732" t="s">
        <v>93</v>
      </c>
      <c r="B99" s="727">
        <v>107526.20764000001</v>
      </c>
      <c r="C99" s="727">
        <v>26190.329089999999</v>
      </c>
      <c r="D99" s="727">
        <v>0</v>
      </c>
      <c r="E99" s="727">
        <v>44.273290000000003</v>
      </c>
      <c r="F99" s="727">
        <v>133760.81002</v>
      </c>
      <c r="G99" s="93"/>
    </row>
    <row r="100" spans="1:7" s="207" customFormat="1" ht="15" customHeight="1">
      <c r="A100" s="732" t="s">
        <v>94</v>
      </c>
      <c r="B100" s="727">
        <v>104243.34379000001</v>
      </c>
      <c r="C100" s="727">
        <v>24147.385839999999</v>
      </c>
      <c r="D100" s="727">
        <v>0</v>
      </c>
      <c r="E100" s="727">
        <v>0</v>
      </c>
      <c r="F100" s="727">
        <v>128390.72963</v>
      </c>
      <c r="G100" s="93"/>
    </row>
    <row r="101" spans="1:7" s="207" customFormat="1" ht="15" customHeight="1">
      <c r="A101" s="732" t="s">
        <v>95</v>
      </c>
      <c r="B101" s="727">
        <v>3282.8638500000002</v>
      </c>
      <c r="C101" s="727">
        <v>2042.94325</v>
      </c>
      <c r="D101" s="727">
        <v>0</v>
      </c>
      <c r="E101" s="727">
        <v>44.273290000000003</v>
      </c>
      <c r="F101" s="727">
        <v>5370.0803900000001</v>
      </c>
      <c r="G101" s="93"/>
    </row>
    <row r="102" spans="1:7" s="207" customFormat="1" ht="15" customHeight="1">
      <c r="A102" s="732" t="s">
        <v>96</v>
      </c>
      <c r="B102" s="727">
        <v>1136367.04758</v>
      </c>
      <c r="C102" s="727">
        <v>283971.76981999999</v>
      </c>
      <c r="D102" s="727">
        <v>0</v>
      </c>
      <c r="E102" s="727">
        <v>2.8786</v>
      </c>
      <c r="F102" s="727">
        <v>1420341.696</v>
      </c>
      <c r="G102" s="93"/>
    </row>
    <row r="103" spans="1:7" s="207" customFormat="1" ht="15" customHeight="1">
      <c r="A103" s="732" t="s">
        <v>97</v>
      </c>
      <c r="B103" s="727">
        <v>185081.38390000002</v>
      </c>
      <c r="C103" s="727">
        <v>110193.99816</v>
      </c>
      <c r="D103" s="727">
        <v>0</v>
      </c>
      <c r="E103" s="727">
        <v>225.76767000000001</v>
      </c>
      <c r="F103" s="727">
        <v>295501.14973</v>
      </c>
      <c r="G103" s="93"/>
    </row>
    <row r="104" spans="1:7" s="207" customFormat="1" ht="15" customHeight="1">
      <c r="A104" s="733" t="s">
        <v>98</v>
      </c>
      <c r="B104" s="727">
        <v>16026.53535</v>
      </c>
      <c r="C104" s="727">
        <v>21759.233519999998</v>
      </c>
      <c r="D104" s="727">
        <v>0</v>
      </c>
      <c r="E104" s="727">
        <v>225.76767000000001</v>
      </c>
      <c r="F104" s="727">
        <v>38011.536540000001</v>
      </c>
      <c r="G104" s="93"/>
    </row>
    <row r="105" spans="1:7" s="207" customFormat="1" ht="15" customHeight="1">
      <c r="A105" s="733" t="s">
        <v>99</v>
      </c>
      <c r="B105" s="727">
        <v>7113.7962699999998</v>
      </c>
      <c r="C105" s="727">
        <v>4976.0771500000001</v>
      </c>
      <c r="D105" s="727">
        <v>0</v>
      </c>
      <c r="E105" s="727">
        <v>0</v>
      </c>
      <c r="F105" s="727">
        <v>12089.87342</v>
      </c>
      <c r="G105" s="93"/>
    </row>
    <row r="106" spans="1:7" s="207" customFormat="1" ht="15" customHeight="1">
      <c r="A106" s="93" t="s">
        <v>100</v>
      </c>
      <c r="B106" s="727">
        <v>46.054540000000003</v>
      </c>
      <c r="C106" s="727">
        <v>274.39999999999998</v>
      </c>
      <c r="D106" s="727">
        <v>0</v>
      </c>
      <c r="E106" s="727">
        <v>0</v>
      </c>
      <c r="F106" s="727">
        <v>320.45453999999995</v>
      </c>
      <c r="G106" s="93"/>
    </row>
    <row r="107" spans="1:7" s="207" customFormat="1" ht="15" customHeight="1">
      <c r="A107" s="93" t="s">
        <v>101</v>
      </c>
      <c r="B107" s="727">
        <v>1107.9246900000001</v>
      </c>
      <c r="C107" s="727">
        <v>308.03210999999999</v>
      </c>
      <c r="D107" s="727">
        <v>0</v>
      </c>
      <c r="E107" s="727">
        <v>0</v>
      </c>
      <c r="F107" s="727">
        <v>1415.9568000000002</v>
      </c>
      <c r="G107" s="93"/>
    </row>
    <row r="108" spans="1:7" s="207" customFormat="1" ht="15" customHeight="1">
      <c r="A108" s="93" t="s">
        <v>102</v>
      </c>
      <c r="B108" s="727">
        <v>14626.150089999999</v>
      </c>
      <c r="C108" s="727">
        <v>2690.6228099999998</v>
      </c>
      <c r="D108" s="727">
        <v>0</v>
      </c>
      <c r="E108" s="727">
        <v>0</v>
      </c>
      <c r="F108" s="727">
        <v>17316.7729</v>
      </c>
      <c r="G108" s="93"/>
    </row>
    <row r="109" spans="1:7" s="207" customFormat="1" ht="15" customHeight="1">
      <c r="A109" s="93" t="s">
        <v>103</v>
      </c>
      <c r="B109" s="727">
        <v>34328.131130000002</v>
      </c>
      <c r="C109" s="727">
        <v>8562.7657400000007</v>
      </c>
      <c r="D109" s="727">
        <v>0</v>
      </c>
      <c r="E109" s="727">
        <v>0</v>
      </c>
      <c r="F109" s="727">
        <v>42890.896869999997</v>
      </c>
      <c r="G109" s="93"/>
    </row>
    <row r="110" spans="1:7" s="207" customFormat="1" ht="15" customHeight="1">
      <c r="A110" s="93" t="s">
        <v>104</v>
      </c>
      <c r="B110" s="727">
        <v>11914.43391</v>
      </c>
      <c r="C110" s="727">
        <v>8435.3299200000001</v>
      </c>
      <c r="D110" s="727">
        <v>0</v>
      </c>
      <c r="E110" s="727">
        <v>0</v>
      </c>
      <c r="F110" s="727">
        <v>20349.76383</v>
      </c>
      <c r="G110" s="93"/>
    </row>
    <row r="111" spans="1:7" s="207" customFormat="1" ht="15" customHeight="1">
      <c r="A111" s="93" t="s">
        <v>105</v>
      </c>
      <c r="B111" s="727">
        <v>99918.357919999995</v>
      </c>
      <c r="C111" s="727">
        <v>63187.536909999995</v>
      </c>
      <c r="D111" s="727">
        <v>0</v>
      </c>
      <c r="E111" s="727">
        <v>0</v>
      </c>
      <c r="F111" s="727">
        <v>163105.89483</v>
      </c>
      <c r="G111" s="93"/>
    </row>
    <row r="112" spans="1:7" s="207" customFormat="1" ht="15" customHeight="1">
      <c r="A112" s="734" t="s">
        <v>106</v>
      </c>
      <c r="B112" s="727">
        <v>37534.065130000003</v>
      </c>
      <c r="C112" s="727">
        <v>17238.65684</v>
      </c>
      <c r="D112" s="727">
        <v>0</v>
      </c>
      <c r="E112" s="727">
        <v>231.22470000000001</v>
      </c>
      <c r="F112" s="727">
        <v>55003.946670000005</v>
      </c>
      <c r="G112" s="93"/>
    </row>
    <row r="113" spans="1:7" s="207" customFormat="1" ht="15" customHeight="1">
      <c r="A113" s="734" t="s">
        <v>107</v>
      </c>
      <c r="B113" s="727">
        <v>4169623.8352100002</v>
      </c>
      <c r="C113" s="727">
        <v>392602.60336000001</v>
      </c>
      <c r="D113" s="727">
        <v>0</v>
      </c>
      <c r="E113" s="727">
        <v>0</v>
      </c>
      <c r="F113" s="727">
        <v>4562226.4385699993</v>
      </c>
      <c r="G113" s="93"/>
    </row>
    <row r="114" spans="1:7" s="207" customFormat="1" ht="15" customHeight="1" thickBot="1">
      <c r="A114" s="732" t="s">
        <v>108</v>
      </c>
      <c r="B114" s="727">
        <v>236455.14472000001</v>
      </c>
      <c r="C114" s="727">
        <v>28861.949479999999</v>
      </c>
      <c r="D114" s="727">
        <v>0</v>
      </c>
      <c r="E114" s="727">
        <v>1.5E-3</v>
      </c>
      <c r="F114" s="727">
        <v>265317.09570000001</v>
      </c>
      <c r="G114" s="93"/>
    </row>
    <row r="115" spans="1:7" s="207" customFormat="1" ht="15" customHeight="1" thickTop="1" thickBot="1">
      <c r="A115" s="735" t="s">
        <v>109</v>
      </c>
      <c r="B115" s="723">
        <v>1004.14716</v>
      </c>
      <c r="C115" s="723">
        <v>26.614259999999998</v>
      </c>
      <c r="D115" s="723">
        <v>0</v>
      </c>
      <c r="E115" s="723">
        <v>0</v>
      </c>
      <c r="F115" s="723">
        <v>1030.76142</v>
      </c>
      <c r="G115" s="93"/>
    </row>
    <row r="116" spans="1:7" s="207" customFormat="1" ht="15" customHeight="1" thickTop="1" thickBot="1">
      <c r="A116" s="731" t="s">
        <v>110</v>
      </c>
      <c r="B116" s="725">
        <v>103752.17485</v>
      </c>
      <c r="C116" s="725">
        <v>1329.8016699999998</v>
      </c>
      <c r="D116" s="725">
        <v>0</v>
      </c>
      <c r="E116" s="725">
        <v>0</v>
      </c>
      <c r="F116" s="725">
        <v>105081.97652</v>
      </c>
      <c r="G116" s="93"/>
    </row>
    <row r="117" spans="1:7" s="208" customFormat="1" ht="15" customHeight="1" thickTop="1">
      <c r="A117" s="732" t="s">
        <v>111</v>
      </c>
      <c r="B117" s="727">
        <v>0</v>
      </c>
      <c r="C117" s="727">
        <v>0</v>
      </c>
      <c r="D117" s="727">
        <v>0</v>
      </c>
      <c r="E117" s="727">
        <v>0</v>
      </c>
      <c r="F117" s="727">
        <v>0</v>
      </c>
      <c r="G117" s="748"/>
    </row>
    <row r="118" spans="1:7" s="208" customFormat="1" ht="15" customHeight="1">
      <c r="A118" s="732" t="s">
        <v>112</v>
      </c>
      <c r="B118" s="727">
        <v>9676.0700699999998</v>
      </c>
      <c r="C118" s="727">
        <v>1329.8016699999998</v>
      </c>
      <c r="D118" s="727">
        <v>0</v>
      </c>
      <c r="E118" s="727">
        <v>0</v>
      </c>
      <c r="F118" s="727">
        <v>11005.871740000001</v>
      </c>
      <c r="G118" s="748"/>
    </row>
    <row r="119" spans="1:7" s="207" customFormat="1" ht="15" customHeight="1">
      <c r="A119" s="732" t="s">
        <v>113</v>
      </c>
      <c r="B119" s="727">
        <v>9733.1365000000005</v>
      </c>
      <c r="C119" s="727">
        <v>0</v>
      </c>
      <c r="D119" s="727">
        <v>0</v>
      </c>
      <c r="E119" s="727">
        <v>0</v>
      </c>
      <c r="F119" s="727">
        <v>9733.1365000000005</v>
      </c>
      <c r="G119" s="93"/>
    </row>
    <row r="120" spans="1:7" s="207" customFormat="1" ht="15" customHeight="1">
      <c r="A120" s="732" t="s">
        <v>114</v>
      </c>
      <c r="B120" s="727">
        <v>0</v>
      </c>
      <c r="C120" s="727">
        <v>0</v>
      </c>
      <c r="D120" s="727">
        <v>0</v>
      </c>
      <c r="E120" s="727">
        <v>0</v>
      </c>
      <c r="F120" s="727">
        <v>0</v>
      </c>
      <c r="G120" s="93"/>
    </row>
    <row r="121" spans="1:7" s="207" customFormat="1" ht="15" customHeight="1">
      <c r="A121" s="732" t="s">
        <v>115</v>
      </c>
      <c r="B121" s="727">
        <v>83025.998359999998</v>
      </c>
      <c r="C121" s="727">
        <v>0</v>
      </c>
      <c r="D121" s="727">
        <v>0</v>
      </c>
      <c r="E121" s="727">
        <v>0</v>
      </c>
      <c r="F121" s="727">
        <v>83025.998359999998</v>
      </c>
      <c r="G121" s="93"/>
    </row>
    <row r="122" spans="1:7" s="207" customFormat="1" ht="15" customHeight="1" thickBot="1">
      <c r="A122" s="732" t="s">
        <v>116</v>
      </c>
      <c r="B122" s="727">
        <v>1316.96992</v>
      </c>
      <c r="C122" s="727">
        <v>0</v>
      </c>
      <c r="D122" s="727">
        <v>0</v>
      </c>
      <c r="E122" s="727">
        <v>0</v>
      </c>
      <c r="F122" s="727">
        <v>1316.96992</v>
      </c>
      <c r="G122" s="93"/>
    </row>
    <row r="123" spans="1:7" s="207" customFormat="1" ht="15" customHeight="1" thickTop="1" thickBot="1">
      <c r="A123" s="731" t="s">
        <v>117</v>
      </c>
      <c r="B123" s="725">
        <v>496057.95095999999</v>
      </c>
      <c r="C123" s="725">
        <v>208349.09659999999</v>
      </c>
      <c r="D123" s="725">
        <v>0</v>
      </c>
      <c r="E123" s="725">
        <v>0</v>
      </c>
      <c r="F123" s="725">
        <v>704407.04755999998</v>
      </c>
      <c r="G123" s="93"/>
    </row>
    <row r="124" spans="1:7" s="207" customFormat="1" ht="15" customHeight="1" thickTop="1">
      <c r="A124" s="732" t="s">
        <v>118</v>
      </c>
      <c r="B124" s="727">
        <v>0</v>
      </c>
      <c r="C124" s="727">
        <v>0</v>
      </c>
      <c r="D124" s="727">
        <v>0</v>
      </c>
      <c r="E124" s="727">
        <v>0</v>
      </c>
      <c r="F124" s="727">
        <v>0</v>
      </c>
      <c r="G124" s="93"/>
    </row>
    <row r="125" spans="1:7" s="207" customFormat="1" ht="15" customHeight="1">
      <c r="A125" s="732" t="s">
        <v>119</v>
      </c>
      <c r="B125" s="727">
        <v>0</v>
      </c>
      <c r="C125" s="727">
        <v>0</v>
      </c>
      <c r="D125" s="727">
        <v>0</v>
      </c>
      <c r="E125" s="727">
        <v>0</v>
      </c>
      <c r="F125" s="727">
        <v>0</v>
      </c>
      <c r="G125" s="93"/>
    </row>
    <row r="126" spans="1:7" s="207" customFormat="1" ht="15" customHeight="1">
      <c r="A126" s="732" t="s">
        <v>120</v>
      </c>
      <c r="B126" s="727">
        <v>0</v>
      </c>
      <c r="C126" s="727">
        <v>0</v>
      </c>
      <c r="D126" s="727">
        <v>0</v>
      </c>
      <c r="E126" s="727">
        <v>0</v>
      </c>
      <c r="F126" s="727">
        <v>0</v>
      </c>
      <c r="G126" s="93"/>
    </row>
    <row r="127" spans="1:7" s="207" customFormat="1" ht="15" customHeight="1">
      <c r="A127" s="732" t="s">
        <v>121</v>
      </c>
      <c r="B127" s="727">
        <v>63462.5</v>
      </c>
      <c r="C127" s="727">
        <v>7142.2163499999997</v>
      </c>
      <c r="D127" s="727">
        <v>0</v>
      </c>
      <c r="E127" s="727">
        <v>0</v>
      </c>
      <c r="F127" s="727">
        <v>70604.716349999988</v>
      </c>
      <c r="G127" s="93"/>
    </row>
    <row r="128" spans="1:7" s="207" customFormat="1" ht="15" customHeight="1">
      <c r="A128" s="732" t="s">
        <v>122</v>
      </c>
      <c r="B128" s="727">
        <v>414224.73037</v>
      </c>
      <c r="C128" s="727">
        <v>73420.972560000009</v>
      </c>
      <c r="D128" s="727">
        <v>0</v>
      </c>
      <c r="E128" s="727">
        <v>0</v>
      </c>
      <c r="F128" s="727">
        <v>487645.70293000003</v>
      </c>
      <c r="G128" s="93"/>
    </row>
    <row r="129" spans="1:7" s="207" customFormat="1" ht="15" customHeight="1">
      <c r="A129" s="732" t="s">
        <v>123</v>
      </c>
      <c r="B129" s="727">
        <v>0</v>
      </c>
      <c r="C129" s="727">
        <v>0</v>
      </c>
      <c r="D129" s="727">
        <v>0</v>
      </c>
      <c r="E129" s="727">
        <v>0</v>
      </c>
      <c r="F129" s="727">
        <v>0</v>
      </c>
      <c r="G129" s="93"/>
    </row>
    <row r="130" spans="1:7" s="207" customFormat="1" ht="15" customHeight="1">
      <c r="A130" s="732" t="s">
        <v>124</v>
      </c>
      <c r="B130" s="727">
        <v>0</v>
      </c>
      <c r="C130" s="727">
        <v>123244.40805</v>
      </c>
      <c r="D130" s="727">
        <v>0</v>
      </c>
      <c r="E130" s="727">
        <v>0</v>
      </c>
      <c r="F130" s="727">
        <v>123244.40805</v>
      </c>
      <c r="G130" s="93"/>
    </row>
    <row r="131" spans="1:7" s="207" customFormat="1" ht="15" customHeight="1" thickBot="1">
      <c r="A131" s="732" t="s">
        <v>125</v>
      </c>
      <c r="B131" s="727">
        <v>18370.720590000001</v>
      </c>
      <c r="C131" s="727">
        <v>4541.49964</v>
      </c>
      <c r="D131" s="727">
        <v>0</v>
      </c>
      <c r="E131" s="727">
        <v>0</v>
      </c>
      <c r="F131" s="727">
        <v>22912.220229999999</v>
      </c>
      <c r="G131" s="93"/>
    </row>
    <row r="132" spans="1:7" s="207" customFormat="1" ht="15" customHeight="1" thickTop="1" thickBot="1">
      <c r="A132" s="731" t="s">
        <v>126</v>
      </c>
      <c r="B132" s="725">
        <v>201985.54262999998</v>
      </c>
      <c r="C132" s="725">
        <v>18077.360170000004</v>
      </c>
      <c r="D132" s="725">
        <v>0</v>
      </c>
      <c r="E132" s="725">
        <v>6.4004799999999999</v>
      </c>
      <c r="F132" s="725">
        <v>220069.30327999999</v>
      </c>
      <c r="G132" s="93"/>
    </row>
    <row r="133" spans="1:7" s="207" customFormat="1" ht="15" customHeight="1" thickTop="1">
      <c r="A133" s="732" t="s">
        <v>59</v>
      </c>
      <c r="B133" s="727">
        <v>128.75375</v>
      </c>
      <c r="C133" s="727">
        <v>0.80550999999999995</v>
      </c>
      <c r="D133" s="727">
        <v>0</v>
      </c>
      <c r="E133" s="727">
        <v>0</v>
      </c>
      <c r="F133" s="727">
        <v>129.55925999999999</v>
      </c>
      <c r="G133" s="93"/>
    </row>
    <row r="134" spans="1:7" s="207" customFormat="1" ht="15" customHeight="1">
      <c r="A134" s="732" t="s">
        <v>61</v>
      </c>
      <c r="B134" s="727">
        <v>69621.169819999996</v>
      </c>
      <c r="C134" s="727">
        <v>9099.8007699999998</v>
      </c>
      <c r="D134" s="727">
        <v>0</v>
      </c>
      <c r="E134" s="727">
        <v>6.4004799999999999</v>
      </c>
      <c r="F134" s="727">
        <v>78727.371069999994</v>
      </c>
      <c r="G134" s="93"/>
    </row>
    <row r="135" spans="1:7" s="207" customFormat="1" ht="15" customHeight="1">
      <c r="A135" s="732" t="s">
        <v>127</v>
      </c>
      <c r="B135" s="727">
        <v>128953.08133</v>
      </c>
      <c r="C135" s="727">
        <v>7881.3724199999997</v>
      </c>
      <c r="D135" s="727">
        <v>0</v>
      </c>
      <c r="E135" s="727">
        <v>0</v>
      </c>
      <c r="F135" s="727">
        <v>136834.45374999999</v>
      </c>
      <c r="G135" s="93"/>
    </row>
    <row r="136" spans="1:7" s="207" customFormat="1" ht="15" customHeight="1">
      <c r="A136" s="732" t="s">
        <v>88</v>
      </c>
      <c r="B136" s="727">
        <v>3282.53773</v>
      </c>
      <c r="C136" s="727">
        <v>1095.38147</v>
      </c>
      <c r="D136" s="727">
        <v>0</v>
      </c>
      <c r="E136" s="727">
        <v>0</v>
      </c>
      <c r="F136" s="727">
        <v>4377.9192000000003</v>
      </c>
      <c r="G136" s="93"/>
    </row>
    <row r="137" spans="1:7" s="207" customFormat="1" ht="15" customHeight="1" thickBot="1">
      <c r="A137" s="732" t="s">
        <v>128</v>
      </c>
      <c r="B137" s="727">
        <v>0</v>
      </c>
      <c r="C137" s="727">
        <v>0</v>
      </c>
      <c r="D137" s="727">
        <v>0</v>
      </c>
      <c r="E137" s="727">
        <v>0</v>
      </c>
      <c r="F137" s="727">
        <v>0</v>
      </c>
      <c r="G137" s="93"/>
    </row>
    <row r="138" spans="1:7" s="207" customFormat="1" ht="15" customHeight="1" thickTop="1" thickBot="1">
      <c r="A138" s="731" t="s">
        <v>129</v>
      </c>
      <c r="B138" s="725">
        <v>44044.176469999999</v>
      </c>
      <c r="C138" s="725">
        <v>31050.023249999998</v>
      </c>
      <c r="D138" s="725">
        <v>0</v>
      </c>
      <c r="E138" s="725">
        <v>6.82707</v>
      </c>
      <c r="F138" s="725">
        <v>75101.026790000004</v>
      </c>
      <c r="G138" s="93"/>
    </row>
    <row r="139" spans="1:7" s="207" customFormat="1" ht="15" customHeight="1" thickTop="1">
      <c r="A139" s="732" t="s">
        <v>130</v>
      </c>
      <c r="B139" s="727">
        <v>26.976869999999998</v>
      </c>
      <c r="C139" s="727">
        <v>66.041499999999999</v>
      </c>
      <c r="D139" s="727">
        <v>0</v>
      </c>
      <c r="E139" s="727">
        <v>0.76149999999999995</v>
      </c>
      <c r="F139" s="727">
        <v>93.779869999999988</v>
      </c>
      <c r="G139" s="93"/>
    </row>
    <row r="140" spans="1:7" s="207" customFormat="1" ht="15" customHeight="1">
      <c r="A140" s="732" t="s">
        <v>131</v>
      </c>
      <c r="B140" s="727">
        <v>0</v>
      </c>
      <c r="C140" s="727">
        <v>0</v>
      </c>
      <c r="D140" s="727">
        <v>0</v>
      </c>
      <c r="E140" s="727">
        <v>0</v>
      </c>
      <c r="F140" s="727">
        <v>0</v>
      </c>
      <c r="G140" s="93"/>
    </row>
    <row r="141" spans="1:7" s="207" customFormat="1" ht="15" customHeight="1">
      <c r="A141" s="732" t="s">
        <v>132</v>
      </c>
      <c r="B141" s="727">
        <v>10256.16029</v>
      </c>
      <c r="C141" s="727">
        <v>21386.97178</v>
      </c>
      <c r="D141" s="727">
        <v>0</v>
      </c>
      <c r="E141" s="727">
        <v>0</v>
      </c>
      <c r="F141" s="727">
        <v>31643.13207</v>
      </c>
      <c r="G141" s="93"/>
    </row>
    <row r="142" spans="1:7" s="207" customFormat="1" ht="15" customHeight="1">
      <c r="A142" s="732" t="s">
        <v>133</v>
      </c>
      <c r="B142" s="727">
        <v>33438.722399999999</v>
      </c>
      <c r="C142" s="727">
        <v>9597.009970000001</v>
      </c>
      <c r="D142" s="727">
        <v>0</v>
      </c>
      <c r="E142" s="727">
        <v>6.0655700000000001</v>
      </c>
      <c r="F142" s="727">
        <v>43041.797939999997</v>
      </c>
      <c r="G142" s="93"/>
    </row>
    <row r="143" spans="1:7" s="207" customFormat="1" ht="15" customHeight="1" thickBot="1">
      <c r="A143" s="732" t="s">
        <v>134</v>
      </c>
      <c r="B143" s="727">
        <v>322.31690999999995</v>
      </c>
      <c r="C143" s="727">
        <v>0</v>
      </c>
      <c r="D143" s="727">
        <v>0</v>
      </c>
      <c r="E143" s="727">
        <v>0</v>
      </c>
      <c r="F143" s="727">
        <v>322.31690999999995</v>
      </c>
      <c r="G143" s="93"/>
    </row>
    <row r="144" spans="1:7" s="207" customFormat="1" ht="15" customHeight="1" thickTop="1" thickBot="1">
      <c r="A144" s="731" t="s">
        <v>135</v>
      </c>
      <c r="B144" s="725">
        <v>0</v>
      </c>
      <c r="C144" s="725">
        <v>259528.16793</v>
      </c>
      <c r="D144" s="725">
        <v>0</v>
      </c>
      <c r="E144" s="725">
        <v>0</v>
      </c>
      <c r="F144" s="725">
        <v>259528.16793</v>
      </c>
      <c r="G144" s="93"/>
    </row>
    <row r="145" spans="1:7" s="207" customFormat="1" ht="15" customHeight="1" thickTop="1">
      <c r="A145" s="732" t="s">
        <v>136</v>
      </c>
      <c r="B145" s="727">
        <v>0</v>
      </c>
      <c r="C145" s="727">
        <v>257250</v>
      </c>
      <c r="D145" s="727">
        <v>0</v>
      </c>
      <c r="E145" s="727">
        <v>0</v>
      </c>
      <c r="F145" s="727">
        <v>257250</v>
      </c>
      <c r="G145" s="93"/>
    </row>
    <row r="146" spans="1:7" s="207" customFormat="1" ht="15" customHeight="1">
      <c r="A146" s="732" t="s">
        <v>137</v>
      </c>
      <c r="B146" s="727">
        <v>0</v>
      </c>
      <c r="C146" s="727">
        <v>0</v>
      </c>
      <c r="D146" s="727">
        <v>0</v>
      </c>
      <c r="E146" s="727">
        <v>0</v>
      </c>
      <c r="F146" s="727">
        <v>0</v>
      </c>
      <c r="G146" s="93"/>
    </row>
    <row r="147" spans="1:7" s="207" customFormat="1" ht="15" customHeight="1">
      <c r="A147" s="732" t="s">
        <v>138</v>
      </c>
      <c r="B147" s="727">
        <v>0</v>
      </c>
      <c r="C147" s="727">
        <v>0</v>
      </c>
      <c r="D147" s="727">
        <v>0</v>
      </c>
      <c r="E147" s="727">
        <v>0</v>
      </c>
      <c r="F147" s="727">
        <v>0</v>
      </c>
      <c r="G147" s="93"/>
    </row>
    <row r="148" spans="1:7" s="207" customFormat="1" ht="15" customHeight="1" thickBot="1">
      <c r="A148" s="732" t="s">
        <v>139</v>
      </c>
      <c r="B148" s="727">
        <v>0</v>
      </c>
      <c r="C148" s="727">
        <v>2278.1679300000001</v>
      </c>
      <c r="D148" s="727">
        <v>0</v>
      </c>
      <c r="E148" s="727">
        <v>0</v>
      </c>
      <c r="F148" s="727">
        <v>2278.1679300000001</v>
      </c>
      <c r="G148" s="93"/>
    </row>
    <row r="149" spans="1:7" s="207" customFormat="1" ht="15" customHeight="1" thickTop="1" thickBot="1">
      <c r="A149" s="731" t="s">
        <v>140</v>
      </c>
      <c r="B149" s="725">
        <v>76286.420830000003</v>
      </c>
      <c r="C149" s="725">
        <v>2518.45363</v>
      </c>
      <c r="D149" s="725">
        <v>0</v>
      </c>
      <c r="E149" s="725">
        <v>0</v>
      </c>
      <c r="F149" s="725">
        <v>78804.874459999992</v>
      </c>
      <c r="G149" s="93"/>
    </row>
    <row r="150" spans="1:7" s="207" customFormat="1" ht="15" customHeight="1" thickTop="1">
      <c r="A150" s="732" t="s">
        <v>141</v>
      </c>
      <c r="B150" s="727">
        <v>0</v>
      </c>
      <c r="C150" s="727">
        <v>2455.5369999999998</v>
      </c>
      <c r="D150" s="727">
        <v>0</v>
      </c>
      <c r="E150" s="727">
        <v>0</v>
      </c>
      <c r="F150" s="727">
        <v>2455.5369999999998</v>
      </c>
      <c r="G150" s="93"/>
    </row>
    <row r="151" spans="1:7" s="207" customFormat="1" ht="15" customHeight="1">
      <c r="A151" s="732" t="s">
        <v>142</v>
      </c>
      <c r="B151" s="727">
        <v>0</v>
      </c>
      <c r="C151" s="727">
        <v>0</v>
      </c>
      <c r="D151" s="727">
        <v>0</v>
      </c>
      <c r="E151" s="727">
        <v>0</v>
      </c>
      <c r="F151" s="727">
        <v>0</v>
      </c>
      <c r="G151" s="93"/>
    </row>
    <row r="152" spans="1:7" s="207" customFormat="1" ht="15" customHeight="1">
      <c r="A152" s="732" t="s">
        <v>143</v>
      </c>
      <c r="B152" s="727">
        <v>0</v>
      </c>
      <c r="C152" s="727">
        <v>54.536999999999999</v>
      </c>
      <c r="D152" s="727">
        <v>0</v>
      </c>
      <c r="E152" s="727">
        <v>0</v>
      </c>
      <c r="F152" s="727">
        <v>54.536999999999999</v>
      </c>
      <c r="G152" s="93"/>
    </row>
    <row r="153" spans="1:7" s="207" customFormat="1" ht="15" customHeight="1">
      <c r="A153" s="732" t="s">
        <v>144</v>
      </c>
      <c r="B153" s="727">
        <v>0</v>
      </c>
      <c r="C153" s="727">
        <v>2401</v>
      </c>
      <c r="D153" s="727">
        <v>0</v>
      </c>
      <c r="E153" s="727">
        <v>0</v>
      </c>
      <c r="F153" s="727">
        <v>2401</v>
      </c>
      <c r="G153" s="93"/>
    </row>
    <row r="154" spans="1:7" s="207" customFormat="1" ht="15" customHeight="1">
      <c r="A154" s="732" t="s">
        <v>145</v>
      </c>
      <c r="B154" s="727">
        <v>0</v>
      </c>
      <c r="C154" s="727">
        <v>0</v>
      </c>
      <c r="D154" s="727">
        <v>0</v>
      </c>
      <c r="E154" s="727">
        <v>0</v>
      </c>
      <c r="F154" s="727">
        <v>0</v>
      </c>
      <c r="G154" s="93"/>
    </row>
    <row r="155" spans="1:7" s="207" customFormat="1" ht="15" customHeight="1">
      <c r="A155" s="732" t="s">
        <v>146</v>
      </c>
      <c r="B155" s="727">
        <v>0</v>
      </c>
      <c r="C155" s="727">
        <v>0</v>
      </c>
      <c r="D155" s="727">
        <v>0</v>
      </c>
      <c r="E155" s="727">
        <v>0</v>
      </c>
      <c r="F155" s="727">
        <v>0</v>
      </c>
      <c r="G155" s="93"/>
    </row>
    <row r="156" spans="1:7" s="207" customFormat="1" ht="15" customHeight="1">
      <c r="A156" s="732" t="s">
        <v>147</v>
      </c>
      <c r="B156" s="727">
        <v>75480</v>
      </c>
      <c r="C156" s="727">
        <v>0</v>
      </c>
      <c r="D156" s="727">
        <v>0</v>
      </c>
      <c r="E156" s="727">
        <v>0</v>
      </c>
      <c r="F156" s="727">
        <v>75480</v>
      </c>
      <c r="G156" s="93"/>
    </row>
    <row r="157" spans="1:7" s="207" customFormat="1" ht="15" customHeight="1" thickBot="1">
      <c r="A157" s="732" t="s">
        <v>148</v>
      </c>
      <c r="B157" s="730">
        <v>806.42082999999991</v>
      </c>
      <c r="C157" s="730">
        <v>62.916629999999998</v>
      </c>
      <c r="D157" s="730">
        <v>0</v>
      </c>
      <c r="E157" s="730">
        <v>0</v>
      </c>
      <c r="F157" s="730">
        <v>869.33745999999996</v>
      </c>
      <c r="G157" s="93"/>
    </row>
    <row r="158" spans="1:7" s="207" customFormat="1" ht="15" customHeight="1" thickTop="1" thickBot="1">
      <c r="A158" s="736" t="s">
        <v>149</v>
      </c>
      <c r="B158" s="725">
        <v>812331.90350000001</v>
      </c>
      <c r="C158" s="725">
        <v>0</v>
      </c>
      <c r="D158" s="725">
        <v>0</v>
      </c>
      <c r="E158" s="725">
        <v>0</v>
      </c>
      <c r="F158" s="725">
        <v>812331.90350000001</v>
      </c>
      <c r="G158" s="93"/>
    </row>
    <row r="159" spans="1:7" s="207" customFormat="1" ht="15" customHeight="1" thickTop="1">
      <c r="A159" s="737" t="s">
        <v>150</v>
      </c>
      <c r="B159" s="727">
        <v>633306.93999999994</v>
      </c>
      <c r="C159" s="727">
        <v>0</v>
      </c>
      <c r="D159" s="727">
        <v>0</v>
      </c>
      <c r="E159" s="727">
        <v>0</v>
      </c>
      <c r="F159" s="727">
        <v>633306.93999999994</v>
      </c>
      <c r="G159" s="93"/>
    </row>
    <row r="160" spans="1:7" s="207" customFormat="1" ht="15" customHeight="1">
      <c r="A160" s="732" t="s">
        <v>151</v>
      </c>
      <c r="B160" s="727">
        <v>633306.93999999994</v>
      </c>
      <c r="C160" s="727">
        <v>0</v>
      </c>
      <c r="D160" s="727">
        <v>0</v>
      </c>
      <c r="E160" s="727">
        <v>0</v>
      </c>
      <c r="F160" s="727">
        <v>633306.93999999994</v>
      </c>
      <c r="G160" s="93"/>
    </row>
    <row r="161" spans="1:7" s="207" customFormat="1" ht="15" customHeight="1">
      <c r="A161" s="732" t="s">
        <v>152</v>
      </c>
      <c r="B161" s="727">
        <v>0</v>
      </c>
      <c r="C161" s="727">
        <v>0</v>
      </c>
      <c r="D161" s="727">
        <v>0</v>
      </c>
      <c r="E161" s="727">
        <v>0</v>
      </c>
      <c r="F161" s="727">
        <v>0</v>
      </c>
      <c r="G161" s="93"/>
    </row>
    <row r="162" spans="1:7" s="207" customFormat="1" ht="15" customHeight="1">
      <c r="A162" s="732" t="s">
        <v>153</v>
      </c>
      <c r="B162" s="727">
        <v>0</v>
      </c>
      <c r="C162" s="727">
        <v>0</v>
      </c>
      <c r="D162" s="727">
        <v>0</v>
      </c>
      <c r="E162" s="727">
        <v>0</v>
      </c>
      <c r="F162" s="727">
        <v>0</v>
      </c>
      <c r="G162" s="93"/>
    </row>
    <row r="163" spans="1:7" s="207" customFormat="1" ht="15" customHeight="1">
      <c r="A163" s="737" t="s">
        <v>154</v>
      </c>
      <c r="B163" s="727">
        <v>44385.035539999997</v>
      </c>
      <c r="C163" s="727">
        <v>0</v>
      </c>
      <c r="D163" s="727">
        <v>0</v>
      </c>
      <c r="E163" s="727">
        <v>0</v>
      </c>
      <c r="F163" s="727">
        <v>44385.035539999997</v>
      </c>
      <c r="G163" s="93"/>
    </row>
    <row r="164" spans="1:7" s="207" customFormat="1" ht="15" customHeight="1">
      <c r="A164" s="732" t="s">
        <v>155</v>
      </c>
      <c r="B164" s="727">
        <v>1590.6</v>
      </c>
      <c r="C164" s="727">
        <v>0</v>
      </c>
      <c r="D164" s="727">
        <v>0</v>
      </c>
      <c r="E164" s="727">
        <v>0</v>
      </c>
      <c r="F164" s="727">
        <v>1590.6</v>
      </c>
      <c r="G164" s="93"/>
    </row>
    <row r="165" spans="1:7" s="207" customFormat="1" ht="15" customHeight="1">
      <c r="A165" s="732" t="s">
        <v>156</v>
      </c>
      <c r="B165" s="727">
        <v>39819.490920000004</v>
      </c>
      <c r="C165" s="727">
        <v>0</v>
      </c>
      <c r="D165" s="727">
        <v>0</v>
      </c>
      <c r="E165" s="727">
        <v>0</v>
      </c>
      <c r="F165" s="727">
        <v>39819.490920000004</v>
      </c>
      <c r="G165" s="93"/>
    </row>
    <row r="166" spans="1:7" s="207" customFormat="1" ht="15" customHeight="1">
      <c r="A166" s="732" t="s">
        <v>157</v>
      </c>
      <c r="B166" s="727">
        <v>2974.9446200000002</v>
      </c>
      <c r="C166" s="727">
        <v>0</v>
      </c>
      <c r="D166" s="727">
        <v>0</v>
      </c>
      <c r="E166" s="727">
        <v>0</v>
      </c>
      <c r="F166" s="727">
        <v>2974.9446200000002</v>
      </c>
      <c r="G166" s="93"/>
    </row>
    <row r="167" spans="1:7" s="207" customFormat="1" ht="15" customHeight="1">
      <c r="A167" s="737" t="s">
        <v>158</v>
      </c>
      <c r="B167" s="727">
        <v>0</v>
      </c>
      <c r="C167" s="727">
        <v>0</v>
      </c>
      <c r="D167" s="727">
        <v>0</v>
      </c>
      <c r="E167" s="727">
        <v>0</v>
      </c>
      <c r="F167" s="727">
        <v>0</v>
      </c>
      <c r="G167" s="93"/>
    </row>
    <row r="168" spans="1:7" s="207" customFormat="1" ht="15" customHeight="1">
      <c r="A168" s="732" t="s">
        <v>159</v>
      </c>
      <c r="B168" s="727">
        <v>0</v>
      </c>
      <c r="C168" s="727">
        <v>0</v>
      </c>
      <c r="D168" s="727">
        <v>0</v>
      </c>
      <c r="E168" s="727">
        <v>0</v>
      </c>
      <c r="F168" s="727">
        <v>0</v>
      </c>
      <c r="G168" s="93"/>
    </row>
    <row r="169" spans="1:7" s="207" customFormat="1" ht="15" customHeight="1">
      <c r="A169" s="732" t="s">
        <v>160</v>
      </c>
      <c r="B169" s="727">
        <v>0</v>
      </c>
      <c r="C169" s="727">
        <v>0</v>
      </c>
      <c r="D169" s="727">
        <v>0</v>
      </c>
      <c r="E169" s="727">
        <v>0</v>
      </c>
      <c r="F169" s="727">
        <v>0</v>
      </c>
      <c r="G169" s="93"/>
    </row>
    <row r="170" spans="1:7" s="207" customFormat="1" ht="15" customHeight="1">
      <c r="A170" s="732" t="s">
        <v>161</v>
      </c>
      <c r="B170" s="727">
        <v>0</v>
      </c>
      <c r="C170" s="727">
        <v>0</v>
      </c>
      <c r="D170" s="727">
        <v>0</v>
      </c>
      <c r="E170" s="727">
        <v>0</v>
      </c>
      <c r="F170" s="727">
        <v>0</v>
      </c>
      <c r="G170" s="93"/>
    </row>
    <row r="171" spans="1:7" s="207" customFormat="1" ht="15" customHeight="1">
      <c r="A171" s="737" t="s">
        <v>162</v>
      </c>
      <c r="B171" s="727">
        <v>104713.13331999999</v>
      </c>
      <c r="C171" s="727">
        <v>0</v>
      </c>
      <c r="D171" s="727">
        <v>0</v>
      </c>
      <c r="E171" s="727">
        <v>0</v>
      </c>
      <c r="F171" s="727">
        <v>104713.13331999999</v>
      </c>
      <c r="G171" s="93"/>
    </row>
    <row r="172" spans="1:7" s="207" customFormat="1" ht="15" customHeight="1">
      <c r="A172" s="732" t="s">
        <v>163</v>
      </c>
      <c r="B172" s="727">
        <v>75825.202340000003</v>
      </c>
      <c r="C172" s="727">
        <v>0</v>
      </c>
      <c r="D172" s="727">
        <v>0</v>
      </c>
      <c r="E172" s="727">
        <v>0</v>
      </c>
      <c r="F172" s="727">
        <v>75825.202340000003</v>
      </c>
      <c r="G172" s="93"/>
    </row>
    <row r="173" spans="1:7" s="207" customFormat="1" ht="15" customHeight="1">
      <c r="A173" s="732" t="s">
        <v>164</v>
      </c>
      <c r="B173" s="727">
        <v>28887.930980000001</v>
      </c>
      <c r="C173" s="727">
        <v>0</v>
      </c>
      <c r="D173" s="727">
        <v>0</v>
      </c>
      <c r="E173" s="727">
        <v>0</v>
      </c>
      <c r="F173" s="727">
        <v>28887.930980000001</v>
      </c>
      <c r="G173" s="93"/>
    </row>
    <row r="174" spans="1:7" s="207" customFormat="1" ht="15" customHeight="1">
      <c r="A174" s="732" t="s">
        <v>165</v>
      </c>
      <c r="B174" s="727">
        <v>0</v>
      </c>
      <c r="C174" s="727">
        <v>0</v>
      </c>
      <c r="D174" s="727">
        <v>0</v>
      </c>
      <c r="E174" s="727">
        <v>0</v>
      </c>
      <c r="F174" s="727">
        <v>0</v>
      </c>
      <c r="G174" s="93"/>
    </row>
    <row r="175" spans="1:7" s="207" customFormat="1" ht="15" customHeight="1">
      <c r="A175" s="737" t="s">
        <v>166</v>
      </c>
      <c r="B175" s="727">
        <v>29926.79464</v>
      </c>
      <c r="C175" s="727">
        <v>0</v>
      </c>
      <c r="D175" s="727">
        <v>0</v>
      </c>
      <c r="E175" s="727">
        <v>0</v>
      </c>
      <c r="F175" s="727">
        <v>29926.79464</v>
      </c>
      <c r="G175" s="93"/>
    </row>
    <row r="176" spans="1:7" s="207" customFormat="1" ht="15" customHeight="1">
      <c r="A176" s="732" t="s">
        <v>167</v>
      </c>
      <c r="B176" s="727">
        <v>17933.216100000001</v>
      </c>
      <c r="C176" s="727">
        <v>0</v>
      </c>
      <c r="D176" s="727">
        <v>0</v>
      </c>
      <c r="E176" s="727">
        <v>0</v>
      </c>
      <c r="F176" s="727">
        <v>17933.216100000001</v>
      </c>
      <c r="G176" s="93"/>
    </row>
    <row r="177" spans="1:7" s="207" customFormat="1" ht="15" customHeight="1" thickBot="1">
      <c r="A177" s="732" t="s">
        <v>168</v>
      </c>
      <c r="B177" s="727">
        <v>11993.578539999999</v>
      </c>
      <c r="C177" s="727">
        <v>0</v>
      </c>
      <c r="D177" s="727">
        <v>0</v>
      </c>
      <c r="E177" s="727">
        <v>0</v>
      </c>
      <c r="F177" s="727">
        <v>11993.578539999999</v>
      </c>
      <c r="G177" s="93"/>
    </row>
    <row r="178" spans="1:7" s="207" customFormat="1" ht="15" customHeight="1" thickTop="1" thickBot="1">
      <c r="A178" s="738" t="s">
        <v>169</v>
      </c>
      <c r="B178" s="723">
        <v>7608050.0005799998</v>
      </c>
      <c r="C178" s="723">
        <v>1379938.8242599999</v>
      </c>
      <c r="D178" s="723">
        <v>0</v>
      </c>
      <c r="E178" s="723">
        <v>517.37330999999995</v>
      </c>
      <c r="F178" s="723">
        <v>8988506.1981499996</v>
      </c>
      <c r="G178" s="93"/>
    </row>
    <row r="179" spans="1:7" s="207" customFormat="1" ht="15" customHeight="1" thickTop="1" thickBot="1">
      <c r="A179" s="739" t="s">
        <v>170</v>
      </c>
      <c r="B179" s="725">
        <v>70581.074120000005</v>
      </c>
      <c r="C179" s="725">
        <v>8472.5208599999987</v>
      </c>
      <c r="D179" s="725">
        <v>0</v>
      </c>
      <c r="E179" s="725">
        <v>335.73410999999999</v>
      </c>
      <c r="F179" s="725">
        <v>79389.329089999999</v>
      </c>
      <c r="G179" s="93"/>
    </row>
    <row r="180" spans="1:7" s="207" customFormat="1" ht="15" customHeight="1" thickTop="1">
      <c r="A180" s="740" t="s">
        <v>171</v>
      </c>
      <c r="B180" s="727">
        <v>0</v>
      </c>
      <c r="C180" s="727">
        <v>0</v>
      </c>
      <c r="D180" s="727">
        <v>0</v>
      </c>
      <c r="E180" s="727">
        <v>0</v>
      </c>
      <c r="F180" s="727">
        <v>0</v>
      </c>
      <c r="G180" s="93"/>
    </row>
    <row r="181" spans="1:7" s="207" customFormat="1" ht="15" customHeight="1">
      <c r="A181" s="732" t="s">
        <v>172</v>
      </c>
      <c r="B181" s="727">
        <v>0</v>
      </c>
      <c r="C181" s="727">
        <v>0</v>
      </c>
      <c r="D181" s="727">
        <v>0</v>
      </c>
      <c r="E181" s="727">
        <v>0</v>
      </c>
      <c r="F181" s="727">
        <v>0</v>
      </c>
      <c r="G181" s="93"/>
    </row>
    <row r="182" spans="1:7" s="207" customFormat="1" ht="15" customHeight="1">
      <c r="A182" s="732" t="s">
        <v>173</v>
      </c>
      <c r="B182" s="727">
        <v>0</v>
      </c>
      <c r="C182" s="727">
        <v>0</v>
      </c>
      <c r="D182" s="727">
        <v>0</v>
      </c>
      <c r="E182" s="727">
        <v>0</v>
      </c>
      <c r="F182" s="727">
        <v>0</v>
      </c>
      <c r="G182" s="93"/>
    </row>
    <row r="183" spans="1:7" s="207" customFormat="1" ht="15" customHeight="1">
      <c r="A183" s="732" t="s">
        <v>174</v>
      </c>
      <c r="B183" s="727">
        <v>0</v>
      </c>
      <c r="C183" s="727">
        <v>0</v>
      </c>
      <c r="D183" s="727">
        <v>0</v>
      </c>
      <c r="E183" s="727">
        <v>0</v>
      </c>
      <c r="F183" s="727">
        <v>0</v>
      </c>
      <c r="G183" s="93"/>
    </row>
    <row r="184" spans="1:7" s="207" customFormat="1" ht="15" customHeight="1">
      <c r="A184" s="732" t="s">
        <v>175</v>
      </c>
      <c r="B184" s="727">
        <v>0</v>
      </c>
      <c r="C184" s="727">
        <v>0</v>
      </c>
      <c r="D184" s="727">
        <v>0</v>
      </c>
      <c r="E184" s="727">
        <v>0</v>
      </c>
      <c r="F184" s="727">
        <v>0</v>
      </c>
      <c r="G184" s="93"/>
    </row>
    <row r="185" spans="1:7" s="207" customFormat="1" ht="15" customHeight="1">
      <c r="A185" s="732" t="s">
        <v>176</v>
      </c>
      <c r="B185" s="727">
        <v>0</v>
      </c>
      <c r="C185" s="727">
        <v>0</v>
      </c>
      <c r="D185" s="727">
        <v>0</v>
      </c>
      <c r="E185" s="727">
        <v>0</v>
      </c>
      <c r="F185" s="727">
        <v>0</v>
      </c>
      <c r="G185" s="93"/>
    </row>
    <row r="186" spans="1:7" s="207" customFormat="1" ht="15" customHeight="1">
      <c r="A186" s="737" t="s">
        <v>177</v>
      </c>
      <c r="B186" s="727">
        <v>70184.035300000003</v>
      </c>
      <c r="C186" s="727">
        <v>8472.5208599999987</v>
      </c>
      <c r="D186" s="727">
        <v>0</v>
      </c>
      <c r="E186" s="727">
        <v>335.73410999999999</v>
      </c>
      <c r="F186" s="727">
        <v>78992.290269999998</v>
      </c>
      <c r="G186" s="93"/>
    </row>
    <row r="187" spans="1:7" s="207" customFormat="1" ht="15" customHeight="1">
      <c r="A187" s="732" t="s">
        <v>178</v>
      </c>
      <c r="B187" s="727">
        <v>0</v>
      </c>
      <c r="C187" s="727">
        <v>0</v>
      </c>
      <c r="D187" s="727">
        <v>0</v>
      </c>
      <c r="E187" s="727">
        <v>0</v>
      </c>
      <c r="F187" s="727">
        <v>0</v>
      </c>
      <c r="G187" s="93"/>
    </row>
    <row r="188" spans="1:7" s="207" customFormat="1" ht="15" customHeight="1">
      <c r="A188" s="732" t="s">
        <v>179</v>
      </c>
      <c r="B188" s="727">
        <v>0</v>
      </c>
      <c r="C188" s="727">
        <v>0</v>
      </c>
      <c r="D188" s="727">
        <v>0</v>
      </c>
      <c r="E188" s="727">
        <v>0</v>
      </c>
      <c r="F188" s="727">
        <v>0</v>
      </c>
      <c r="G188" s="93"/>
    </row>
    <row r="189" spans="1:7" s="207" customFormat="1" ht="15" customHeight="1">
      <c r="A189" s="732" t="s">
        <v>180</v>
      </c>
      <c r="B189" s="727">
        <v>12149.3999</v>
      </c>
      <c r="C189" s="727">
        <v>1719.9062699999999</v>
      </c>
      <c r="D189" s="727">
        <v>0</v>
      </c>
      <c r="E189" s="727">
        <v>10.391209999999999</v>
      </c>
      <c r="F189" s="727">
        <v>13879.697380000001</v>
      </c>
      <c r="G189" s="93"/>
    </row>
    <row r="190" spans="1:7" s="207" customFormat="1" ht="15" customHeight="1">
      <c r="A190" s="732" t="s">
        <v>181</v>
      </c>
      <c r="B190" s="727">
        <v>0</v>
      </c>
      <c r="C190" s="727">
        <v>0</v>
      </c>
      <c r="D190" s="727">
        <v>0</v>
      </c>
      <c r="E190" s="727">
        <v>0</v>
      </c>
      <c r="F190" s="727">
        <v>0</v>
      </c>
      <c r="G190" s="93"/>
    </row>
    <row r="191" spans="1:7" s="207" customFormat="1" ht="15" customHeight="1">
      <c r="A191" s="732" t="s">
        <v>182</v>
      </c>
      <c r="B191" s="727">
        <v>58034.635399999999</v>
      </c>
      <c r="C191" s="727">
        <v>6752.6145900000001</v>
      </c>
      <c r="D191" s="727">
        <v>0</v>
      </c>
      <c r="E191" s="727">
        <v>325.34290000000004</v>
      </c>
      <c r="F191" s="727">
        <v>65112.59289</v>
      </c>
      <c r="G191" s="93"/>
    </row>
    <row r="192" spans="1:7" s="207" customFormat="1" ht="15" customHeight="1">
      <c r="A192" s="737" t="s">
        <v>183</v>
      </c>
      <c r="B192" s="727">
        <v>0</v>
      </c>
      <c r="C192" s="727">
        <v>0</v>
      </c>
      <c r="D192" s="727">
        <v>0</v>
      </c>
      <c r="E192" s="727">
        <v>0</v>
      </c>
      <c r="F192" s="727">
        <v>0</v>
      </c>
      <c r="G192" s="93"/>
    </row>
    <row r="193" spans="1:7" s="207" customFormat="1" ht="15" customHeight="1">
      <c r="A193" s="737" t="s">
        <v>184</v>
      </c>
      <c r="B193" s="727">
        <v>397.03881999999999</v>
      </c>
      <c r="C193" s="727">
        <v>0</v>
      </c>
      <c r="D193" s="727">
        <v>0</v>
      </c>
      <c r="E193" s="727">
        <v>0</v>
      </c>
      <c r="F193" s="727">
        <v>397.03881999999999</v>
      </c>
      <c r="G193" s="93"/>
    </row>
    <row r="194" spans="1:7" s="207" customFormat="1" ht="15" customHeight="1">
      <c r="A194" s="732" t="s">
        <v>185</v>
      </c>
      <c r="B194" s="727">
        <v>0</v>
      </c>
      <c r="C194" s="727">
        <v>0</v>
      </c>
      <c r="D194" s="727">
        <v>0</v>
      </c>
      <c r="E194" s="727">
        <v>0</v>
      </c>
      <c r="F194" s="727">
        <v>0</v>
      </c>
      <c r="G194" s="93"/>
    </row>
    <row r="195" spans="1:7" s="207" customFormat="1" ht="15" customHeight="1">
      <c r="A195" s="732" t="s">
        <v>186</v>
      </c>
      <c r="B195" s="727">
        <v>0</v>
      </c>
      <c r="C195" s="727">
        <v>0</v>
      </c>
      <c r="D195" s="727">
        <v>0</v>
      </c>
      <c r="E195" s="727">
        <v>0</v>
      </c>
      <c r="F195" s="727">
        <v>0</v>
      </c>
      <c r="G195" s="93"/>
    </row>
    <row r="196" spans="1:7" s="207" customFormat="1" ht="15" customHeight="1">
      <c r="A196" s="732" t="s">
        <v>187</v>
      </c>
      <c r="B196" s="727">
        <v>0</v>
      </c>
      <c r="C196" s="727">
        <v>0</v>
      </c>
      <c r="D196" s="727">
        <v>0</v>
      </c>
      <c r="E196" s="727">
        <v>0</v>
      </c>
      <c r="F196" s="727">
        <v>0</v>
      </c>
      <c r="G196" s="93"/>
    </row>
    <row r="197" spans="1:7" s="207" customFormat="1" ht="15" customHeight="1">
      <c r="A197" s="732" t="s">
        <v>188</v>
      </c>
      <c r="B197" s="727">
        <v>397.03881999999999</v>
      </c>
      <c r="C197" s="727">
        <v>0</v>
      </c>
      <c r="D197" s="727">
        <v>0</v>
      </c>
      <c r="E197" s="727">
        <v>0</v>
      </c>
      <c r="F197" s="727">
        <v>397.03881999999999</v>
      </c>
      <c r="G197" s="93"/>
    </row>
    <row r="198" spans="1:7" s="207" customFormat="1" ht="15" customHeight="1" thickBot="1">
      <c r="A198" s="737" t="s">
        <v>189</v>
      </c>
      <c r="B198" s="727">
        <v>0</v>
      </c>
      <c r="C198" s="727">
        <v>0</v>
      </c>
      <c r="D198" s="727">
        <v>0</v>
      </c>
      <c r="E198" s="727">
        <v>0</v>
      </c>
      <c r="F198" s="727">
        <v>0</v>
      </c>
      <c r="G198" s="93"/>
    </row>
    <row r="199" spans="1:7" s="207" customFormat="1" ht="15" customHeight="1" thickTop="1" thickBot="1">
      <c r="A199" s="731" t="s">
        <v>190</v>
      </c>
      <c r="B199" s="725">
        <v>2941149.9770900002</v>
      </c>
      <c r="C199" s="725">
        <v>10653797.49481</v>
      </c>
      <c r="D199" s="725">
        <v>433.83085999999997</v>
      </c>
      <c r="E199" s="725">
        <v>738.49082999999996</v>
      </c>
      <c r="F199" s="725">
        <v>13596119.79359</v>
      </c>
      <c r="G199" s="93"/>
    </row>
    <row r="200" spans="1:7" s="207" customFormat="1" ht="15" customHeight="1" thickTop="1">
      <c r="A200" s="737" t="s">
        <v>191</v>
      </c>
      <c r="B200" s="727">
        <v>98231.300239999997</v>
      </c>
      <c r="C200" s="727">
        <v>29.305919999999997</v>
      </c>
      <c r="D200" s="727">
        <v>0</v>
      </c>
      <c r="E200" s="727">
        <v>0</v>
      </c>
      <c r="F200" s="727">
        <v>98260.606159999996</v>
      </c>
      <c r="G200" s="93"/>
    </row>
    <row r="201" spans="1:7" s="207" customFormat="1" ht="15" customHeight="1">
      <c r="A201" s="732" t="s">
        <v>192</v>
      </c>
      <c r="B201" s="727">
        <v>0</v>
      </c>
      <c r="C201" s="727">
        <v>0</v>
      </c>
      <c r="D201" s="727">
        <v>0</v>
      </c>
      <c r="E201" s="727">
        <v>0</v>
      </c>
      <c r="F201" s="727">
        <v>0</v>
      </c>
      <c r="G201" s="93"/>
    </row>
    <row r="202" spans="1:7" s="207" customFormat="1" ht="15" customHeight="1">
      <c r="A202" s="732" t="s">
        <v>193</v>
      </c>
      <c r="B202" s="727">
        <v>0</v>
      </c>
      <c r="C202" s="727">
        <v>0</v>
      </c>
      <c r="D202" s="727">
        <v>0</v>
      </c>
      <c r="E202" s="727">
        <v>0</v>
      </c>
      <c r="F202" s="727">
        <v>0</v>
      </c>
      <c r="G202" s="93"/>
    </row>
    <row r="203" spans="1:7" s="207" customFormat="1" ht="15" customHeight="1">
      <c r="A203" s="732" t="s">
        <v>194</v>
      </c>
      <c r="B203" s="727">
        <v>98231.300239999997</v>
      </c>
      <c r="C203" s="727">
        <v>29.305919999999997</v>
      </c>
      <c r="D203" s="727">
        <v>0</v>
      </c>
      <c r="E203" s="727">
        <v>0</v>
      </c>
      <c r="F203" s="727">
        <v>98260.606159999996</v>
      </c>
      <c r="G203" s="93"/>
    </row>
    <row r="204" spans="1:7" s="207" customFormat="1" ht="15" customHeight="1">
      <c r="A204" s="737" t="s">
        <v>195</v>
      </c>
      <c r="B204" s="727">
        <v>300668.30108999996</v>
      </c>
      <c r="C204" s="727">
        <v>3212.7400899999998</v>
      </c>
      <c r="D204" s="727">
        <v>0</v>
      </c>
      <c r="E204" s="727">
        <v>0</v>
      </c>
      <c r="F204" s="727">
        <v>303881.04118</v>
      </c>
      <c r="G204" s="93"/>
    </row>
    <row r="205" spans="1:7" s="207" customFormat="1" ht="15" customHeight="1">
      <c r="A205" s="732" t="s">
        <v>196</v>
      </c>
      <c r="B205" s="727">
        <v>0</v>
      </c>
      <c r="C205" s="727">
        <v>0</v>
      </c>
      <c r="D205" s="727">
        <v>0</v>
      </c>
      <c r="E205" s="727">
        <v>0</v>
      </c>
      <c r="F205" s="727">
        <v>0</v>
      </c>
      <c r="G205" s="93"/>
    </row>
    <row r="206" spans="1:7" s="207" customFormat="1" ht="15" customHeight="1">
      <c r="A206" s="732" t="s">
        <v>197</v>
      </c>
      <c r="B206" s="727">
        <v>300668.30108999996</v>
      </c>
      <c r="C206" s="727">
        <v>3212.7400899999998</v>
      </c>
      <c r="D206" s="727">
        <v>0</v>
      </c>
      <c r="E206" s="727">
        <v>0</v>
      </c>
      <c r="F206" s="727">
        <v>303881.04118</v>
      </c>
      <c r="G206" s="93"/>
    </row>
    <row r="207" spans="1:7" s="207" customFormat="1" ht="15" customHeight="1">
      <c r="A207" s="732" t="s">
        <v>198</v>
      </c>
      <c r="B207" s="727">
        <v>0</v>
      </c>
      <c r="C207" s="727">
        <v>0</v>
      </c>
      <c r="D207" s="727">
        <v>0</v>
      </c>
      <c r="E207" s="727">
        <v>0</v>
      </c>
      <c r="F207" s="727">
        <v>0</v>
      </c>
      <c r="G207" s="93"/>
    </row>
    <row r="208" spans="1:7" s="207" customFormat="1" ht="15" customHeight="1">
      <c r="A208" s="733" t="s">
        <v>199</v>
      </c>
      <c r="B208" s="727">
        <v>0</v>
      </c>
      <c r="C208" s="727">
        <v>0</v>
      </c>
      <c r="D208" s="727">
        <v>0</v>
      </c>
      <c r="E208" s="727">
        <v>0</v>
      </c>
      <c r="F208" s="727">
        <v>0</v>
      </c>
      <c r="G208" s="93"/>
    </row>
    <row r="209" spans="1:7" s="207" customFormat="1" ht="15" customHeight="1">
      <c r="A209" s="732" t="s">
        <v>200</v>
      </c>
      <c r="B209" s="727">
        <v>0</v>
      </c>
      <c r="C209" s="727">
        <v>0</v>
      </c>
      <c r="D209" s="727">
        <v>0</v>
      </c>
      <c r="E209" s="727">
        <v>0</v>
      </c>
      <c r="F209" s="727">
        <v>0</v>
      </c>
      <c r="G209" s="93"/>
    </row>
    <row r="210" spans="1:7" s="207" customFormat="1" ht="15" customHeight="1">
      <c r="A210" s="737" t="s">
        <v>201</v>
      </c>
      <c r="B210" s="727">
        <v>0</v>
      </c>
      <c r="C210" s="727">
        <v>0</v>
      </c>
      <c r="D210" s="727">
        <v>0</v>
      </c>
      <c r="E210" s="727">
        <v>0</v>
      </c>
      <c r="F210" s="727">
        <v>0</v>
      </c>
      <c r="G210" s="93"/>
    </row>
    <row r="211" spans="1:7" s="207" customFormat="1" ht="15" customHeight="1">
      <c r="A211" s="732" t="s">
        <v>202</v>
      </c>
      <c r="B211" s="727">
        <v>0</v>
      </c>
      <c r="C211" s="727">
        <v>0</v>
      </c>
      <c r="D211" s="727">
        <v>0</v>
      </c>
      <c r="E211" s="727">
        <v>0</v>
      </c>
      <c r="F211" s="727">
        <v>0</v>
      </c>
      <c r="G211" s="93"/>
    </row>
    <row r="212" spans="1:7" s="207" customFormat="1" ht="15" customHeight="1">
      <c r="A212" s="732" t="s">
        <v>203</v>
      </c>
      <c r="B212" s="727">
        <v>0</v>
      </c>
      <c r="C212" s="727">
        <v>0</v>
      </c>
      <c r="D212" s="727">
        <v>0</v>
      </c>
      <c r="E212" s="727">
        <v>0</v>
      </c>
      <c r="F212" s="727">
        <v>0</v>
      </c>
      <c r="G212" s="93"/>
    </row>
    <row r="213" spans="1:7" s="207" customFormat="1" ht="15" customHeight="1">
      <c r="A213" s="737" t="s">
        <v>204</v>
      </c>
      <c r="B213" s="727">
        <v>0</v>
      </c>
      <c r="C213" s="727">
        <v>0</v>
      </c>
      <c r="D213" s="727">
        <v>0</v>
      </c>
      <c r="E213" s="727">
        <v>0</v>
      </c>
      <c r="F213" s="727">
        <v>0</v>
      </c>
      <c r="G213" s="93"/>
    </row>
    <row r="214" spans="1:7" s="207" customFormat="1" ht="15" customHeight="1">
      <c r="A214" s="732" t="s">
        <v>205</v>
      </c>
      <c r="B214" s="727">
        <v>0</v>
      </c>
      <c r="C214" s="727">
        <v>0</v>
      </c>
      <c r="D214" s="727">
        <v>0</v>
      </c>
      <c r="E214" s="727">
        <v>0</v>
      </c>
      <c r="F214" s="727">
        <v>0</v>
      </c>
      <c r="G214" s="93"/>
    </row>
    <row r="215" spans="1:7" s="207" customFormat="1" ht="15" customHeight="1">
      <c r="A215" s="732" t="s">
        <v>206</v>
      </c>
      <c r="B215" s="727">
        <v>0</v>
      </c>
      <c r="C215" s="727">
        <v>0</v>
      </c>
      <c r="D215" s="727">
        <v>0</v>
      </c>
      <c r="E215" s="727">
        <v>0</v>
      </c>
      <c r="F215" s="727">
        <v>0</v>
      </c>
      <c r="G215" s="93"/>
    </row>
    <row r="216" spans="1:7" s="207" customFormat="1" ht="15" customHeight="1">
      <c r="A216" s="737" t="s">
        <v>207</v>
      </c>
      <c r="B216" s="727">
        <v>1639337.9778399998</v>
      </c>
      <c r="C216" s="727">
        <v>8987791.5291600004</v>
      </c>
      <c r="D216" s="727">
        <v>0</v>
      </c>
      <c r="E216" s="727">
        <v>738.49082999999996</v>
      </c>
      <c r="F216" s="727">
        <v>10627867.99783</v>
      </c>
      <c r="G216" s="93"/>
    </row>
    <row r="217" spans="1:7" s="207" customFormat="1" ht="15" customHeight="1">
      <c r="A217" s="732" t="s">
        <v>208</v>
      </c>
      <c r="B217" s="727">
        <v>928196.51680999994</v>
      </c>
      <c r="C217" s="727">
        <v>8361495.0395100005</v>
      </c>
      <c r="D217" s="727">
        <v>0</v>
      </c>
      <c r="E217" s="727">
        <v>738.49082999999996</v>
      </c>
      <c r="F217" s="727">
        <v>9290430.0471499991</v>
      </c>
      <c r="G217" s="93"/>
    </row>
    <row r="218" spans="1:7" s="207" customFormat="1" ht="15" customHeight="1">
      <c r="A218" s="732" t="s">
        <v>209</v>
      </c>
      <c r="B218" s="727">
        <v>0</v>
      </c>
      <c r="C218" s="727">
        <v>0</v>
      </c>
      <c r="D218" s="727">
        <v>0</v>
      </c>
      <c r="E218" s="727">
        <v>0</v>
      </c>
      <c r="F218" s="727">
        <v>0</v>
      </c>
      <c r="G218" s="93"/>
    </row>
    <row r="219" spans="1:7" s="207" customFormat="1" ht="15" customHeight="1">
      <c r="A219" s="732" t="s">
        <v>210</v>
      </c>
      <c r="B219" s="727">
        <v>502969.41407</v>
      </c>
      <c r="C219" s="727">
        <v>592582.65661000006</v>
      </c>
      <c r="D219" s="727">
        <v>0</v>
      </c>
      <c r="E219" s="727">
        <v>0</v>
      </c>
      <c r="F219" s="727">
        <v>1095552.0706800001</v>
      </c>
      <c r="G219" s="93"/>
    </row>
    <row r="220" spans="1:7" s="207" customFormat="1" ht="15" customHeight="1">
      <c r="A220" s="732" t="s">
        <v>211</v>
      </c>
      <c r="B220" s="727">
        <v>4116</v>
      </c>
      <c r="C220" s="727">
        <v>583.1</v>
      </c>
      <c r="D220" s="727">
        <v>0</v>
      </c>
      <c r="E220" s="727">
        <v>0</v>
      </c>
      <c r="F220" s="727">
        <v>4699.1000000000004</v>
      </c>
      <c r="G220" s="93"/>
    </row>
    <row r="221" spans="1:7" s="207" customFormat="1" ht="15" customHeight="1">
      <c r="A221" s="732" t="s">
        <v>212</v>
      </c>
      <c r="B221" s="727">
        <v>46945.947260000001</v>
      </c>
      <c r="C221" s="727">
        <v>15593.87175</v>
      </c>
      <c r="D221" s="727">
        <v>0</v>
      </c>
      <c r="E221" s="727">
        <v>0</v>
      </c>
      <c r="F221" s="727">
        <v>62539.819009999999</v>
      </c>
      <c r="G221" s="93"/>
    </row>
    <row r="222" spans="1:7" s="207" customFormat="1" ht="15" customHeight="1">
      <c r="A222" s="732" t="s">
        <v>213</v>
      </c>
      <c r="B222" s="727">
        <v>161.19476999999998</v>
      </c>
      <c r="C222" s="727">
        <v>582.00013999999999</v>
      </c>
      <c r="D222" s="727">
        <v>0</v>
      </c>
      <c r="E222" s="727">
        <v>0</v>
      </c>
      <c r="F222" s="727">
        <v>743.19491000000005</v>
      </c>
      <c r="G222" s="93"/>
    </row>
    <row r="223" spans="1:7" s="207" customFormat="1" ht="15" customHeight="1">
      <c r="A223" s="732" t="s">
        <v>214</v>
      </c>
      <c r="B223" s="727">
        <v>0</v>
      </c>
      <c r="C223" s="727">
        <v>0</v>
      </c>
      <c r="D223" s="727">
        <v>0</v>
      </c>
      <c r="E223" s="727">
        <v>0</v>
      </c>
      <c r="F223" s="727">
        <v>0</v>
      </c>
      <c r="G223" s="93"/>
    </row>
    <row r="224" spans="1:7" s="207" customFormat="1" ht="15" customHeight="1">
      <c r="A224" s="732" t="s">
        <v>215</v>
      </c>
      <c r="B224" s="727">
        <v>0</v>
      </c>
      <c r="C224" s="727">
        <v>0</v>
      </c>
      <c r="D224" s="727">
        <v>0</v>
      </c>
      <c r="E224" s="727">
        <v>0</v>
      </c>
      <c r="F224" s="727">
        <v>0</v>
      </c>
      <c r="G224" s="93"/>
    </row>
    <row r="225" spans="1:7" s="207" customFormat="1" ht="15" customHeight="1">
      <c r="A225" s="732" t="s">
        <v>216</v>
      </c>
      <c r="B225" s="727">
        <v>156948.90493000002</v>
      </c>
      <c r="C225" s="727">
        <v>16954.861149999997</v>
      </c>
      <c r="D225" s="727">
        <v>0</v>
      </c>
      <c r="E225" s="727">
        <v>0</v>
      </c>
      <c r="F225" s="727">
        <v>173903.76608</v>
      </c>
      <c r="G225" s="93"/>
    </row>
    <row r="226" spans="1:7" s="207" customFormat="1" ht="15" customHeight="1">
      <c r="A226" s="737" t="s">
        <v>217</v>
      </c>
      <c r="B226" s="727">
        <v>902912.3979199999</v>
      </c>
      <c r="C226" s="727">
        <v>1662763.9196400002</v>
      </c>
      <c r="D226" s="727">
        <v>433.83085999999997</v>
      </c>
      <c r="E226" s="727">
        <v>0</v>
      </c>
      <c r="F226" s="727">
        <v>2566110.14842</v>
      </c>
      <c r="G226" s="93"/>
    </row>
    <row r="227" spans="1:7" s="207" customFormat="1" ht="15" customHeight="1">
      <c r="A227" s="732" t="s">
        <v>218</v>
      </c>
      <c r="B227" s="727">
        <v>765465.35346000001</v>
      </c>
      <c r="C227" s="727">
        <v>856659.76697</v>
      </c>
      <c r="D227" s="727">
        <v>0</v>
      </c>
      <c r="E227" s="727">
        <v>0</v>
      </c>
      <c r="F227" s="727">
        <v>1622125.1204300001</v>
      </c>
      <c r="G227" s="93"/>
    </row>
    <row r="228" spans="1:7" s="207" customFormat="1" ht="15" customHeight="1">
      <c r="A228" s="732" t="s">
        <v>219</v>
      </c>
      <c r="B228" s="727">
        <v>0</v>
      </c>
      <c r="C228" s="727">
        <v>173873.33321000001</v>
      </c>
      <c r="D228" s="727">
        <v>0</v>
      </c>
      <c r="E228" s="727">
        <v>0</v>
      </c>
      <c r="F228" s="727">
        <v>173873.33321000001</v>
      </c>
      <c r="G228" s="93"/>
    </row>
    <row r="229" spans="1:7" s="207" customFormat="1" ht="15" customHeight="1">
      <c r="A229" s="732" t="s">
        <v>220</v>
      </c>
      <c r="B229" s="727">
        <v>105320.80456</v>
      </c>
      <c r="C229" s="727">
        <v>92378.20955</v>
      </c>
      <c r="D229" s="727">
        <v>433.83085999999997</v>
      </c>
      <c r="E229" s="727">
        <v>0</v>
      </c>
      <c r="F229" s="727">
        <v>198132.84497000001</v>
      </c>
      <c r="G229" s="93"/>
    </row>
    <row r="230" spans="1:7" s="207" customFormat="1" ht="15" customHeight="1">
      <c r="A230" s="732" t="s">
        <v>221</v>
      </c>
      <c r="B230" s="727">
        <v>14005.739140000001</v>
      </c>
      <c r="C230" s="727">
        <v>4749.8402699999997</v>
      </c>
      <c r="D230" s="727">
        <v>0</v>
      </c>
      <c r="E230" s="727">
        <v>0</v>
      </c>
      <c r="F230" s="727">
        <v>18755.579409999998</v>
      </c>
      <c r="G230" s="93"/>
    </row>
    <row r="231" spans="1:7" s="207" customFormat="1" ht="15" customHeight="1">
      <c r="A231" s="732" t="s">
        <v>222</v>
      </c>
      <c r="B231" s="727">
        <v>0</v>
      </c>
      <c r="C231" s="727">
        <v>0</v>
      </c>
      <c r="D231" s="727">
        <v>0</v>
      </c>
      <c r="E231" s="727">
        <v>0</v>
      </c>
      <c r="F231" s="727">
        <v>0</v>
      </c>
      <c r="G231" s="93"/>
    </row>
    <row r="232" spans="1:7" s="207" customFormat="1" ht="15" customHeight="1">
      <c r="A232" s="732" t="s">
        <v>223</v>
      </c>
      <c r="B232" s="727">
        <v>18120.500760000003</v>
      </c>
      <c r="C232" s="727">
        <v>535102.76963999995</v>
      </c>
      <c r="D232" s="727">
        <v>0</v>
      </c>
      <c r="E232" s="727">
        <v>0</v>
      </c>
      <c r="F232" s="727">
        <v>553223.27039999992</v>
      </c>
      <c r="G232" s="93"/>
    </row>
    <row r="233" spans="1:7" s="207" customFormat="1" ht="15" customHeight="1">
      <c r="A233" s="732" t="s">
        <v>224</v>
      </c>
      <c r="B233" s="727">
        <v>0</v>
      </c>
      <c r="C233" s="727">
        <v>0</v>
      </c>
      <c r="D233" s="727">
        <v>0</v>
      </c>
      <c r="E233" s="727">
        <v>0</v>
      </c>
      <c r="F233" s="727">
        <v>0</v>
      </c>
      <c r="G233" s="93"/>
    </row>
    <row r="234" spans="1:7" s="207" customFormat="1" ht="15" customHeight="1">
      <c r="A234" s="737" t="s">
        <v>225</v>
      </c>
      <c r="B234" s="727">
        <v>0</v>
      </c>
      <c r="C234" s="727">
        <v>0</v>
      </c>
      <c r="D234" s="727">
        <v>0</v>
      </c>
      <c r="E234" s="727">
        <v>0</v>
      </c>
      <c r="F234" s="727">
        <v>0</v>
      </c>
      <c r="G234" s="93"/>
    </row>
    <row r="235" spans="1:7" s="207" customFormat="1" ht="15" customHeight="1">
      <c r="A235" s="732" t="s">
        <v>226</v>
      </c>
      <c r="B235" s="727">
        <v>0</v>
      </c>
      <c r="C235" s="727">
        <v>0</v>
      </c>
      <c r="D235" s="727">
        <v>0</v>
      </c>
      <c r="E235" s="727">
        <v>0</v>
      </c>
      <c r="F235" s="727">
        <v>0</v>
      </c>
      <c r="G235" s="93"/>
    </row>
    <row r="236" spans="1:7" s="207" customFormat="1" ht="15" customHeight="1">
      <c r="A236" s="732" t="s">
        <v>227</v>
      </c>
      <c r="B236" s="727">
        <v>0</v>
      </c>
      <c r="C236" s="727">
        <v>0</v>
      </c>
      <c r="D236" s="727">
        <v>0</v>
      </c>
      <c r="E236" s="727">
        <v>0</v>
      </c>
      <c r="F236" s="727">
        <v>0</v>
      </c>
      <c r="G236" s="93"/>
    </row>
    <row r="237" spans="1:7" s="207" customFormat="1" ht="15" customHeight="1">
      <c r="A237" s="737" t="s">
        <v>228</v>
      </c>
      <c r="B237" s="727">
        <v>0</v>
      </c>
      <c r="C237" s="727">
        <v>0</v>
      </c>
      <c r="D237" s="727">
        <v>0</v>
      </c>
      <c r="E237" s="727">
        <v>0</v>
      </c>
      <c r="F237" s="727">
        <v>0</v>
      </c>
      <c r="G237" s="93"/>
    </row>
    <row r="238" spans="1:7" s="207" customFormat="1" ht="15" customHeight="1">
      <c r="A238" s="732" t="s">
        <v>229</v>
      </c>
      <c r="B238" s="727">
        <v>0</v>
      </c>
      <c r="C238" s="727">
        <v>0</v>
      </c>
      <c r="D238" s="727">
        <v>0</v>
      </c>
      <c r="E238" s="727">
        <v>0</v>
      </c>
      <c r="F238" s="727">
        <v>0</v>
      </c>
      <c r="G238" s="93"/>
    </row>
    <row r="239" spans="1:7" s="207" customFormat="1" ht="15" customHeight="1">
      <c r="A239" s="732" t="s">
        <v>227</v>
      </c>
      <c r="B239" s="730">
        <v>0</v>
      </c>
      <c r="C239" s="730">
        <v>0</v>
      </c>
      <c r="D239" s="730">
        <v>0</v>
      </c>
      <c r="E239" s="730">
        <v>0</v>
      </c>
      <c r="F239" s="730">
        <v>0</v>
      </c>
      <c r="G239" s="93"/>
    </row>
    <row r="240" spans="1:7" s="207" customFormat="1" ht="15" customHeight="1">
      <c r="A240" s="737" t="s">
        <v>230</v>
      </c>
      <c r="B240" s="741">
        <v>0</v>
      </c>
      <c r="C240" s="741">
        <v>0</v>
      </c>
      <c r="D240" s="741">
        <v>0</v>
      </c>
      <c r="E240" s="741">
        <v>0</v>
      </c>
      <c r="F240" s="741">
        <v>0</v>
      </c>
      <c r="G240" s="93"/>
    </row>
    <row r="241" spans="1:7" s="207" customFormat="1" ht="15" customHeight="1" thickBot="1">
      <c r="A241" s="737" t="s">
        <v>231</v>
      </c>
      <c r="B241" s="742">
        <v>0</v>
      </c>
      <c r="C241" s="742">
        <v>0</v>
      </c>
      <c r="D241" s="742">
        <v>0</v>
      </c>
      <c r="E241" s="742">
        <v>0</v>
      </c>
      <c r="F241" s="742">
        <v>0</v>
      </c>
      <c r="G241" s="93"/>
    </row>
    <row r="242" spans="1:7" s="207" customFormat="1" ht="15" customHeight="1" thickTop="1" thickBot="1">
      <c r="A242" s="743" t="s">
        <v>232</v>
      </c>
      <c r="B242" s="725">
        <v>144483.47808999999</v>
      </c>
      <c r="C242" s="725">
        <v>15865.34561</v>
      </c>
      <c r="D242" s="725">
        <v>0</v>
      </c>
      <c r="E242" s="725">
        <v>7.6688400000000003</v>
      </c>
      <c r="F242" s="725">
        <v>160356.49253999998</v>
      </c>
      <c r="G242" s="93"/>
    </row>
    <row r="243" spans="1:7" s="207" customFormat="1" ht="15" customHeight="1" thickTop="1">
      <c r="A243" s="93" t="s">
        <v>233</v>
      </c>
      <c r="B243" s="727">
        <v>0.31351000000000001</v>
      </c>
      <c r="C243" s="727">
        <v>0.19194</v>
      </c>
      <c r="D243" s="727">
        <v>0</v>
      </c>
      <c r="E243" s="727">
        <v>0</v>
      </c>
      <c r="F243" s="727">
        <v>0.50544999999999995</v>
      </c>
      <c r="G243" s="93"/>
    </row>
    <row r="244" spans="1:7" s="207" customFormat="1" ht="15" customHeight="1">
      <c r="A244" s="93" t="s">
        <v>234</v>
      </c>
      <c r="B244" s="727">
        <v>2190.3887100000002</v>
      </c>
      <c r="C244" s="727">
        <v>444.45328000000001</v>
      </c>
      <c r="D244" s="727">
        <v>0</v>
      </c>
      <c r="E244" s="727">
        <v>-4.0619999999999996E-2</v>
      </c>
      <c r="F244" s="727">
        <v>2634.8013700000001</v>
      </c>
      <c r="G244" s="93"/>
    </row>
    <row r="245" spans="1:7" s="207" customFormat="1" ht="15" customHeight="1">
      <c r="A245" s="93" t="s">
        <v>235</v>
      </c>
      <c r="B245" s="727">
        <v>138963.48856999999</v>
      </c>
      <c r="C245" s="727">
        <v>14817.364509999999</v>
      </c>
      <c r="D245" s="727">
        <v>0</v>
      </c>
      <c r="E245" s="727">
        <v>5.1120900000000002</v>
      </c>
      <c r="F245" s="727">
        <v>153785.96516999998</v>
      </c>
      <c r="G245" s="93"/>
    </row>
    <row r="246" spans="1:7" s="207" customFormat="1" ht="15" customHeight="1">
      <c r="A246" s="93" t="s">
        <v>236</v>
      </c>
      <c r="B246" s="727">
        <v>1244.8163300000001</v>
      </c>
      <c r="C246" s="727">
        <v>449.7235</v>
      </c>
      <c r="D246" s="727">
        <v>0</v>
      </c>
      <c r="E246" s="727">
        <v>0</v>
      </c>
      <c r="F246" s="727">
        <v>1694.5398300000002</v>
      </c>
      <c r="G246" s="93"/>
    </row>
    <row r="247" spans="1:7" s="207" customFormat="1" ht="15" customHeight="1">
      <c r="A247" s="93" t="s">
        <v>237</v>
      </c>
      <c r="B247" s="727">
        <v>798.49585999999999</v>
      </c>
      <c r="C247" s="727">
        <v>87.508459999999999</v>
      </c>
      <c r="D247" s="727">
        <v>0</v>
      </c>
      <c r="E247" s="727">
        <v>0</v>
      </c>
      <c r="F247" s="727">
        <v>886.00431999999989</v>
      </c>
      <c r="G247" s="93"/>
    </row>
    <row r="248" spans="1:7" s="207" customFormat="1" ht="15" customHeight="1">
      <c r="A248" s="93" t="s">
        <v>238</v>
      </c>
      <c r="B248" s="727">
        <v>28.32668</v>
      </c>
      <c r="C248" s="727">
        <v>0.39599000000000001</v>
      </c>
      <c r="D248" s="727">
        <v>0</v>
      </c>
      <c r="E248" s="727">
        <v>0</v>
      </c>
      <c r="F248" s="727">
        <v>28.722669999999997</v>
      </c>
      <c r="G248" s="93"/>
    </row>
    <row r="249" spans="1:7" s="207" customFormat="1" ht="15" customHeight="1">
      <c r="A249" s="93" t="s">
        <v>239</v>
      </c>
      <c r="B249" s="727">
        <v>427.59548000000001</v>
      </c>
      <c r="C249" s="727">
        <v>8.2343999999999991</v>
      </c>
      <c r="D249" s="727">
        <v>0</v>
      </c>
      <c r="E249" s="727">
        <v>0</v>
      </c>
      <c r="F249" s="727">
        <v>435.82988</v>
      </c>
      <c r="G249" s="93"/>
    </row>
    <row r="250" spans="1:7" s="207" customFormat="1" ht="15" customHeight="1">
      <c r="A250" s="93" t="s">
        <v>240</v>
      </c>
      <c r="B250" s="727">
        <v>0.98772000000000004</v>
      </c>
      <c r="C250" s="727">
        <v>3.8794</v>
      </c>
      <c r="D250" s="727">
        <v>0</v>
      </c>
      <c r="E250" s="727">
        <v>0</v>
      </c>
      <c r="F250" s="727">
        <v>4.8671199999999999</v>
      </c>
      <c r="G250" s="93"/>
    </row>
    <row r="251" spans="1:7" s="207" customFormat="1" ht="15" customHeight="1">
      <c r="A251" s="93" t="s">
        <v>241</v>
      </c>
      <c r="B251" s="727">
        <v>0</v>
      </c>
      <c r="C251" s="727">
        <v>0</v>
      </c>
      <c r="D251" s="727">
        <v>0</v>
      </c>
      <c r="E251" s="727">
        <v>0</v>
      </c>
      <c r="F251" s="727">
        <v>0</v>
      </c>
      <c r="G251" s="93"/>
    </row>
    <row r="252" spans="1:7" s="207" customFormat="1" ht="15" customHeight="1">
      <c r="A252" s="93" t="s">
        <v>242</v>
      </c>
      <c r="B252" s="727">
        <v>12.06442</v>
      </c>
      <c r="C252" s="727">
        <v>0.97045000000000003</v>
      </c>
      <c r="D252" s="727">
        <v>0</v>
      </c>
      <c r="E252" s="727">
        <v>0</v>
      </c>
      <c r="F252" s="727">
        <v>13.034870000000002</v>
      </c>
      <c r="G252" s="93"/>
    </row>
    <row r="253" spans="1:7" s="207" customFormat="1" ht="15" customHeight="1" thickBot="1">
      <c r="A253" s="93" t="s">
        <v>243</v>
      </c>
      <c r="B253" s="727">
        <v>817.00081</v>
      </c>
      <c r="C253" s="727">
        <v>52.62368</v>
      </c>
      <c r="D253" s="727">
        <v>0</v>
      </c>
      <c r="E253" s="727">
        <v>2.5973699999999997</v>
      </c>
      <c r="F253" s="727">
        <v>872.22185999999999</v>
      </c>
      <c r="G253" s="93"/>
    </row>
    <row r="254" spans="1:7" s="207" customFormat="1" ht="15" customHeight="1" thickTop="1" thickBot="1">
      <c r="A254" s="743" t="s">
        <v>244</v>
      </c>
      <c r="B254" s="725">
        <v>-35583.335789999997</v>
      </c>
      <c r="C254" s="725">
        <v>-4758.3267999999998</v>
      </c>
      <c r="D254" s="725">
        <v>0</v>
      </c>
      <c r="E254" s="725">
        <v>-3.7000000000000002E-3</v>
      </c>
      <c r="F254" s="725">
        <v>-40341.666290000001</v>
      </c>
      <c r="G254" s="93"/>
    </row>
    <row r="255" spans="1:7" s="207" customFormat="1" ht="15" customHeight="1" thickTop="1">
      <c r="A255" s="93" t="s">
        <v>245</v>
      </c>
      <c r="B255" s="727">
        <v>-31055.04117</v>
      </c>
      <c r="C255" s="727">
        <v>-2068.92445</v>
      </c>
      <c r="D255" s="727">
        <v>0</v>
      </c>
      <c r="E255" s="727">
        <v>-3.7000000000000002E-3</v>
      </c>
      <c r="F255" s="727">
        <v>-33123.969320000004</v>
      </c>
      <c r="G255" s="93"/>
    </row>
    <row r="256" spans="1:7" s="207" customFormat="1" ht="15" customHeight="1">
      <c r="A256" s="93" t="s">
        <v>246</v>
      </c>
      <c r="B256" s="727">
        <v>0</v>
      </c>
      <c r="C256" s="727">
        <v>0</v>
      </c>
      <c r="D256" s="727">
        <v>0</v>
      </c>
      <c r="E256" s="727">
        <v>0</v>
      </c>
      <c r="F256" s="727">
        <v>0</v>
      </c>
      <c r="G256" s="93"/>
    </row>
    <row r="257" spans="1:7" s="207" customFormat="1" ht="15" customHeight="1">
      <c r="A257" s="93" t="s">
        <v>247</v>
      </c>
      <c r="B257" s="727">
        <v>-2890.53683</v>
      </c>
      <c r="C257" s="727">
        <v>-1364.21406</v>
      </c>
      <c r="D257" s="727">
        <v>0</v>
      </c>
      <c r="E257" s="727">
        <v>0</v>
      </c>
      <c r="F257" s="727">
        <v>-4254.7508899999993</v>
      </c>
      <c r="G257" s="93"/>
    </row>
    <row r="258" spans="1:7" s="207" customFormat="1" ht="15" customHeight="1">
      <c r="A258" s="93" t="s">
        <v>248</v>
      </c>
      <c r="B258" s="727">
        <v>-598.83321999999998</v>
      </c>
      <c r="C258" s="727">
        <v>-92.302949999999996</v>
      </c>
      <c r="D258" s="727">
        <v>0</v>
      </c>
      <c r="E258" s="727">
        <v>0</v>
      </c>
      <c r="F258" s="727">
        <v>-691.13616999999999</v>
      </c>
      <c r="G258" s="93"/>
    </row>
    <row r="259" spans="1:7" s="207" customFormat="1" ht="15" customHeight="1">
      <c r="A259" s="93" t="s">
        <v>249</v>
      </c>
      <c r="B259" s="727">
        <v>0</v>
      </c>
      <c r="C259" s="727">
        <v>-1211.6954499999999</v>
      </c>
      <c r="D259" s="727">
        <v>0</v>
      </c>
      <c r="E259" s="727">
        <v>0</v>
      </c>
      <c r="F259" s="727">
        <v>-1211.6954499999999</v>
      </c>
      <c r="G259" s="93"/>
    </row>
    <row r="260" spans="1:7" s="207" customFormat="1" ht="15" customHeight="1">
      <c r="A260" s="734" t="s">
        <v>250</v>
      </c>
      <c r="B260" s="727">
        <v>-648.51639</v>
      </c>
      <c r="C260" s="727">
        <v>-20.972189999999998</v>
      </c>
      <c r="D260" s="727">
        <v>0</v>
      </c>
      <c r="E260" s="727">
        <v>0</v>
      </c>
      <c r="F260" s="727">
        <v>-669.48857999999996</v>
      </c>
      <c r="G260" s="93"/>
    </row>
    <row r="261" spans="1:7" s="207" customFormat="1" ht="15" customHeight="1" thickBot="1">
      <c r="A261" s="93" t="s">
        <v>251</v>
      </c>
      <c r="B261" s="727">
        <v>-390.40818000000002</v>
      </c>
      <c r="C261" s="727">
        <v>-0.21769999999999998</v>
      </c>
      <c r="D261" s="727">
        <v>0</v>
      </c>
      <c r="E261" s="727">
        <v>0</v>
      </c>
      <c r="F261" s="727">
        <v>-390.62588</v>
      </c>
      <c r="G261" s="93"/>
    </row>
    <row r="262" spans="1:7" s="201" customFormat="1" ht="15" customHeight="1" thickTop="1" thickBot="1">
      <c r="A262" s="744" t="s">
        <v>252</v>
      </c>
      <c r="B262" s="745">
        <v>108900.14229999999</v>
      </c>
      <c r="C262" s="745">
        <v>11107.018810000001</v>
      </c>
      <c r="D262" s="745">
        <v>0</v>
      </c>
      <c r="E262" s="745">
        <v>7.6651400000000001</v>
      </c>
      <c r="F262" s="745">
        <v>120014.82625</v>
      </c>
      <c r="G262" s="1034"/>
    </row>
    <row r="263" spans="1:7" s="207" customFormat="1" ht="15" customHeight="1" thickTop="1" thickBot="1">
      <c r="A263" s="746" t="s">
        <v>253</v>
      </c>
      <c r="B263" s="725">
        <v>10414.323039999999</v>
      </c>
      <c r="C263" s="725">
        <v>1256.2464299999999</v>
      </c>
      <c r="D263" s="725">
        <v>0</v>
      </c>
      <c r="E263" s="725">
        <v>0</v>
      </c>
      <c r="F263" s="725">
        <v>11670.56947</v>
      </c>
      <c r="G263" s="93"/>
    </row>
    <row r="264" spans="1:7" s="207" customFormat="1" ht="15" customHeight="1" thickTop="1">
      <c r="A264" s="93" t="s">
        <v>254</v>
      </c>
      <c r="B264" s="727">
        <v>6838.0550000000003</v>
      </c>
      <c r="C264" s="727">
        <v>753.35781000000009</v>
      </c>
      <c r="D264" s="727">
        <v>0</v>
      </c>
      <c r="E264" s="727">
        <v>0</v>
      </c>
      <c r="F264" s="727">
        <v>7591.4128099999998</v>
      </c>
      <c r="G264" s="93"/>
    </row>
    <row r="265" spans="1:7" s="207" customFormat="1" ht="15" customHeight="1">
      <c r="A265" s="93" t="s">
        <v>255</v>
      </c>
      <c r="B265" s="727">
        <v>1927.1713099999999</v>
      </c>
      <c r="C265" s="727">
        <v>427.10057</v>
      </c>
      <c r="D265" s="727">
        <v>0</v>
      </c>
      <c r="E265" s="727">
        <v>0</v>
      </c>
      <c r="F265" s="727">
        <v>2354.2718799999998</v>
      </c>
      <c r="G265" s="93"/>
    </row>
    <row r="266" spans="1:7" s="207" customFormat="1" ht="15" customHeight="1">
      <c r="A266" s="93" t="s">
        <v>256</v>
      </c>
      <c r="B266" s="727">
        <v>483.12084999999996</v>
      </c>
      <c r="C266" s="727">
        <v>0</v>
      </c>
      <c r="D266" s="727">
        <v>0</v>
      </c>
      <c r="E266" s="727">
        <v>0</v>
      </c>
      <c r="F266" s="727">
        <v>483.12084999999996</v>
      </c>
      <c r="G266" s="93"/>
    </row>
    <row r="267" spans="1:7" s="207" customFormat="1" ht="15" customHeight="1">
      <c r="A267" s="93" t="s">
        <v>257</v>
      </c>
      <c r="B267" s="727">
        <v>0</v>
      </c>
      <c r="C267" s="727">
        <v>0</v>
      </c>
      <c r="D267" s="727">
        <v>0</v>
      </c>
      <c r="E267" s="727">
        <v>0</v>
      </c>
      <c r="F267" s="727">
        <v>0</v>
      </c>
      <c r="G267" s="93"/>
    </row>
    <row r="268" spans="1:7" s="207" customFormat="1" ht="15" customHeight="1" thickBot="1">
      <c r="A268" s="93" t="s">
        <v>258</v>
      </c>
      <c r="B268" s="727">
        <v>1165.97588</v>
      </c>
      <c r="C268" s="727">
        <v>75.788049999999998</v>
      </c>
      <c r="D268" s="727">
        <v>0</v>
      </c>
      <c r="E268" s="727">
        <v>0</v>
      </c>
      <c r="F268" s="727">
        <v>1241.7639299999998</v>
      </c>
      <c r="G268" s="93"/>
    </row>
    <row r="269" spans="1:7" s="207" customFormat="1" ht="15" customHeight="1" thickTop="1" thickBot="1">
      <c r="A269" s="747" t="s">
        <v>259</v>
      </c>
      <c r="B269" s="725">
        <v>-4979.7982099999999</v>
      </c>
      <c r="C269" s="725">
        <v>-1407.9444699999999</v>
      </c>
      <c r="D269" s="725">
        <v>0</v>
      </c>
      <c r="E269" s="725">
        <v>-8.0000000000000007E-5</v>
      </c>
      <c r="F269" s="725">
        <v>-6387.7427600000001</v>
      </c>
      <c r="G269" s="93"/>
    </row>
    <row r="270" spans="1:7" s="207" customFormat="1" ht="15" customHeight="1" thickTop="1">
      <c r="A270" s="93" t="s">
        <v>254</v>
      </c>
      <c r="B270" s="727">
        <v>-2867.2920299999996</v>
      </c>
      <c r="C270" s="727">
        <v>-990.31693000000007</v>
      </c>
      <c r="D270" s="727">
        <v>0</v>
      </c>
      <c r="E270" s="727">
        <v>-8.0000000000000007E-5</v>
      </c>
      <c r="F270" s="727">
        <v>-3857.6090399999998</v>
      </c>
      <c r="G270" s="93"/>
    </row>
    <row r="271" spans="1:7" s="207" customFormat="1" ht="15" customHeight="1">
      <c r="A271" s="93" t="s">
        <v>260</v>
      </c>
      <c r="B271" s="727">
        <v>-659.96894999999995</v>
      </c>
      <c r="C271" s="727">
        <v>0</v>
      </c>
      <c r="D271" s="727">
        <v>0</v>
      </c>
      <c r="E271" s="727">
        <v>0</v>
      </c>
      <c r="F271" s="727">
        <v>-659.96894999999995</v>
      </c>
      <c r="G271" s="93"/>
    </row>
    <row r="272" spans="1:7" s="207" customFormat="1" ht="15" customHeight="1">
      <c r="A272" s="93" t="s">
        <v>261</v>
      </c>
      <c r="B272" s="727">
        <v>0</v>
      </c>
      <c r="C272" s="727">
        <v>0</v>
      </c>
      <c r="D272" s="727">
        <v>0</v>
      </c>
      <c r="E272" s="727">
        <v>0</v>
      </c>
      <c r="F272" s="727">
        <v>0</v>
      </c>
      <c r="G272" s="93"/>
    </row>
    <row r="273" spans="1:7" s="207" customFormat="1" ht="15" customHeight="1">
      <c r="A273" s="93" t="s">
        <v>262</v>
      </c>
      <c r="B273" s="727">
        <v>0</v>
      </c>
      <c r="C273" s="727">
        <v>0</v>
      </c>
      <c r="D273" s="727">
        <v>0</v>
      </c>
      <c r="E273" s="727">
        <v>0</v>
      </c>
      <c r="F273" s="727">
        <v>0</v>
      </c>
      <c r="G273" s="93"/>
    </row>
    <row r="274" spans="1:7" s="207" customFormat="1" ht="15" customHeight="1" thickBot="1">
      <c r="A274" s="93" t="s">
        <v>263</v>
      </c>
      <c r="B274" s="727">
        <v>-1452.5372299999999</v>
      </c>
      <c r="C274" s="727">
        <v>-417.62753999999995</v>
      </c>
      <c r="D274" s="727">
        <v>0</v>
      </c>
      <c r="E274" s="727">
        <v>0</v>
      </c>
      <c r="F274" s="727">
        <v>-1870.1647700000001</v>
      </c>
      <c r="G274" s="93"/>
    </row>
    <row r="275" spans="1:7" s="207" customFormat="1" ht="15" customHeight="1" thickTop="1" thickBot="1">
      <c r="A275" s="743" t="s">
        <v>264</v>
      </c>
      <c r="B275" s="725">
        <v>114334.66713</v>
      </c>
      <c r="C275" s="725">
        <v>10955.32077</v>
      </c>
      <c r="D275" s="725">
        <v>0</v>
      </c>
      <c r="E275" s="725">
        <v>7.6650600000000004</v>
      </c>
      <c r="F275" s="725">
        <v>125297.65295999999</v>
      </c>
      <c r="G275" s="93"/>
    </row>
    <row r="276" spans="1:7" s="207" customFormat="1" ht="15" customHeight="1" thickTop="1">
      <c r="A276" s="748" t="s">
        <v>265</v>
      </c>
      <c r="B276" s="727">
        <v>20097.358179999999</v>
      </c>
      <c r="C276" s="727">
        <v>1723.0856299999998</v>
      </c>
      <c r="D276" s="727">
        <v>0.54633000000000009</v>
      </c>
      <c r="E276" s="727">
        <v>4.0976800000000004</v>
      </c>
      <c r="F276" s="727">
        <v>21825.087820000001</v>
      </c>
      <c r="G276" s="93"/>
    </row>
    <row r="277" spans="1:7" s="207" customFormat="1" ht="15" customHeight="1">
      <c r="A277" s="93" t="s">
        <v>266</v>
      </c>
      <c r="B277" s="727">
        <v>1505.3308999999999</v>
      </c>
      <c r="C277" s="727">
        <v>594.77843000000007</v>
      </c>
      <c r="D277" s="727">
        <v>0.54633000000000009</v>
      </c>
      <c r="E277" s="727">
        <v>0</v>
      </c>
      <c r="F277" s="727">
        <v>2100.6556600000004</v>
      </c>
      <c r="G277" s="93"/>
    </row>
    <row r="278" spans="1:7" s="207" customFormat="1" ht="15" customHeight="1">
      <c r="A278" s="93" t="s">
        <v>267</v>
      </c>
      <c r="B278" s="727">
        <v>18592.02565</v>
      </c>
      <c r="C278" s="727">
        <v>1128.3072</v>
      </c>
      <c r="D278" s="727">
        <v>0</v>
      </c>
      <c r="E278" s="727">
        <v>4.0976800000000004</v>
      </c>
      <c r="F278" s="727">
        <v>19724.430530000001</v>
      </c>
      <c r="G278" s="93"/>
    </row>
    <row r="279" spans="1:7" s="207" customFormat="1" ht="15" customHeight="1">
      <c r="A279" s="93" t="s">
        <v>268</v>
      </c>
      <c r="B279" s="727">
        <v>0</v>
      </c>
      <c r="C279" s="727">
        <v>0</v>
      </c>
      <c r="D279" s="727">
        <v>0</v>
      </c>
      <c r="E279" s="727">
        <v>0</v>
      </c>
      <c r="F279" s="727">
        <v>0</v>
      </c>
      <c r="G279" s="93"/>
    </row>
    <row r="280" spans="1:7" s="207" customFormat="1" ht="15" customHeight="1">
      <c r="A280" s="93" t="s">
        <v>269</v>
      </c>
      <c r="B280" s="727">
        <v>0</v>
      </c>
      <c r="C280" s="727">
        <v>0</v>
      </c>
      <c r="D280" s="727">
        <v>0</v>
      </c>
      <c r="E280" s="727">
        <v>0</v>
      </c>
      <c r="F280" s="727">
        <v>0</v>
      </c>
      <c r="G280" s="93"/>
    </row>
    <row r="281" spans="1:7" s="207" customFormat="1" ht="15" customHeight="1">
      <c r="A281" s="93" t="s">
        <v>270</v>
      </c>
      <c r="B281" s="727">
        <v>0</v>
      </c>
      <c r="C281" s="727">
        <v>0</v>
      </c>
      <c r="D281" s="727">
        <v>0</v>
      </c>
      <c r="E281" s="727">
        <v>0</v>
      </c>
      <c r="F281" s="727">
        <v>0</v>
      </c>
      <c r="G281" s="93"/>
    </row>
    <row r="282" spans="1:7" s="207" customFormat="1" ht="15" customHeight="1">
      <c r="A282" s="93" t="s">
        <v>271</v>
      </c>
      <c r="B282" s="727">
        <v>1.6299999999999999E-3</v>
      </c>
      <c r="C282" s="727">
        <v>0</v>
      </c>
      <c r="D282" s="727">
        <v>0</v>
      </c>
      <c r="E282" s="727">
        <v>0</v>
      </c>
      <c r="F282" s="727">
        <v>1.6299999999999999E-3</v>
      </c>
      <c r="G282" s="93"/>
    </row>
    <row r="283" spans="1:7" s="207" customFormat="1" ht="15" customHeight="1">
      <c r="A283" s="748" t="s">
        <v>272</v>
      </c>
      <c r="B283" s="727">
        <v>-30295.105600000003</v>
      </c>
      <c r="C283" s="727">
        <v>-1225.404</v>
      </c>
      <c r="D283" s="727">
        <v>0</v>
      </c>
      <c r="E283" s="727">
        <v>-4.1120900000000002</v>
      </c>
      <c r="F283" s="727">
        <v>-31524.62169</v>
      </c>
      <c r="G283" s="93"/>
    </row>
    <row r="284" spans="1:7" s="207" customFormat="1" ht="15" customHeight="1">
      <c r="A284" s="93" t="s">
        <v>273</v>
      </c>
      <c r="B284" s="727">
        <v>-29414.97553</v>
      </c>
      <c r="C284" s="727">
        <v>-1040.0548000000001</v>
      </c>
      <c r="D284" s="727">
        <v>0</v>
      </c>
      <c r="E284" s="727">
        <v>-4.1120900000000002</v>
      </c>
      <c r="F284" s="727">
        <v>-30459.14242</v>
      </c>
      <c r="G284" s="93"/>
    </row>
    <row r="285" spans="1:7" s="207" customFormat="1" ht="15" customHeight="1">
      <c r="A285" s="93" t="s">
        <v>274</v>
      </c>
      <c r="B285" s="727">
        <v>0</v>
      </c>
      <c r="C285" s="727">
        <v>0</v>
      </c>
      <c r="D285" s="727">
        <v>0</v>
      </c>
      <c r="E285" s="727">
        <v>0</v>
      </c>
      <c r="F285" s="727">
        <v>0</v>
      </c>
      <c r="G285" s="93"/>
    </row>
    <row r="286" spans="1:7" s="207" customFormat="1" ht="15" customHeight="1">
      <c r="A286" s="93" t="s">
        <v>275</v>
      </c>
      <c r="B286" s="727">
        <v>0</v>
      </c>
      <c r="C286" s="727">
        <v>0</v>
      </c>
      <c r="D286" s="727">
        <v>0</v>
      </c>
      <c r="E286" s="727">
        <v>0</v>
      </c>
      <c r="F286" s="727">
        <v>0</v>
      </c>
      <c r="G286" s="93"/>
    </row>
    <row r="287" spans="1:7" s="207" customFormat="1" ht="15" customHeight="1">
      <c r="A287" s="734" t="s">
        <v>276</v>
      </c>
      <c r="B287" s="727">
        <v>-878.89856999999995</v>
      </c>
      <c r="C287" s="727">
        <v>-185.34920000000002</v>
      </c>
      <c r="D287" s="727">
        <v>0</v>
      </c>
      <c r="E287" s="727">
        <v>0</v>
      </c>
      <c r="F287" s="727">
        <v>-1064.2477699999999</v>
      </c>
      <c r="G287" s="93"/>
    </row>
    <row r="288" spans="1:7" s="207" customFormat="1" ht="15" customHeight="1">
      <c r="A288" s="734" t="s">
        <v>277</v>
      </c>
      <c r="B288" s="727">
        <v>0</v>
      </c>
      <c r="C288" s="727">
        <v>0</v>
      </c>
      <c r="D288" s="727">
        <v>0</v>
      </c>
      <c r="E288" s="727">
        <v>0</v>
      </c>
      <c r="F288" s="727">
        <v>0</v>
      </c>
      <c r="G288" s="93"/>
    </row>
    <row r="289" spans="1:7" s="207" customFormat="1" ht="15" customHeight="1" thickBot="1">
      <c r="A289" s="734" t="s">
        <v>278</v>
      </c>
      <c r="B289" s="727">
        <v>-1.2315</v>
      </c>
      <c r="C289" s="727">
        <v>0</v>
      </c>
      <c r="D289" s="727">
        <v>0</v>
      </c>
      <c r="E289" s="727">
        <v>0</v>
      </c>
      <c r="F289" s="727">
        <v>-1.2315</v>
      </c>
      <c r="G289" s="93"/>
    </row>
    <row r="290" spans="1:7" s="207" customFormat="1" ht="15" customHeight="1" thickTop="1" thickBot="1">
      <c r="A290" s="749" t="s">
        <v>279</v>
      </c>
      <c r="B290" s="723">
        <v>104136.91970999999</v>
      </c>
      <c r="C290" s="723">
        <v>11453.002400000001</v>
      </c>
      <c r="D290" s="723">
        <v>0.54633000000000009</v>
      </c>
      <c r="E290" s="723">
        <v>7.6506499999999997</v>
      </c>
      <c r="F290" s="723">
        <v>115598.11909000001</v>
      </c>
      <c r="G290" s="93"/>
    </row>
    <row r="291" spans="1:7" s="207" customFormat="1" ht="15" customHeight="1" thickTop="1" thickBot="1">
      <c r="A291" s="743" t="s">
        <v>280</v>
      </c>
      <c r="B291" s="725">
        <v>-95662.372940000001</v>
      </c>
      <c r="C291" s="725">
        <v>-5063.8220099999999</v>
      </c>
      <c r="D291" s="725">
        <v>0</v>
      </c>
      <c r="E291" s="725">
        <v>0</v>
      </c>
      <c r="F291" s="725">
        <v>-100726.19495</v>
      </c>
      <c r="G291" s="93"/>
    </row>
    <row r="292" spans="1:7" s="207" customFormat="1" ht="15" customHeight="1" thickTop="1">
      <c r="A292" s="93" t="s">
        <v>281</v>
      </c>
      <c r="B292" s="727">
        <v>-47371.524850000002</v>
      </c>
      <c r="C292" s="727">
        <v>-13.171200000000001</v>
      </c>
      <c r="D292" s="727">
        <v>0</v>
      </c>
      <c r="E292" s="727">
        <v>0</v>
      </c>
      <c r="F292" s="727">
        <v>-47384.696049999999</v>
      </c>
      <c r="G292" s="93"/>
    </row>
    <row r="293" spans="1:7" s="207" customFormat="1" ht="15" customHeight="1">
      <c r="A293" s="93" t="s">
        <v>282</v>
      </c>
      <c r="B293" s="727">
        <v>-13785.73263</v>
      </c>
      <c r="C293" s="727">
        <v>-463.55602000000005</v>
      </c>
      <c r="D293" s="727">
        <v>0</v>
      </c>
      <c r="E293" s="727">
        <v>0</v>
      </c>
      <c r="F293" s="727">
        <v>-14249.28865</v>
      </c>
      <c r="G293" s="93"/>
    </row>
    <row r="294" spans="1:7" s="207" customFormat="1" ht="15" customHeight="1">
      <c r="A294" s="93" t="s">
        <v>283</v>
      </c>
      <c r="B294" s="727">
        <v>-291.48998999999998</v>
      </c>
      <c r="C294" s="727">
        <v>-184.59592000000001</v>
      </c>
      <c r="D294" s="727">
        <v>0</v>
      </c>
      <c r="E294" s="727">
        <v>0</v>
      </c>
      <c r="F294" s="727">
        <v>-476.08590999999996</v>
      </c>
      <c r="G294" s="93"/>
    </row>
    <row r="295" spans="1:7" s="207" customFormat="1" ht="15" customHeight="1">
      <c r="A295" s="93" t="s">
        <v>284</v>
      </c>
      <c r="B295" s="727">
        <v>-4360.7127399999999</v>
      </c>
      <c r="C295" s="727">
        <v>-423.64509999999996</v>
      </c>
      <c r="D295" s="727">
        <v>0</v>
      </c>
      <c r="E295" s="727">
        <v>0</v>
      </c>
      <c r="F295" s="727">
        <v>-4784.3578399999997</v>
      </c>
      <c r="G295" s="93"/>
    </row>
    <row r="296" spans="1:7" s="207" customFormat="1" ht="15" customHeight="1">
      <c r="A296" s="93" t="s">
        <v>285</v>
      </c>
      <c r="B296" s="727">
        <v>-5000.2887199999996</v>
      </c>
      <c r="C296" s="727">
        <v>-39.563480000000006</v>
      </c>
      <c r="D296" s="727">
        <v>0</v>
      </c>
      <c r="E296" s="727">
        <v>0</v>
      </c>
      <c r="F296" s="727">
        <v>-5039.8522000000003</v>
      </c>
      <c r="G296" s="93"/>
    </row>
    <row r="297" spans="1:7" s="207" customFormat="1" ht="15" customHeight="1">
      <c r="A297" s="93" t="s">
        <v>286</v>
      </c>
      <c r="B297" s="727">
        <v>-2277.39905</v>
      </c>
      <c r="C297" s="727">
        <v>-31.961040000000001</v>
      </c>
      <c r="D297" s="727">
        <v>0</v>
      </c>
      <c r="E297" s="727">
        <v>0</v>
      </c>
      <c r="F297" s="727">
        <v>-2309.3600899999997</v>
      </c>
      <c r="G297" s="93"/>
    </row>
    <row r="298" spans="1:7" s="207" customFormat="1" ht="15" customHeight="1">
      <c r="A298" s="93" t="s">
        <v>287</v>
      </c>
      <c r="B298" s="727">
        <v>-6742.4518699999999</v>
      </c>
      <c r="C298" s="727">
        <v>0</v>
      </c>
      <c r="D298" s="727">
        <v>0</v>
      </c>
      <c r="E298" s="727">
        <v>0</v>
      </c>
      <c r="F298" s="727">
        <v>-6742.4518699999999</v>
      </c>
      <c r="G298" s="93"/>
    </row>
    <row r="299" spans="1:7" s="207" customFormat="1" ht="15" customHeight="1">
      <c r="A299" s="93" t="s">
        <v>288</v>
      </c>
      <c r="B299" s="727">
        <v>-3647.8053300000001</v>
      </c>
      <c r="C299" s="727">
        <v>0</v>
      </c>
      <c r="D299" s="727">
        <v>0</v>
      </c>
      <c r="E299" s="727">
        <v>0</v>
      </c>
      <c r="F299" s="727">
        <v>-3647.8053300000001</v>
      </c>
      <c r="G299" s="93"/>
    </row>
    <row r="300" spans="1:7" s="207" customFormat="1" ht="15" customHeight="1" thickBot="1">
      <c r="A300" s="93" t="s">
        <v>289</v>
      </c>
      <c r="B300" s="727">
        <v>-12184.96776</v>
      </c>
      <c r="C300" s="727">
        <v>-3907.3292499999998</v>
      </c>
      <c r="D300" s="727">
        <v>0</v>
      </c>
      <c r="E300" s="727">
        <v>0</v>
      </c>
      <c r="F300" s="727">
        <v>-16092.29701</v>
      </c>
      <c r="G300" s="93"/>
    </row>
    <row r="301" spans="1:7" s="207" customFormat="1" ht="15" customHeight="1" thickTop="1" thickBot="1">
      <c r="A301" s="746" t="s">
        <v>290</v>
      </c>
      <c r="B301" s="725">
        <v>8474.546769999999</v>
      </c>
      <c r="C301" s="725">
        <v>6389.1803899999995</v>
      </c>
      <c r="D301" s="725">
        <v>0.54633000000000009</v>
      </c>
      <c r="E301" s="725">
        <v>7.6506499999999997</v>
      </c>
      <c r="F301" s="725">
        <v>14871.924140000001</v>
      </c>
      <c r="G301" s="93"/>
    </row>
    <row r="302" spans="1:7" s="207" customFormat="1" ht="15" customHeight="1" thickTop="1">
      <c r="A302" s="118" t="s">
        <v>291</v>
      </c>
      <c r="B302" s="727">
        <v>403.22474</v>
      </c>
      <c r="C302" s="727">
        <v>-1.1799999999999998E-3</v>
      </c>
      <c r="D302" s="727">
        <v>0</v>
      </c>
      <c r="E302" s="727">
        <v>5.3795600000000006</v>
      </c>
      <c r="F302" s="727">
        <v>408.60311999999999</v>
      </c>
      <c r="G302" s="93"/>
    </row>
    <row r="303" spans="1:7" s="207" customFormat="1" ht="15" customHeight="1">
      <c r="A303" s="734" t="s">
        <v>292</v>
      </c>
      <c r="B303" s="727">
        <v>-256.85347000000002</v>
      </c>
      <c r="C303" s="727">
        <v>-1.1799999999999998E-3</v>
      </c>
      <c r="D303" s="727">
        <v>0</v>
      </c>
      <c r="E303" s="727">
        <v>0</v>
      </c>
      <c r="F303" s="727">
        <v>-256.85464999999999</v>
      </c>
      <c r="G303" s="93"/>
    </row>
    <row r="304" spans="1:7" s="207" customFormat="1" ht="15" customHeight="1">
      <c r="A304" s="734" t="s">
        <v>293</v>
      </c>
      <c r="B304" s="727">
        <v>660.07821000000001</v>
      </c>
      <c r="C304" s="727">
        <v>0</v>
      </c>
      <c r="D304" s="727">
        <v>0</v>
      </c>
      <c r="E304" s="727">
        <v>5.3795600000000006</v>
      </c>
      <c r="F304" s="727">
        <v>665.45776999999998</v>
      </c>
      <c r="G304" s="93"/>
    </row>
    <row r="305" spans="1:7" s="207" customFormat="1" ht="15" customHeight="1">
      <c r="A305" s="118" t="s">
        <v>294</v>
      </c>
      <c r="B305" s="727">
        <v>-661.90818000000002</v>
      </c>
      <c r="C305" s="727">
        <v>-4.5090000000000005E-2</v>
      </c>
      <c r="D305" s="727">
        <v>0</v>
      </c>
      <c r="E305" s="727">
        <v>-0.14777999999999999</v>
      </c>
      <c r="F305" s="727">
        <v>-662.1010500000001</v>
      </c>
      <c r="G305" s="93"/>
    </row>
    <row r="306" spans="1:7" s="207" customFormat="1" ht="15" customHeight="1">
      <c r="A306" s="734" t="s">
        <v>295</v>
      </c>
      <c r="B306" s="727">
        <v>-6.9650000000000004E-2</v>
      </c>
      <c r="C306" s="727">
        <v>-4.5090000000000005E-2</v>
      </c>
      <c r="D306" s="727">
        <v>0</v>
      </c>
      <c r="E306" s="727">
        <v>0</v>
      </c>
      <c r="F306" s="727">
        <v>-0.11473999999999999</v>
      </c>
      <c r="G306" s="93"/>
    </row>
    <row r="307" spans="1:7" s="207" customFormat="1" ht="15" customHeight="1" thickBot="1">
      <c r="A307" s="734" t="s">
        <v>296</v>
      </c>
      <c r="B307" s="727">
        <v>-661.83852999999999</v>
      </c>
      <c r="C307" s="727">
        <v>0</v>
      </c>
      <c r="D307" s="727">
        <v>0</v>
      </c>
      <c r="E307" s="727">
        <v>-0.14777999999999999</v>
      </c>
      <c r="F307" s="727">
        <v>-661.98631</v>
      </c>
      <c r="G307" s="93"/>
    </row>
    <row r="308" spans="1:7" s="207" customFormat="1" ht="15" customHeight="1" thickTop="1" thickBot="1">
      <c r="A308" s="746" t="s">
        <v>297</v>
      </c>
      <c r="B308" s="725">
        <v>8215.8633300000001</v>
      </c>
      <c r="C308" s="725">
        <v>6389.1341199999997</v>
      </c>
      <c r="D308" s="725">
        <v>0.54633000000000009</v>
      </c>
      <c r="E308" s="725">
        <v>12.882430000000001</v>
      </c>
      <c r="F308" s="725">
        <v>14618.426210000001</v>
      </c>
      <c r="G308" s="93"/>
    </row>
    <row r="309" spans="1:7" s="207" customFormat="1" ht="15" customHeight="1" thickTop="1" thickBot="1">
      <c r="A309" s="93" t="s">
        <v>298</v>
      </c>
      <c r="B309" s="750">
        <v>0</v>
      </c>
      <c r="C309" s="750">
        <v>0.54879999999999995</v>
      </c>
      <c r="D309" s="750">
        <v>0</v>
      </c>
      <c r="E309" s="750">
        <v>0</v>
      </c>
      <c r="F309" s="750">
        <v>0.54879999999999995</v>
      </c>
      <c r="G309" s="93"/>
    </row>
    <row r="310" spans="1:7" s="207" customFormat="1" ht="15" customHeight="1" thickTop="1" thickBot="1">
      <c r="A310" s="746" t="s">
        <v>299</v>
      </c>
      <c r="B310" s="751">
        <v>8215.8633300000001</v>
      </c>
      <c r="C310" s="751">
        <v>6389.6829200000002</v>
      </c>
      <c r="D310" s="751">
        <v>0.54633000000000009</v>
      </c>
      <c r="E310" s="751">
        <v>12.882430000000001</v>
      </c>
      <c r="F310" s="751">
        <v>14618.97501</v>
      </c>
      <c r="G310" s="93"/>
    </row>
    <row r="311" spans="1:7" s="207" customFormat="1" ht="15" customHeight="1" thickTop="1" thickBot="1">
      <c r="A311" s="734" t="s">
        <v>300</v>
      </c>
      <c r="B311" s="750">
        <v>123.16052999999999</v>
      </c>
      <c r="C311" s="750">
        <v>-39.343339999999998</v>
      </c>
      <c r="D311" s="750">
        <v>0</v>
      </c>
      <c r="E311" s="750">
        <v>0</v>
      </c>
      <c r="F311" s="750">
        <v>83.817189999999997</v>
      </c>
      <c r="G311" s="93"/>
    </row>
    <row r="312" spans="1:7" s="207" customFormat="1" ht="15" customHeight="1" thickTop="1" thickBot="1">
      <c r="A312" s="743" t="s">
        <v>301</v>
      </c>
      <c r="B312" s="751">
        <v>8339.0238600000012</v>
      </c>
      <c r="C312" s="751">
        <v>6350.3395799999998</v>
      </c>
      <c r="D312" s="751">
        <v>0.54633000000000009</v>
      </c>
      <c r="E312" s="751">
        <v>12.882430000000001</v>
      </c>
      <c r="F312" s="751">
        <v>14702.7922</v>
      </c>
      <c r="G312" s="93"/>
    </row>
    <row r="313" spans="1:7" s="207" customFormat="1" ht="15" customHeight="1" thickTop="1" thickBot="1">
      <c r="A313" s="734" t="s">
        <v>302</v>
      </c>
      <c r="B313" s="750">
        <v>0</v>
      </c>
      <c r="C313" s="750">
        <v>0</v>
      </c>
      <c r="D313" s="750">
        <v>0</v>
      </c>
      <c r="E313" s="750">
        <v>0</v>
      </c>
      <c r="F313" s="750">
        <v>0</v>
      </c>
      <c r="G313" s="93"/>
    </row>
    <row r="314" spans="1:7" s="207" customFormat="1" ht="15" customHeight="1" thickTop="1" thickBot="1">
      <c r="A314" s="746" t="s">
        <v>303</v>
      </c>
      <c r="B314" s="751">
        <v>8339.0238600000012</v>
      </c>
      <c r="C314" s="751">
        <v>6350.3395799999998</v>
      </c>
      <c r="D314" s="751">
        <v>0.54633000000000009</v>
      </c>
      <c r="E314" s="751">
        <v>12.882430000000001</v>
      </c>
      <c r="F314" s="751">
        <v>14702.7922</v>
      </c>
      <c r="G314" s="93"/>
    </row>
    <row r="315" spans="1:7" s="207" customFormat="1" ht="15" customHeight="1" thickTop="1" thickBot="1">
      <c r="A315" s="118" t="s">
        <v>304</v>
      </c>
      <c r="B315" s="750">
        <v>-2709.2136600000003</v>
      </c>
      <c r="C315" s="750">
        <v>0</v>
      </c>
      <c r="D315" s="750">
        <v>0</v>
      </c>
      <c r="E315" s="750">
        <v>0</v>
      </c>
      <c r="F315" s="750">
        <v>-2709.2136600000003</v>
      </c>
      <c r="G315" s="93"/>
    </row>
    <row r="316" spans="1:7" s="207" customFormat="1" ht="15" customHeight="1" thickTop="1" thickBot="1">
      <c r="A316" s="746" t="s">
        <v>305</v>
      </c>
      <c r="B316" s="752">
        <v>5629.8101999999999</v>
      </c>
      <c r="C316" s="752">
        <v>6350.3395799999998</v>
      </c>
      <c r="D316" s="752">
        <v>0.54633000000000009</v>
      </c>
      <c r="E316" s="752">
        <v>12.882430000000001</v>
      </c>
      <c r="F316" s="752">
        <v>11993.578539999999</v>
      </c>
      <c r="G316" s="93"/>
    </row>
    <row r="317" spans="1:7" s="207" customFormat="1" ht="15" customHeight="1" thickTop="1" thickBot="1">
      <c r="A317" s="753"/>
      <c r="B317" s="754"/>
      <c r="C317" s="754"/>
      <c r="D317" s="754"/>
      <c r="E317" s="754"/>
      <c r="F317" s="754"/>
      <c r="G317" s="93"/>
    </row>
    <row r="318" spans="1:7" s="207" customFormat="1" ht="15" customHeight="1" thickTop="1">
      <c r="A318" s="732"/>
      <c r="B318" s="504"/>
      <c r="C318" s="504"/>
      <c r="D318" s="504"/>
      <c r="E318" s="504"/>
      <c r="F318" s="504"/>
      <c r="G318" s="93"/>
    </row>
    <row r="319" spans="1:7" ht="15" customHeight="1">
      <c r="A319" s="1020"/>
      <c r="B319" s="1021"/>
      <c r="C319" s="1021"/>
      <c r="D319" s="1021"/>
      <c r="E319" s="1021"/>
      <c r="G319" s="118"/>
    </row>
    <row r="320" spans="1:7" ht="15.75">
      <c r="A320" s="111"/>
      <c r="B320" s="112"/>
      <c r="C320" s="112"/>
      <c r="D320" s="112"/>
      <c r="E320" s="112"/>
      <c r="F320" s="112"/>
    </row>
    <row r="321" spans="1:6" ht="15.75">
      <c r="A321" s="111"/>
      <c r="B321" s="112"/>
      <c r="C321" s="112"/>
      <c r="D321" s="112"/>
      <c r="E321" s="112"/>
      <c r="F321" s="112"/>
    </row>
    <row r="322" spans="1:6" ht="15.75">
      <c r="A322" s="111"/>
      <c r="B322" s="112"/>
      <c r="C322" s="112"/>
      <c r="D322" s="112"/>
      <c r="E322" s="112"/>
      <c r="F322" s="112"/>
    </row>
    <row r="323" spans="1:6" ht="15.75">
      <c r="A323" s="111"/>
      <c r="B323" s="112"/>
      <c r="C323" s="112"/>
      <c r="D323" s="112"/>
      <c r="E323" s="112"/>
      <c r="F323" s="112"/>
    </row>
    <row r="324" spans="1:6" ht="15.75">
      <c r="A324" s="111"/>
      <c r="B324" s="112"/>
      <c r="C324" s="112"/>
      <c r="D324" s="112"/>
      <c r="E324" s="112"/>
      <c r="F324" s="112"/>
    </row>
    <row r="325" spans="1:6" ht="15.75">
      <c r="A325" s="111"/>
      <c r="B325" s="112"/>
      <c r="C325" s="112"/>
      <c r="D325" s="112"/>
      <c r="E325" s="112"/>
      <c r="F325" s="112"/>
    </row>
    <row r="326" spans="1:6" ht="15.75">
      <c r="A326" s="111"/>
      <c r="B326" s="112"/>
      <c r="C326" s="112"/>
      <c r="D326" s="112"/>
      <c r="E326" s="112"/>
      <c r="F326" s="112"/>
    </row>
    <row r="327" spans="1:6" ht="15.75">
      <c r="A327" s="111"/>
      <c r="B327" s="112"/>
      <c r="C327" s="112"/>
      <c r="D327" s="112"/>
      <c r="E327" s="112"/>
      <c r="F327" s="112"/>
    </row>
    <row r="328" spans="1:6" ht="15.75">
      <c r="A328" s="111"/>
      <c r="B328" s="112"/>
      <c r="C328" s="112"/>
      <c r="D328" s="112"/>
      <c r="E328" s="112"/>
      <c r="F328" s="112"/>
    </row>
    <row r="329" spans="1:6" ht="15.75">
      <c r="A329" s="111"/>
      <c r="B329" s="112"/>
      <c r="C329" s="112"/>
      <c r="D329" s="112"/>
      <c r="E329" s="112"/>
      <c r="F329" s="112"/>
    </row>
    <row r="330" spans="1:6" ht="15.75">
      <c r="A330" s="111"/>
      <c r="B330" s="112"/>
      <c r="C330" s="112"/>
      <c r="D330" s="112"/>
      <c r="E330" s="112"/>
      <c r="F330" s="112"/>
    </row>
    <row r="331" spans="1:6" ht="15.75">
      <c r="A331" s="111"/>
      <c r="B331" s="112"/>
      <c r="C331" s="112"/>
      <c r="D331" s="112"/>
      <c r="E331" s="112"/>
      <c r="F331" s="112"/>
    </row>
    <row r="332" spans="1:6" ht="15.75">
      <c r="A332" s="111"/>
      <c r="B332" s="112"/>
      <c r="C332" s="112"/>
      <c r="D332" s="112"/>
      <c r="E332" s="112"/>
      <c r="F332" s="112"/>
    </row>
    <row r="333" spans="1:6" ht="15.75">
      <c r="A333" s="111"/>
      <c r="B333" s="112"/>
      <c r="C333" s="112"/>
      <c r="D333" s="112"/>
      <c r="E333" s="112"/>
      <c r="F333" s="112"/>
    </row>
    <row r="334" spans="1:6" ht="15.75">
      <c r="A334" s="111"/>
      <c r="B334" s="112"/>
      <c r="C334" s="112"/>
      <c r="D334" s="112"/>
      <c r="E334" s="112"/>
      <c r="F334" s="112"/>
    </row>
    <row r="335" spans="1:6" ht="15.75">
      <c r="A335" s="111"/>
      <c r="B335" s="112"/>
      <c r="C335" s="112"/>
      <c r="D335" s="112"/>
      <c r="E335" s="112"/>
      <c r="F335" s="112"/>
    </row>
    <row r="336" spans="1:6" ht="15.75">
      <c r="A336" s="111"/>
      <c r="B336" s="112"/>
      <c r="C336" s="112"/>
      <c r="D336" s="112"/>
      <c r="E336" s="112"/>
      <c r="F336" s="112"/>
    </row>
    <row r="337" spans="1:6" ht="15.75">
      <c r="A337" s="111"/>
      <c r="B337" s="112"/>
      <c r="C337" s="112"/>
      <c r="D337" s="112"/>
      <c r="E337" s="112"/>
      <c r="F337" s="112"/>
    </row>
    <row r="338" spans="1:6" ht="15.75">
      <c r="A338" s="111"/>
      <c r="B338" s="112"/>
      <c r="C338" s="112"/>
      <c r="D338" s="112"/>
      <c r="E338" s="112"/>
      <c r="F338" s="112"/>
    </row>
    <row r="339" spans="1:6" ht="15.75">
      <c r="A339" s="111"/>
      <c r="B339" s="112"/>
      <c r="C339" s="112"/>
      <c r="D339" s="112"/>
      <c r="E339" s="112"/>
      <c r="F339" s="112"/>
    </row>
    <row r="340" spans="1:6" ht="15.75">
      <c r="A340" s="111"/>
      <c r="B340" s="112"/>
      <c r="C340" s="112"/>
      <c r="D340" s="112"/>
      <c r="E340" s="112"/>
      <c r="F340" s="112"/>
    </row>
    <row r="341" spans="1:6" ht="15.75">
      <c r="A341" s="111"/>
      <c r="B341" s="112"/>
      <c r="C341" s="112"/>
      <c r="D341" s="112"/>
      <c r="E341" s="112"/>
      <c r="F341" s="112"/>
    </row>
    <row r="342" spans="1:6" ht="15.75">
      <c r="A342" s="111"/>
      <c r="B342" s="112"/>
      <c r="C342" s="112"/>
      <c r="D342" s="112"/>
      <c r="E342" s="112"/>
      <c r="F342" s="112"/>
    </row>
    <row r="343" spans="1:6" ht="15.75">
      <c r="A343" s="111"/>
      <c r="B343" s="112"/>
      <c r="C343" s="112"/>
      <c r="D343" s="112"/>
      <c r="E343" s="112"/>
      <c r="F343" s="112"/>
    </row>
    <row r="344" spans="1:6" ht="15.75">
      <c r="A344" s="111"/>
      <c r="B344" s="112"/>
      <c r="C344" s="112"/>
      <c r="D344" s="112"/>
      <c r="E344" s="112"/>
      <c r="F344" s="112"/>
    </row>
    <row r="345" spans="1:6" ht="15.75">
      <c r="A345" s="111"/>
      <c r="B345" s="112"/>
      <c r="C345" s="112"/>
      <c r="D345" s="112"/>
      <c r="E345" s="112"/>
      <c r="F345" s="112"/>
    </row>
    <row r="346" spans="1:6" ht="15.75">
      <c r="A346" s="111"/>
      <c r="B346" s="112"/>
      <c r="C346" s="112"/>
      <c r="D346" s="112"/>
      <c r="E346" s="112"/>
      <c r="F346" s="112"/>
    </row>
    <row r="347" spans="1:6" ht="15.75">
      <c r="A347" s="111"/>
      <c r="B347" s="112"/>
      <c r="C347" s="112"/>
      <c r="D347" s="112"/>
      <c r="E347" s="112"/>
      <c r="F347" s="112"/>
    </row>
    <row r="348" spans="1:6" ht="15.75">
      <c r="A348" s="111"/>
      <c r="B348" s="112"/>
      <c r="C348" s="112"/>
      <c r="D348" s="112"/>
      <c r="E348" s="112"/>
      <c r="F348" s="112"/>
    </row>
    <row r="349" spans="1:6" ht="15.75">
      <c r="A349" s="111"/>
      <c r="B349" s="112"/>
      <c r="C349" s="112"/>
      <c r="D349" s="112"/>
      <c r="E349" s="112"/>
      <c r="F349" s="112"/>
    </row>
    <row r="350" spans="1:6" ht="15.75">
      <c r="A350" s="111"/>
      <c r="B350" s="112"/>
      <c r="C350" s="112"/>
      <c r="D350" s="112"/>
      <c r="E350" s="112"/>
      <c r="F350" s="112"/>
    </row>
    <row r="351" spans="1:6" ht="15.75">
      <c r="A351" s="111"/>
      <c r="B351" s="112"/>
      <c r="C351" s="112"/>
      <c r="D351" s="112"/>
      <c r="E351" s="112"/>
      <c r="F351" s="112"/>
    </row>
    <row r="352" spans="1:6" ht="15.75">
      <c r="A352" s="111"/>
      <c r="B352" s="112"/>
      <c r="C352" s="112"/>
      <c r="D352" s="112"/>
      <c r="E352" s="112"/>
      <c r="F352" s="112"/>
    </row>
    <row r="353" spans="1:6" ht="15.75">
      <c r="A353" s="111"/>
      <c r="B353" s="112"/>
      <c r="C353" s="112"/>
      <c r="D353" s="112"/>
      <c r="E353" s="112"/>
      <c r="F353" s="112"/>
    </row>
    <row r="354" spans="1:6" ht="15.75">
      <c r="A354" s="111"/>
      <c r="B354" s="112"/>
      <c r="C354" s="112"/>
      <c r="D354" s="112"/>
      <c r="E354" s="112"/>
      <c r="F354" s="112"/>
    </row>
    <row r="355" spans="1:6" ht="15.75">
      <c r="A355" s="111"/>
      <c r="B355" s="112"/>
      <c r="C355" s="112"/>
      <c r="D355" s="112"/>
      <c r="E355" s="112"/>
      <c r="F355" s="112"/>
    </row>
    <row r="356" spans="1:6" ht="15.75">
      <c r="A356" s="111"/>
      <c r="B356" s="112"/>
      <c r="C356" s="112"/>
      <c r="D356" s="112"/>
      <c r="E356" s="112"/>
      <c r="F356" s="112"/>
    </row>
    <row r="357" spans="1:6" ht="15.75">
      <c r="A357" s="111"/>
      <c r="B357" s="112"/>
      <c r="C357" s="112"/>
      <c r="D357" s="112"/>
      <c r="E357" s="112"/>
      <c r="F357" s="112"/>
    </row>
    <row r="358" spans="1:6" ht="15.75">
      <c r="A358" s="111"/>
      <c r="B358" s="112"/>
      <c r="C358" s="112"/>
      <c r="D358" s="112"/>
      <c r="E358" s="112"/>
      <c r="F358" s="112"/>
    </row>
    <row r="359" spans="1:6" ht="15.75">
      <c r="A359" s="111"/>
      <c r="B359" s="112"/>
      <c r="C359" s="112"/>
      <c r="D359" s="112"/>
      <c r="E359" s="112"/>
      <c r="F359" s="112"/>
    </row>
    <row r="360" spans="1:6" ht="15.75">
      <c r="A360" s="111"/>
      <c r="B360" s="112"/>
      <c r="C360" s="112"/>
      <c r="D360" s="112"/>
      <c r="E360" s="112"/>
      <c r="F360" s="112"/>
    </row>
    <row r="361" spans="1:6" ht="15.75">
      <c r="A361" s="111"/>
      <c r="B361" s="112"/>
      <c r="C361" s="112"/>
      <c r="D361" s="112"/>
      <c r="E361" s="112"/>
      <c r="F361" s="112"/>
    </row>
    <row r="362" spans="1:6" ht="15.75">
      <c r="A362" s="111"/>
      <c r="B362" s="112"/>
      <c r="C362" s="112"/>
      <c r="D362" s="112"/>
      <c r="E362" s="112"/>
      <c r="F362" s="112"/>
    </row>
    <row r="363" spans="1:6" ht="15.75">
      <c r="A363" s="111"/>
      <c r="B363" s="112"/>
      <c r="C363" s="112"/>
      <c r="D363" s="112"/>
      <c r="E363" s="112"/>
      <c r="F363" s="112"/>
    </row>
    <row r="364" spans="1:6" ht="15.75">
      <c r="A364" s="111"/>
      <c r="B364" s="112"/>
      <c r="C364" s="112"/>
      <c r="D364" s="112"/>
      <c r="E364" s="112"/>
      <c r="F364" s="112"/>
    </row>
    <row r="365" spans="1:6" ht="15.75">
      <c r="A365" s="111"/>
      <c r="B365" s="112"/>
      <c r="C365" s="112"/>
      <c r="D365" s="112"/>
      <c r="E365" s="112"/>
      <c r="F365" s="112"/>
    </row>
    <row r="366" spans="1:6" ht="15.75">
      <c r="A366" s="111"/>
      <c r="B366" s="112"/>
      <c r="C366" s="112"/>
      <c r="D366" s="112"/>
      <c r="E366" s="112"/>
      <c r="F366" s="112"/>
    </row>
    <row r="367" spans="1:6" ht="15.75">
      <c r="A367" s="111"/>
      <c r="B367" s="112"/>
      <c r="C367" s="112"/>
      <c r="D367" s="112"/>
      <c r="E367" s="112"/>
      <c r="F367" s="112"/>
    </row>
    <row r="368" spans="1:6" ht="15.75">
      <c r="A368" s="111"/>
      <c r="B368" s="112"/>
      <c r="C368" s="112"/>
      <c r="D368" s="112"/>
      <c r="E368" s="112"/>
      <c r="F368" s="112"/>
    </row>
    <row r="369" spans="1:6" ht="15.75">
      <c r="A369" s="111"/>
      <c r="B369" s="112"/>
      <c r="C369" s="112"/>
      <c r="D369" s="112"/>
      <c r="E369" s="112"/>
      <c r="F369" s="112"/>
    </row>
    <row r="370" spans="1:6" ht="15.75">
      <c r="A370" s="111"/>
      <c r="B370" s="112"/>
      <c r="C370" s="112"/>
      <c r="D370" s="112"/>
      <c r="E370" s="112"/>
      <c r="F370" s="112"/>
    </row>
    <row r="371" spans="1:6" ht="15.75">
      <c r="A371" s="111"/>
      <c r="B371" s="112"/>
      <c r="C371" s="112"/>
      <c r="D371" s="112"/>
      <c r="E371" s="112"/>
      <c r="F371" s="112"/>
    </row>
    <row r="372" spans="1:6" ht="15.75">
      <c r="A372" s="111"/>
      <c r="B372" s="112"/>
      <c r="C372" s="112"/>
      <c r="D372" s="112"/>
      <c r="E372" s="112"/>
      <c r="F372" s="112"/>
    </row>
    <row r="373" spans="1:6" ht="15.75">
      <c r="A373" s="111"/>
      <c r="B373" s="112"/>
      <c r="C373" s="112"/>
      <c r="D373" s="112"/>
      <c r="E373" s="112"/>
      <c r="F373" s="112"/>
    </row>
    <row r="374" spans="1:6" ht="15.75">
      <c r="A374" s="111"/>
      <c r="B374" s="112"/>
      <c r="C374" s="112"/>
      <c r="D374" s="112"/>
      <c r="E374" s="112"/>
      <c r="F374" s="112"/>
    </row>
    <row r="375" spans="1:6" ht="15.75">
      <c r="A375" s="111"/>
      <c r="B375" s="112"/>
      <c r="C375" s="112"/>
      <c r="D375" s="112"/>
      <c r="E375" s="112"/>
      <c r="F375" s="112"/>
    </row>
    <row r="376" spans="1:6" ht="15.75">
      <c r="A376" s="111"/>
      <c r="B376" s="112"/>
      <c r="C376" s="112"/>
      <c r="D376" s="112"/>
      <c r="E376" s="112"/>
      <c r="F376" s="112"/>
    </row>
    <row r="377" spans="1:6" ht="15.75">
      <c r="A377" s="111"/>
      <c r="B377" s="112"/>
      <c r="C377" s="112"/>
      <c r="D377" s="112"/>
      <c r="E377" s="112"/>
      <c r="F377" s="112"/>
    </row>
    <row r="378" spans="1:6" ht="15.75">
      <c r="A378" s="111"/>
      <c r="B378" s="112"/>
      <c r="C378" s="112"/>
      <c r="D378" s="112"/>
      <c r="E378" s="112"/>
      <c r="F378" s="112"/>
    </row>
    <row r="379" spans="1:6" ht="15.75">
      <c r="A379" s="111"/>
      <c r="B379" s="112"/>
      <c r="C379" s="112"/>
      <c r="D379" s="112"/>
      <c r="E379" s="112"/>
      <c r="F379" s="112"/>
    </row>
    <row r="380" spans="1:6" ht="15.75">
      <c r="A380" s="111"/>
      <c r="B380" s="112"/>
      <c r="C380" s="112"/>
      <c r="D380" s="112"/>
      <c r="E380" s="112"/>
      <c r="F380" s="112"/>
    </row>
    <row r="381" spans="1:6" ht="15.75">
      <c r="A381" s="111"/>
      <c r="B381" s="112"/>
      <c r="C381" s="112"/>
      <c r="D381" s="112"/>
      <c r="E381" s="112"/>
      <c r="F381" s="112"/>
    </row>
    <row r="382" spans="1:6" ht="15.75">
      <c r="A382" s="111"/>
      <c r="B382" s="112"/>
      <c r="C382" s="112"/>
      <c r="D382" s="112"/>
      <c r="E382" s="112"/>
      <c r="F382" s="112"/>
    </row>
    <row r="383" spans="1:6" ht="15.75">
      <c r="A383" s="111"/>
      <c r="B383" s="112"/>
      <c r="C383" s="112"/>
      <c r="D383" s="112"/>
      <c r="E383" s="112"/>
      <c r="F383" s="112"/>
    </row>
    <row r="384" spans="1:6" ht="15.75">
      <c r="A384" s="111"/>
      <c r="B384" s="112"/>
      <c r="C384" s="112"/>
      <c r="D384" s="112"/>
      <c r="E384" s="112"/>
      <c r="F384" s="112"/>
    </row>
    <row r="385" spans="1:6" ht="15.75">
      <c r="A385" s="111"/>
      <c r="B385" s="112"/>
      <c r="C385" s="112"/>
      <c r="D385" s="112"/>
      <c r="E385" s="112"/>
      <c r="F385" s="112"/>
    </row>
    <row r="386" spans="1:6" ht="15.75">
      <c r="A386" s="111"/>
      <c r="B386" s="112"/>
      <c r="C386" s="112"/>
      <c r="D386" s="112"/>
      <c r="E386" s="112"/>
      <c r="F386" s="112"/>
    </row>
    <row r="387" spans="1:6" ht="15.75">
      <c r="A387" s="111"/>
      <c r="B387" s="112"/>
      <c r="C387" s="112"/>
      <c r="D387" s="112"/>
      <c r="E387" s="112"/>
      <c r="F387" s="112"/>
    </row>
    <row r="388" spans="1:6" ht="15.75">
      <c r="A388" s="111"/>
      <c r="B388" s="112"/>
      <c r="C388" s="112"/>
      <c r="D388" s="112"/>
      <c r="E388" s="112"/>
      <c r="F388" s="112"/>
    </row>
    <row r="389" spans="1:6" ht="15.75">
      <c r="A389" s="111"/>
      <c r="B389" s="112"/>
      <c r="C389" s="112"/>
      <c r="D389" s="112"/>
      <c r="E389" s="112"/>
      <c r="F389" s="112"/>
    </row>
    <row r="390" spans="1:6" ht="15.75">
      <c r="A390" s="111"/>
      <c r="B390" s="112"/>
      <c r="C390" s="112"/>
      <c r="D390" s="112"/>
      <c r="E390" s="112"/>
      <c r="F390" s="112"/>
    </row>
    <row r="391" spans="1:6" ht="15.75">
      <c r="A391" s="111"/>
      <c r="B391" s="112"/>
      <c r="C391" s="112"/>
      <c r="D391" s="112"/>
      <c r="E391" s="112"/>
      <c r="F391" s="112"/>
    </row>
    <row r="392" spans="1:6" ht="15.75">
      <c r="A392" s="111"/>
      <c r="B392" s="112"/>
      <c r="C392" s="112"/>
      <c r="D392" s="112"/>
      <c r="E392" s="112"/>
      <c r="F392" s="112"/>
    </row>
    <row r="393" spans="1:6" ht="15.75">
      <c r="A393" s="111"/>
      <c r="B393" s="112"/>
      <c r="C393" s="112"/>
      <c r="D393" s="112"/>
      <c r="E393" s="112"/>
      <c r="F393" s="112"/>
    </row>
    <row r="394" spans="1:6" ht="15.75">
      <c r="A394" s="111"/>
      <c r="B394" s="112"/>
      <c r="C394" s="112"/>
      <c r="D394" s="112"/>
      <c r="E394" s="112"/>
      <c r="F394" s="112"/>
    </row>
    <row r="395" spans="1:6" ht="15.75">
      <c r="A395" s="111"/>
      <c r="B395" s="112"/>
      <c r="C395" s="112"/>
      <c r="D395" s="112"/>
      <c r="E395" s="112"/>
      <c r="F395" s="112"/>
    </row>
    <row r="396" spans="1:6" ht="15.75">
      <c r="A396" s="111"/>
      <c r="B396" s="112"/>
      <c r="C396" s="112"/>
      <c r="D396" s="112"/>
      <c r="E396" s="112"/>
      <c r="F396" s="112"/>
    </row>
    <row r="397" spans="1:6" ht="15.75">
      <c r="A397" s="111"/>
      <c r="B397" s="112"/>
      <c r="C397" s="112"/>
      <c r="D397" s="112"/>
      <c r="E397" s="112"/>
      <c r="F397" s="112"/>
    </row>
    <row r="398" spans="1:6" ht="15.75">
      <c r="A398" s="111"/>
      <c r="B398" s="112"/>
      <c r="C398" s="112"/>
      <c r="D398" s="112"/>
      <c r="E398" s="112"/>
      <c r="F398" s="112"/>
    </row>
    <row r="399" spans="1:6" ht="15.75">
      <c r="A399" s="111"/>
      <c r="B399" s="112"/>
      <c r="C399" s="112"/>
      <c r="D399" s="112"/>
      <c r="E399" s="112"/>
      <c r="F399" s="112"/>
    </row>
    <row r="400" spans="1:6" ht="15.75">
      <c r="A400" s="111"/>
      <c r="B400" s="112"/>
      <c r="C400" s="112"/>
      <c r="D400" s="112"/>
      <c r="E400" s="112"/>
      <c r="F400" s="112"/>
    </row>
    <row r="401" spans="1:6" ht="15.75">
      <c r="A401" s="111"/>
      <c r="B401" s="112"/>
      <c r="C401" s="112"/>
      <c r="D401" s="112"/>
      <c r="E401" s="112"/>
      <c r="F401" s="112"/>
    </row>
    <row r="402" spans="1:6" ht="15.75">
      <c r="A402" s="111"/>
      <c r="B402" s="112"/>
      <c r="C402" s="112"/>
      <c r="D402" s="112"/>
      <c r="E402" s="112"/>
      <c r="F402" s="112"/>
    </row>
    <row r="403" spans="1:6" ht="15.75">
      <c r="A403" s="111"/>
      <c r="B403" s="112"/>
      <c r="C403" s="112"/>
      <c r="D403" s="112"/>
      <c r="E403" s="112"/>
      <c r="F403" s="112"/>
    </row>
    <row r="404" spans="1:6" ht="15.75">
      <c r="A404" s="111"/>
      <c r="B404" s="112"/>
      <c r="C404" s="112"/>
      <c r="D404" s="112"/>
      <c r="E404" s="112"/>
      <c r="F404" s="112"/>
    </row>
    <row r="405" spans="1:6" ht="15.75">
      <c r="A405" s="111"/>
      <c r="B405" s="112"/>
      <c r="C405" s="112"/>
      <c r="D405" s="112"/>
      <c r="E405" s="112"/>
      <c r="F405" s="112"/>
    </row>
    <row r="406" spans="1:6" ht="15.75">
      <c r="A406" s="111"/>
      <c r="B406" s="112"/>
      <c r="C406" s="112"/>
      <c r="D406" s="112"/>
      <c r="E406" s="112"/>
      <c r="F406" s="112"/>
    </row>
    <row r="407" spans="1:6" ht="15.75">
      <c r="A407" s="111"/>
      <c r="B407" s="112"/>
      <c r="C407" s="112"/>
      <c r="D407" s="112"/>
      <c r="E407" s="112"/>
      <c r="F407" s="112"/>
    </row>
    <row r="408" spans="1:6" ht="15.75">
      <c r="A408" s="111"/>
      <c r="B408" s="112"/>
      <c r="C408" s="112"/>
      <c r="D408" s="112"/>
      <c r="E408" s="112"/>
      <c r="F408" s="112"/>
    </row>
    <row r="409" spans="1:6" ht="15.75">
      <c r="A409" s="111"/>
      <c r="B409" s="112"/>
      <c r="C409" s="112"/>
      <c r="D409" s="112"/>
      <c r="E409" s="112"/>
      <c r="F409" s="112"/>
    </row>
    <row r="410" spans="1:6" ht="15.75">
      <c r="A410" s="111"/>
      <c r="B410" s="112"/>
      <c r="C410" s="112"/>
      <c r="D410" s="112"/>
      <c r="E410" s="112"/>
      <c r="F410" s="112"/>
    </row>
    <row r="411" spans="1:6" ht="15.75">
      <c r="A411" s="111"/>
      <c r="B411" s="112"/>
      <c r="C411" s="112"/>
      <c r="D411" s="112"/>
      <c r="E411" s="112"/>
      <c r="F411" s="112"/>
    </row>
    <row r="412" spans="1:6" ht="15.75">
      <c r="A412" s="111"/>
      <c r="B412" s="112"/>
      <c r="C412" s="112"/>
      <c r="D412" s="112"/>
      <c r="E412" s="112"/>
      <c r="F412" s="112"/>
    </row>
    <row r="413" spans="1:6" ht="15.75">
      <c r="A413" s="111"/>
      <c r="B413" s="112"/>
      <c r="C413" s="112"/>
      <c r="D413" s="112"/>
      <c r="E413" s="112"/>
      <c r="F413" s="112"/>
    </row>
    <row r="414" spans="1:6" ht="15.75">
      <c r="A414" s="111"/>
      <c r="B414" s="112"/>
      <c r="C414" s="112"/>
      <c r="D414" s="112"/>
      <c r="E414" s="112"/>
      <c r="F414" s="112"/>
    </row>
    <row r="415" spans="1:6" ht="15.75">
      <c r="A415" s="111"/>
      <c r="B415" s="112"/>
      <c r="C415" s="112"/>
      <c r="D415" s="112"/>
      <c r="E415" s="112"/>
      <c r="F415" s="112"/>
    </row>
    <row r="416" spans="1:6" ht="15.75">
      <c r="A416" s="111"/>
      <c r="B416" s="112"/>
      <c r="C416" s="112"/>
      <c r="D416" s="112"/>
      <c r="E416" s="112"/>
      <c r="F416" s="112"/>
    </row>
    <row r="417" spans="1:6" ht="15.75">
      <c r="A417" s="111"/>
      <c r="B417" s="112"/>
      <c r="C417" s="112"/>
      <c r="D417" s="112"/>
      <c r="E417" s="112"/>
      <c r="F417" s="112"/>
    </row>
    <row r="418" spans="1:6" ht="15.75">
      <c r="A418" s="111"/>
      <c r="B418" s="112"/>
      <c r="C418" s="112"/>
      <c r="D418" s="112"/>
      <c r="E418" s="112"/>
      <c r="F418" s="112"/>
    </row>
    <row r="419" spans="1:6" ht="15.75">
      <c r="A419" s="111"/>
      <c r="B419" s="112"/>
      <c r="C419" s="112"/>
      <c r="D419" s="112"/>
      <c r="E419" s="112"/>
      <c r="F419" s="112"/>
    </row>
    <row r="420" spans="1:6" ht="15.75">
      <c r="A420" s="111"/>
      <c r="B420" s="112"/>
      <c r="C420" s="112"/>
      <c r="D420" s="112"/>
      <c r="E420" s="112"/>
      <c r="F420" s="112"/>
    </row>
    <row r="421" spans="1:6" ht="15.75">
      <c r="A421" s="111"/>
      <c r="B421" s="112"/>
      <c r="C421" s="112"/>
      <c r="D421" s="112"/>
      <c r="E421" s="112"/>
      <c r="F421" s="112"/>
    </row>
    <row r="422" spans="1:6" ht="15.75">
      <c r="A422" s="111"/>
      <c r="B422" s="112"/>
      <c r="C422" s="112"/>
      <c r="D422" s="112"/>
      <c r="E422" s="112"/>
      <c r="F422" s="112"/>
    </row>
    <row r="423" spans="1:6" ht="15.75">
      <c r="A423" s="111"/>
      <c r="B423" s="112"/>
      <c r="C423" s="112"/>
      <c r="D423" s="112"/>
      <c r="E423" s="112"/>
      <c r="F423" s="112"/>
    </row>
    <row r="424" spans="1:6" ht="15.75">
      <c r="A424" s="111"/>
      <c r="B424" s="112"/>
      <c r="C424" s="112"/>
      <c r="D424" s="112"/>
      <c r="E424" s="112"/>
      <c r="F424" s="112"/>
    </row>
    <row r="425" spans="1:6" ht="15.75">
      <c r="A425" s="111"/>
      <c r="B425" s="112"/>
      <c r="C425" s="112"/>
      <c r="D425" s="112"/>
      <c r="E425" s="112"/>
      <c r="F425" s="112"/>
    </row>
    <row r="426" spans="1:6" ht="15.75">
      <c r="A426" s="111"/>
      <c r="B426" s="112"/>
      <c r="C426" s="112"/>
      <c r="D426" s="112"/>
      <c r="E426" s="112"/>
      <c r="F426" s="112"/>
    </row>
    <row r="427" spans="1:6" ht="15.75">
      <c r="A427" s="111"/>
      <c r="B427" s="112"/>
      <c r="C427" s="112"/>
      <c r="D427" s="112"/>
      <c r="E427" s="112"/>
      <c r="F427" s="112"/>
    </row>
    <row r="428" spans="1:6" ht="15.75">
      <c r="A428" s="111"/>
      <c r="B428" s="112"/>
      <c r="C428" s="112"/>
      <c r="D428" s="112"/>
      <c r="E428" s="112"/>
      <c r="F428" s="112"/>
    </row>
    <row r="429" spans="1:6" ht="15.75">
      <c r="A429" s="111"/>
      <c r="B429" s="112"/>
      <c r="C429" s="112"/>
      <c r="D429" s="112"/>
      <c r="E429" s="112"/>
      <c r="F429" s="112"/>
    </row>
    <row r="430" spans="1:6" ht="15.75">
      <c r="A430" s="111"/>
      <c r="B430" s="112"/>
      <c r="C430" s="112"/>
      <c r="D430" s="112"/>
      <c r="E430" s="112"/>
      <c r="F430" s="112"/>
    </row>
    <row r="431" spans="1:6" ht="15.75">
      <c r="A431" s="111"/>
      <c r="B431" s="112"/>
      <c r="C431" s="112"/>
      <c r="D431" s="112"/>
      <c r="E431" s="112"/>
      <c r="F431" s="112"/>
    </row>
    <row r="432" spans="1:6" ht="15.75">
      <c r="A432" s="111"/>
      <c r="B432" s="112"/>
      <c r="C432" s="112"/>
      <c r="D432" s="112"/>
      <c r="E432" s="112"/>
      <c r="F432" s="112"/>
    </row>
    <row r="433" spans="1:6" ht="15.75">
      <c r="A433" s="111"/>
      <c r="B433" s="112"/>
      <c r="C433" s="112"/>
      <c r="D433" s="112"/>
      <c r="E433" s="112"/>
      <c r="F433" s="112"/>
    </row>
    <row r="434" spans="1:6" ht="15.75">
      <c r="A434" s="111"/>
      <c r="B434" s="112"/>
      <c r="C434" s="112"/>
      <c r="D434" s="112"/>
      <c r="E434" s="112"/>
      <c r="F434" s="112"/>
    </row>
    <row r="435" spans="1:6" ht="15.75">
      <c r="A435" s="111"/>
      <c r="B435" s="112"/>
      <c r="C435" s="112"/>
      <c r="D435" s="112"/>
      <c r="E435" s="112"/>
      <c r="F435" s="112"/>
    </row>
    <row r="436" spans="1:6" ht="15.75">
      <c r="A436" s="111"/>
      <c r="B436" s="112"/>
      <c r="C436" s="112"/>
      <c r="D436" s="112"/>
      <c r="E436" s="112"/>
      <c r="F436" s="112"/>
    </row>
    <row r="437" spans="1:6" ht="15.75">
      <c r="A437" s="111"/>
      <c r="B437" s="112"/>
      <c r="C437" s="112"/>
      <c r="D437" s="112"/>
      <c r="E437" s="112"/>
      <c r="F437" s="112"/>
    </row>
    <row r="438" spans="1:6" ht="15.75">
      <c r="A438" s="111"/>
      <c r="B438" s="112"/>
      <c r="C438" s="112"/>
      <c r="D438" s="112"/>
      <c r="E438" s="112"/>
      <c r="F438" s="112"/>
    </row>
    <row r="439" spans="1:6" ht="15.75">
      <c r="A439" s="111"/>
      <c r="B439" s="112"/>
      <c r="C439" s="112"/>
      <c r="D439" s="112"/>
      <c r="E439" s="112"/>
      <c r="F439" s="112"/>
    </row>
    <row r="440" spans="1:6" ht="15.75">
      <c r="A440" s="111"/>
      <c r="B440" s="112"/>
      <c r="C440" s="112"/>
      <c r="D440" s="112"/>
      <c r="E440" s="112"/>
      <c r="F440" s="112"/>
    </row>
    <row r="441" spans="1:6" ht="15.75">
      <c r="A441" s="111"/>
      <c r="B441" s="112"/>
      <c r="C441" s="112"/>
      <c r="D441" s="112"/>
      <c r="E441" s="112"/>
      <c r="F441" s="112"/>
    </row>
    <row r="442" spans="1:6" ht="15.75">
      <c r="A442" s="111"/>
      <c r="B442" s="112"/>
      <c r="C442" s="112"/>
      <c r="D442" s="112"/>
      <c r="E442" s="112"/>
      <c r="F442" s="112"/>
    </row>
    <row r="443" spans="1:6" ht="15.75">
      <c r="A443" s="111"/>
      <c r="B443" s="112"/>
      <c r="C443" s="112"/>
      <c r="D443" s="112"/>
      <c r="E443" s="112"/>
      <c r="F443" s="112"/>
    </row>
    <row r="444" spans="1:6" ht="15.75">
      <c r="A444" s="111"/>
      <c r="B444" s="112"/>
      <c r="C444" s="112"/>
      <c r="D444" s="112"/>
      <c r="E444" s="112"/>
      <c r="F444" s="112"/>
    </row>
    <row r="445" spans="1:6" ht="15.75">
      <c r="A445" s="111"/>
      <c r="B445" s="112"/>
      <c r="C445" s="112"/>
      <c r="D445" s="112"/>
      <c r="E445" s="112"/>
      <c r="F445" s="112"/>
    </row>
    <row r="446" spans="1:6" ht="15.75">
      <c r="A446" s="111"/>
      <c r="B446" s="112"/>
      <c r="C446" s="112"/>
      <c r="D446" s="112"/>
      <c r="E446" s="112"/>
      <c r="F446" s="112"/>
    </row>
    <row r="447" spans="1:6" ht="15.75">
      <c r="A447" s="111"/>
      <c r="B447" s="112"/>
      <c r="C447" s="112"/>
      <c r="D447" s="112"/>
      <c r="E447" s="112"/>
      <c r="F447" s="112"/>
    </row>
    <row r="448" spans="1:6" ht="15.75">
      <c r="A448" s="111"/>
      <c r="B448" s="112"/>
      <c r="C448" s="112"/>
      <c r="D448" s="112"/>
      <c r="E448" s="112"/>
      <c r="F448" s="112"/>
    </row>
    <row r="449" spans="1:6" ht="15.75">
      <c r="A449" s="111"/>
      <c r="B449" s="112"/>
      <c r="C449" s="112"/>
      <c r="D449" s="112"/>
      <c r="E449" s="112"/>
      <c r="F449" s="112"/>
    </row>
    <row r="450" spans="1:6" ht="15.75">
      <c r="A450" s="111"/>
      <c r="B450" s="112"/>
      <c r="C450" s="112"/>
      <c r="D450" s="112"/>
      <c r="E450" s="112"/>
      <c r="F450" s="112"/>
    </row>
    <row r="451" spans="1:6" ht="15.75">
      <c r="A451" s="111"/>
      <c r="B451" s="112"/>
      <c r="C451" s="112"/>
      <c r="D451" s="112"/>
      <c r="E451" s="112"/>
      <c r="F451" s="112"/>
    </row>
    <row r="452" spans="1:6" ht="15.75">
      <c r="A452" s="111"/>
      <c r="B452" s="112"/>
      <c r="C452" s="112"/>
      <c r="D452" s="112"/>
      <c r="E452" s="112"/>
      <c r="F452" s="112"/>
    </row>
    <row r="453" spans="1:6" ht="15.75">
      <c r="A453" s="111"/>
      <c r="B453" s="112"/>
      <c r="C453" s="112"/>
      <c r="D453" s="112"/>
      <c r="E453" s="112"/>
      <c r="F453" s="112"/>
    </row>
    <row r="454" spans="1:6" ht="15.75">
      <c r="A454" s="111"/>
      <c r="B454" s="112"/>
      <c r="C454" s="112"/>
      <c r="D454" s="112"/>
      <c r="E454" s="112"/>
      <c r="F454" s="112"/>
    </row>
    <row r="455" spans="1:6" ht="15.75">
      <c r="A455" s="111"/>
      <c r="B455" s="112"/>
      <c r="C455" s="112"/>
      <c r="D455" s="112"/>
      <c r="E455" s="112"/>
      <c r="F455" s="112"/>
    </row>
    <row r="456" spans="1:6" ht="15.75">
      <c r="A456" s="111"/>
      <c r="B456" s="112"/>
      <c r="C456" s="112"/>
      <c r="D456" s="112"/>
      <c r="E456" s="112"/>
      <c r="F456" s="112"/>
    </row>
    <row r="457" spans="1:6" ht="15.75">
      <c r="A457" s="111"/>
      <c r="B457" s="112"/>
      <c r="C457" s="112"/>
      <c r="D457" s="112"/>
      <c r="E457" s="112"/>
      <c r="F457" s="112"/>
    </row>
    <row r="458" spans="1:6" ht="15.75">
      <c r="A458" s="111"/>
      <c r="B458" s="112"/>
      <c r="C458" s="112"/>
      <c r="D458" s="112"/>
      <c r="E458" s="112"/>
      <c r="F458" s="112"/>
    </row>
    <row r="459" spans="1:6" ht="15.75">
      <c r="A459" s="111"/>
      <c r="B459" s="112"/>
      <c r="C459" s="112"/>
      <c r="D459" s="112"/>
      <c r="E459" s="112"/>
      <c r="F459" s="112"/>
    </row>
    <row r="460" spans="1:6" ht="15.75">
      <c r="A460" s="111"/>
      <c r="B460" s="112"/>
      <c r="C460" s="112"/>
      <c r="D460" s="112"/>
      <c r="E460" s="112"/>
      <c r="F460" s="112"/>
    </row>
    <row r="461" spans="1:6" ht="15.75">
      <c r="A461" s="111"/>
      <c r="B461" s="112"/>
      <c r="C461" s="112"/>
      <c r="D461" s="112"/>
      <c r="E461" s="112"/>
      <c r="F461" s="112"/>
    </row>
    <row r="462" spans="1:6" ht="15.75">
      <c r="A462" s="111"/>
      <c r="B462" s="112"/>
      <c r="C462" s="112"/>
      <c r="D462" s="112"/>
      <c r="E462" s="112"/>
      <c r="F462" s="112"/>
    </row>
    <row r="463" spans="1:6" ht="15.75">
      <c r="A463" s="111"/>
      <c r="B463" s="112"/>
      <c r="C463" s="112"/>
      <c r="D463" s="112"/>
      <c r="E463" s="112"/>
      <c r="F463" s="112"/>
    </row>
    <row r="464" spans="1:6" ht="15.75">
      <c r="A464" s="111"/>
      <c r="B464" s="112"/>
      <c r="C464" s="112"/>
      <c r="D464" s="112"/>
      <c r="E464" s="112"/>
      <c r="F464" s="112"/>
    </row>
    <row r="465" spans="1:6" ht="15.75">
      <c r="A465" s="111"/>
      <c r="B465" s="112"/>
      <c r="C465" s="112"/>
      <c r="D465" s="112"/>
      <c r="E465" s="112"/>
      <c r="F465" s="112"/>
    </row>
    <row r="466" spans="1:6" ht="15.75">
      <c r="A466" s="111"/>
      <c r="B466" s="112"/>
      <c r="C466" s="112"/>
      <c r="D466" s="112"/>
      <c r="E466" s="112"/>
      <c r="F466" s="112"/>
    </row>
    <row r="467" spans="1:6" ht="15.75">
      <c r="A467" s="111"/>
      <c r="B467" s="112"/>
      <c r="C467" s="112"/>
      <c r="D467" s="112"/>
      <c r="E467" s="112"/>
      <c r="F467" s="112"/>
    </row>
    <row r="468" spans="1:6" ht="15.75">
      <c r="A468" s="111"/>
      <c r="B468" s="112"/>
      <c r="C468" s="112"/>
      <c r="D468" s="112"/>
      <c r="E468" s="112"/>
      <c r="F468" s="112"/>
    </row>
    <row r="469" spans="1:6" ht="15.75">
      <c r="A469" s="111"/>
      <c r="B469" s="112"/>
      <c r="C469" s="112"/>
      <c r="D469" s="112"/>
      <c r="E469" s="112"/>
      <c r="F469" s="112"/>
    </row>
    <row r="470" spans="1:6" ht="15.75">
      <c r="A470" s="111"/>
      <c r="B470" s="112"/>
      <c r="C470" s="112"/>
      <c r="D470" s="112"/>
      <c r="E470" s="112"/>
      <c r="F470" s="112"/>
    </row>
    <row r="471" spans="1:6" ht="15.75">
      <c r="A471" s="111"/>
      <c r="B471" s="112"/>
      <c r="C471" s="112"/>
      <c r="D471" s="112"/>
      <c r="E471" s="112"/>
      <c r="F471" s="112"/>
    </row>
    <row r="472" spans="1:6" ht="15.75">
      <c r="A472" s="111"/>
      <c r="B472" s="112"/>
      <c r="C472" s="112"/>
      <c r="D472" s="112"/>
      <c r="E472" s="112"/>
      <c r="F472" s="112"/>
    </row>
    <row r="473" spans="1:6" ht="15.75">
      <c r="A473" s="111"/>
      <c r="B473" s="112"/>
      <c r="C473" s="112"/>
      <c r="D473" s="112"/>
      <c r="E473" s="112"/>
      <c r="F473" s="112"/>
    </row>
    <row r="474" spans="1:6" ht="15.75">
      <c r="A474" s="111"/>
      <c r="B474" s="112"/>
      <c r="C474" s="112"/>
      <c r="D474" s="112"/>
      <c r="E474" s="112"/>
      <c r="F474" s="112"/>
    </row>
    <row r="475" spans="1:6" ht="15.75">
      <c r="A475" s="111"/>
      <c r="B475" s="112"/>
      <c r="C475" s="112"/>
      <c r="D475" s="112"/>
      <c r="E475" s="112"/>
      <c r="F475" s="112"/>
    </row>
    <row r="476" spans="1:6" ht="15.75">
      <c r="A476" s="111"/>
      <c r="B476" s="112"/>
      <c r="C476" s="112"/>
      <c r="D476" s="112"/>
      <c r="E476" s="112"/>
      <c r="F476" s="112"/>
    </row>
    <row r="477" spans="1:6" ht="15.75">
      <c r="A477" s="111"/>
      <c r="B477" s="112"/>
      <c r="C477" s="112"/>
      <c r="D477" s="112"/>
      <c r="E477" s="112"/>
      <c r="F477" s="112"/>
    </row>
    <row r="478" spans="1:6" ht="15.75">
      <c r="A478" s="111"/>
      <c r="B478" s="112"/>
      <c r="C478" s="112"/>
      <c r="D478" s="112"/>
      <c r="E478" s="112"/>
      <c r="F478" s="112"/>
    </row>
    <row r="479" spans="1:6" ht="15.75">
      <c r="A479" s="111"/>
      <c r="B479" s="112"/>
      <c r="C479" s="112"/>
      <c r="D479" s="112"/>
      <c r="E479" s="112"/>
      <c r="F479" s="112"/>
    </row>
    <row r="480" spans="1:6" ht="15.75">
      <c r="A480" s="111"/>
      <c r="B480" s="112"/>
      <c r="C480" s="112"/>
      <c r="D480" s="112"/>
      <c r="E480" s="112"/>
      <c r="F480" s="112"/>
    </row>
    <row r="481" spans="1:6" ht="15.75">
      <c r="A481" s="111"/>
      <c r="B481" s="112"/>
      <c r="C481" s="112"/>
      <c r="D481" s="112"/>
      <c r="E481" s="112"/>
      <c r="F481" s="112"/>
    </row>
    <row r="482" spans="1:6" ht="15.75">
      <c r="A482" s="111"/>
      <c r="B482" s="112"/>
      <c r="C482" s="112"/>
      <c r="D482" s="112"/>
      <c r="E482" s="112"/>
      <c r="F482" s="112"/>
    </row>
    <row r="483" spans="1:6" ht="15.75">
      <c r="A483" s="111"/>
      <c r="B483" s="112"/>
      <c r="C483" s="112"/>
      <c r="D483" s="112"/>
      <c r="E483" s="112"/>
      <c r="F483" s="112"/>
    </row>
    <row r="484" spans="1:6" ht="15.75">
      <c r="A484" s="111"/>
      <c r="B484" s="112"/>
      <c r="C484" s="112"/>
      <c r="D484" s="112"/>
      <c r="E484" s="112"/>
      <c r="F484" s="112"/>
    </row>
    <row r="485" spans="1:6" ht="15.75">
      <c r="A485" s="111"/>
      <c r="B485" s="112"/>
      <c r="C485" s="112"/>
      <c r="D485" s="112"/>
      <c r="E485" s="112"/>
      <c r="F485" s="112"/>
    </row>
    <row r="486" spans="1:6" ht="15.75">
      <c r="A486" s="111"/>
      <c r="B486" s="112"/>
      <c r="C486" s="112"/>
      <c r="D486" s="112"/>
      <c r="E486" s="112"/>
      <c r="F486" s="112"/>
    </row>
    <row r="487" spans="1:6" ht="15.75">
      <c r="A487" s="111"/>
      <c r="B487" s="112"/>
      <c r="C487" s="112"/>
      <c r="D487" s="112"/>
      <c r="E487" s="112"/>
      <c r="F487" s="112"/>
    </row>
    <row r="488" spans="1:6" ht="15.75">
      <c r="A488" s="111"/>
      <c r="B488" s="112"/>
      <c r="C488" s="112"/>
      <c r="D488" s="112"/>
      <c r="E488" s="112"/>
      <c r="F488" s="112"/>
    </row>
    <row r="489" spans="1:6" ht="15.75">
      <c r="A489" s="111"/>
      <c r="B489" s="112"/>
      <c r="C489" s="112"/>
      <c r="D489" s="112"/>
      <c r="E489" s="112"/>
      <c r="F489" s="112"/>
    </row>
    <row r="490" spans="1:6" ht="15.75">
      <c r="A490" s="111"/>
      <c r="B490" s="112"/>
      <c r="C490" s="112"/>
      <c r="D490" s="112"/>
      <c r="E490" s="112"/>
      <c r="F490" s="112"/>
    </row>
    <row r="491" spans="1:6" ht="15.75">
      <c r="A491" s="111"/>
      <c r="B491" s="112"/>
      <c r="C491" s="112"/>
      <c r="D491" s="112"/>
      <c r="E491" s="112"/>
      <c r="F491" s="112"/>
    </row>
    <row r="492" spans="1:6" ht="15.75">
      <c r="A492" s="111"/>
      <c r="B492" s="112"/>
      <c r="C492" s="112"/>
      <c r="D492" s="112"/>
      <c r="E492" s="112"/>
      <c r="F492" s="112"/>
    </row>
    <row r="493" spans="1:6" ht="15.75">
      <c r="A493" s="111"/>
      <c r="B493" s="112"/>
      <c r="C493" s="112"/>
      <c r="D493" s="112"/>
      <c r="E493" s="112"/>
      <c r="F493" s="112"/>
    </row>
    <row r="494" spans="1:6" ht="15.75">
      <c r="A494" s="111"/>
      <c r="B494" s="112"/>
      <c r="C494" s="112"/>
      <c r="D494" s="112"/>
      <c r="E494" s="112"/>
      <c r="F494" s="112"/>
    </row>
    <row r="495" spans="1:6" ht="15.75">
      <c r="A495" s="111"/>
      <c r="B495" s="112"/>
      <c r="C495" s="112"/>
      <c r="D495" s="112"/>
      <c r="E495" s="112"/>
      <c r="F495" s="112"/>
    </row>
    <row r="496" spans="1:6" ht="15.75">
      <c r="A496" s="111"/>
      <c r="B496" s="112"/>
      <c r="C496" s="112"/>
      <c r="D496" s="112"/>
      <c r="E496" s="112"/>
      <c r="F496" s="112"/>
    </row>
    <row r="497" spans="1:6" ht="15.75">
      <c r="A497" s="111"/>
      <c r="B497" s="112"/>
      <c r="C497" s="112"/>
      <c r="D497" s="112"/>
      <c r="E497" s="112"/>
      <c r="F497" s="112"/>
    </row>
    <row r="498" spans="1:6" ht="15.75">
      <c r="A498" s="111"/>
      <c r="B498" s="112"/>
      <c r="C498" s="112"/>
      <c r="D498" s="112"/>
      <c r="E498" s="112"/>
      <c r="F498" s="112"/>
    </row>
    <row r="499" spans="1:6" ht="15.75">
      <c r="A499" s="111"/>
      <c r="B499" s="112"/>
      <c r="C499" s="112"/>
      <c r="D499" s="112"/>
      <c r="E499" s="112"/>
      <c r="F499" s="112"/>
    </row>
    <row r="500" spans="1:6" ht="15.75">
      <c r="A500" s="111"/>
      <c r="B500" s="112"/>
      <c r="C500" s="112"/>
      <c r="D500" s="112"/>
      <c r="E500" s="112"/>
      <c r="F500" s="112"/>
    </row>
    <row r="501" spans="1:6" ht="15.75">
      <c r="A501" s="111"/>
      <c r="B501" s="112"/>
      <c r="C501" s="112"/>
      <c r="D501" s="112"/>
      <c r="E501" s="112"/>
      <c r="F501" s="112"/>
    </row>
    <row r="502" spans="1:6" ht="15.75">
      <c r="A502" s="111"/>
      <c r="B502" s="112"/>
      <c r="C502" s="112"/>
      <c r="D502" s="112"/>
      <c r="E502" s="112"/>
      <c r="F502" s="112"/>
    </row>
    <row r="503" spans="1:6" ht="15.75">
      <c r="A503" s="111"/>
      <c r="B503" s="112"/>
      <c r="C503" s="112"/>
      <c r="D503" s="112"/>
      <c r="E503" s="112"/>
      <c r="F503" s="112"/>
    </row>
    <row r="504" spans="1:6" ht="15.75">
      <c r="A504" s="111"/>
      <c r="B504" s="112"/>
      <c r="C504" s="112"/>
      <c r="D504" s="112"/>
      <c r="E504" s="112"/>
      <c r="F504" s="112"/>
    </row>
    <row r="505" spans="1:6" ht="15.75">
      <c r="A505" s="111"/>
      <c r="B505" s="112"/>
      <c r="C505" s="112"/>
      <c r="D505" s="112"/>
      <c r="E505" s="112"/>
      <c r="F505" s="112"/>
    </row>
    <row r="506" spans="1:6" ht="15.75">
      <c r="A506" s="111"/>
      <c r="B506" s="112"/>
      <c r="C506" s="112"/>
      <c r="D506" s="112"/>
      <c r="E506" s="112"/>
      <c r="F506" s="112"/>
    </row>
    <row r="507" spans="1:6" ht="15.75">
      <c r="A507" s="111"/>
      <c r="B507" s="112"/>
      <c r="C507" s="112"/>
      <c r="D507" s="112"/>
      <c r="E507" s="112"/>
      <c r="F507" s="112"/>
    </row>
    <row r="508" spans="1:6" ht="15.75">
      <c r="A508" s="111"/>
      <c r="B508" s="112"/>
      <c r="C508" s="112"/>
      <c r="D508" s="112"/>
      <c r="E508" s="112"/>
      <c r="F508" s="112"/>
    </row>
    <row r="509" spans="1:6" ht="15.75">
      <c r="A509" s="111"/>
      <c r="B509" s="112"/>
      <c r="C509" s="112"/>
      <c r="D509" s="112"/>
      <c r="E509" s="112"/>
      <c r="F509" s="112"/>
    </row>
    <row r="510" spans="1:6" ht="15.75">
      <c r="A510" s="111"/>
      <c r="B510" s="112"/>
      <c r="C510" s="112"/>
      <c r="D510" s="112"/>
      <c r="E510" s="112"/>
      <c r="F510" s="112"/>
    </row>
    <row r="511" spans="1:6" ht="15.75">
      <c r="A511" s="111"/>
      <c r="B511" s="112"/>
      <c r="C511" s="112"/>
      <c r="D511" s="112"/>
      <c r="E511" s="112"/>
      <c r="F511" s="112"/>
    </row>
    <row r="512" spans="1:6" ht="15.75">
      <c r="A512" s="111"/>
      <c r="B512" s="112"/>
      <c r="C512" s="112"/>
      <c r="D512" s="112"/>
      <c r="E512" s="112"/>
      <c r="F512" s="112"/>
    </row>
    <row r="513" spans="1:6" ht="15.75">
      <c r="A513" s="111"/>
      <c r="B513" s="112"/>
      <c r="C513" s="112"/>
      <c r="D513" s="112"/>
      <c r="E513" s="112"/>
      <c r="F513" s="112"/>
    </row>
    <row r="514" spans="1:6" ht="15.75">
      <c r="A514" s="111"/>
      <c r="B514" s="112"/>
      <c r="C514" s="112"/>
      <c r="D514" s="112"/>
      <c r="E514" s="112"/>
      <c r="F514" s="112"/>
    </row>
    <row r="515" spans="1:6" ht="15.75">
      <c r="A515" s="111"/>
      <c r="B515" s="112"/>
      <c r="C515" s="112"/>
      <c r="D515" s="112"/>
      <c r="E515" s="112"/>
      <c r="F515" s="112"/>
    </row>
    <row r="516" spans="1:6" ht="15.75">
      <c r="A516" s="111"/>
      <c r="B516" s="112"/>
      <c r="C516" s="112"/>
      <c r="D516" s="112"/>
      <c r="E516" s="112"/>
      <c r="F516" s="112"/>
    </row>
    <row r="517" spans="1:6" ht="15.75">
      <c r="A517" s="111"/>
      <c r="B517" s="112"/>
      <c r="C517" s="112"/>
      <c r="D517" s="112"/>
      <c r="E517" s="112"/>
      <c r="F517" s="112"/>
    </row>
    <row r="518" spans="1:6" ht="15.75">
      <c r="A518" s="111"/>
      <c r="B518" s="112"/>
      <c r="C518" s="112"/>
      <c r="D518" s="112"/>
      <c r="E518" s="112"/>
      <c r="F518" s="112"/>
    </row>
    <row r="519" spans="1:6" ht="15.75">
      <c r="A519" s="111"/>
      <c r="B519" s="112"/>
      <c r="C519" s="112"/>
      <c r="D519" s="112"/>
      <c r="E519" s="112"/>
      <c r="F519" s="112"/>
    </row>
    <row r="520" spans="1:6" ht="15.75">
      <c r="A520" s="111"/>
      <c r="B520" s="112"/>
      <c r="C520" s="112"/>
      <c r="D520" s="112"/>
      <c r="E520" s="112"/>
      <c r="F520" s="112"/>
    </row>
    <row r="521" spans="1:6" ht="15.75">
      <c r="A521" s="111"/>
      <c r="B521" s="112"/>
      <c r="C521" s="112"/>
      <c r="D521" s="112"/>
      <c r="E521" s="112"/>
      <c r="F521" s="112"/>
    </row>
    <row r="522" spans="1:6" ht="15.75">
      <c r="A522" s="111"/>
      <c r="B522" s="112"/>
      <c r="C522" s="112"/>
      <c r="D522" s="112"/>
      <c r="E522" s="112"/>
      <c r="F522" s="112"/>
    </row>
    <row r="523" spans="1:6" ht="15.75">
      <c r="A523" s="111"/>
      <c r="B523" s="112"/>
      <c r="C523" s="112"/>
      <c r="D523" s="112"/>
      <c r="E523" s="112"/>
      <c r="F523" s="112"/>
    </row>
    <row r="524" spans="1:6" ht="15.75">
      <c r="A524" s="111"/>
      <c r="B524" s="112"/>
      <c r="C524" s="112"/>
      <c r="D524" s="112"/>
      <c r="E524" s="112"/>
      <c r="F524" s="112"/>
    </row>
    <row r="525" spans="1:6" ht="15.75">
      <c r="A525" s="111"/>
      <c r="B525" s="112"/>
      <c r="C525" s="112"/>
      <c r="D525" s="112"/>
      <c r="E525" s="112"/>
      <c r="F525" s="112"/>
    </row>
    <row r="526" spans="1:6" ht="15.75">
      <c r="A526" s="111"/>
      <c r="B526" s="112"/>
      <c r="C526" s="112"/>
      <c r="D526" s="112"/>
      <c r="E526" s="112"/>
      <c r="F526" s="112"/>
    </row>
    <row r="527" spans="1:6" ht="15.75">
      <c r="A527" s="111"/>
      <c r="B527" s="112"/>
      <c r="C527" s="112"/>
      <c r="D527" s="112"/>
      <c r="E527" s="112"/>
      <c r="F527" s="112"/>
    </row>
    <row r="528" spans="1:6" ht="15.75">
      <c r="A528" s="111"/>
      <c r="B528" s="112"/>
      <c r="C528" s="112"/>
      <c r="D528" s="112"/>
      <c r="E528" s="112"/>
      <c r="F528" s="112"/>
    </row>
    <row r="529" spans="1:6" ht="15.75">
      <c r="A529" s="111"/>
      <c r="B529" s="112"/>
      <c r="C529" s="112"/>
      <c r="D529" s="112"/>
      <c r="E529" s="112"/>
      <c r="F529" s="112"/>
    </row>
    <row r="530" spans="1:6" ht="15.75">
      <c r="A530" s="111"/>
      <c r="B530" s="112"/>
      <c r="C530" s="112"/>
      <c r="D530" s="112"/>
      <c r="E530" s="112"/>
      <c r="F530" s="112"/>
    </row>
    <row r="531" spans="1:6" ht="15.75">
      <c r="A531" s="111"/>
      <c r="B531" s="112"/>
      <c r="C531" s="112"/>
      <c r="D531" s="112"/>
      <c r="E531" s="112"/>
      <c r="F531" s="112"/>
    </row>
    <row r="532" spans="1:6" ht="15.75">
      <c r="A532" s="111"/>
      <c r="B532" s="112"/>
      <c r="C532" s="112"/>
      <c r="D532" s="112"/>
      <c r="E532" s="112"/>
      <c r="F532" s="112"/>
    </row>
    <row r="533" spans="1:6" ht="15.75">
      <c r="A533" s="111"/>
      <c r="B533" s="112"/>
      <c r="C533" s="112"/>
      <c r="D533" s="112"/>
      <c r="E533" s="112"/>
      <c r="F533" s="112"/>
    </row>
    <row r="534" spans="1:6" ht="15.75">
      <c r="A534" s="111"/>
      <c r="B534" s="112"/>
      <c r="C534" s="112"/>
      <c r="D534" s="112"/>
      <c r="E534" s="112"/>
      <c r="F534" s="112"/>
    </row>
    <row r="535" spans="1:6" ht="15.75">
      <c r="A535" s="111"/>
      <c r="B535" s="112"/>
      <c r="C535" s="112"/>
      <c r="D535" s="112"/>
      <c r="E535" s="112"/>
      <c r="F535" s="112"/>
    </row>
    <row r="536" spans="1:6" ht="15.75">
      <c r="A536" s="111"/>
      <c r="B536" s="112"/>
      <c r="C536" s="112"/>
      <c r="D536" s="112"/>
      <c r="E536" s="112"/>
      <c r="F536" s="112"/>
    </row>
    <row r="537" spans="1:6" ht="15.75">
      <c r="A537" s="111"/>
      <c r="B537" s="112"/>
      <c r="C537" s="112"/>
      <c r="D537" s="112"/>
      <c r="E537" s="112"/>
      <c r="F537" s="112"/>
    </row>
    <row r="538" spans="1:6" ht="15.75">
      <c r="A538" s="111"/>
      <c r="B538" s="112"/>
      <c r="C538" s="112"/>
      <c r="D538" s="112"/>
      <c r="E538" s="112"/>
      <c r="F538" s="112"/>
    </row>
    <row r="539" spans="1:6" ht="15.75">
      <c r="A539" s="111"/>
      <c r="B539" s="112"/>
      <c r="C539" s="112"/>
      <c r="D539" s="112"/>
      <c r="E539" s="112"/>
      <c r="F539" s="112"/>
    </row>
    <row r="540" spans="1:6" ht="15.75">
      <c r="A540" s="111"/>
      <c r="B540" s="112"/>
      <c r="C540" s="112"/>
      <c r="D540" s="112"/>
      <c r="E540" s="112"/>
      <c r="F540" s="112"/>
    </row>
    <row r="541" spans="1:6" ht="15.75">
      <c r="A541" s="111"/>
      <c r="B541" s="112"/>
      <c r="C541" s="112"/>
      <c r="D541" s="112"/>
      <c r="E541" s="112"/>
      <c r="F541" s="112"/>
    </row>
    <row r="542" spans="1:6" ht="15.75">
      <c r="A542" s="111"/>
      <c r="B542" s="112"/>
      <c r="C542" s="112"/>
      <c r="D542" s="112"/>
      <c r="E542" s="112"/>
      <c r="F542" s="112"/>
    </row>
    <row r="543" spans="1:6" ht="15.75">
      <c r="A543" s="111"/>
      <c r="B543" s="112"/>
      <c r="C543" s="112"/>
      <c r="D543" s="112"/>
      <c r="E543" s="112"/>
      <c r="F543" s="112"/>
    </row>
    <row r="544" spans="1:6" ht="15.75">
      <c r="A544" s="111"/>
      <c r="B544" s="112"/>
      <c r="C544" s="112"/>
      <c r="D544" s="112"/>
      <c r="E544" s="112"/>
      <c r="F544" s="112"/>
    </row>
    <row r="545" spans="1:6" ht="15.75">
      <c r="A545" s="111"/>
      <c r="B545" s="112"/>
      <c r="C545" s="112"/>
      <c r="D545" s="112"/>
      <c r="E545" s="112"/>
      <c r="F545" s="112"/>
    </row>
    <row r="546" spans="1:6" ht="15.75">
      <c r="A546" s="111"/>
      <c r="B546" s="112"/>
      <c r="C546" s="112"/>
      <c r="D546" s="112"/>
      <c r="E546" s="112"/>
      <c r="F546" s="112"/>
    </row>
    <row r="547" spans="1:6" ht="15.75">
      <c r="A547" s="111"/>
      <c r="B547" s="112"/>
      <c r="C547" s="112"/>
      <c r="D547" s="112"/>
      <c r="E547" s="112"/>
      <c r="F547" s="112"/>
    </row>
    <row r="548" spans="1:6" ht="15.75">
      <c r="A548" s="111"/>
      <c r="B548" s="112"/>
      <c r="C548" s="112"/>
      <c r="D548" s="112"/>
      <c r="E548" s="112"/>
      <c r="F548" s="112"/>
    </row>
    <row r="549" spans="1:6" ht="15.75">
      <c r="A549" s="111"/>
      <c r="B549" s="112"/>
      <c r="C549" s="112"/>
      <c r="D549" s="112"/>
      <c r="E549" s="112"/>
      <c r="F549" s="112"/>
    </row>
    <row r="550" spans="1:6" ht="15.75">
      <c r="A550" s="111"/>
      <c r="B550" s="112"/>
      <c r="C550" s="112"/>
      <c r="D550" s="112"/>
      <c r="E550" s="112"/>
      <c r="F550" s="112"/>
    </row>
    <row r="551" spans="1:6" ht="15.75">
      <c r="A551" s="111"/>
      <c r="B551" s="112"/>
      <c r="C551" s="112"/>
      <c r="D551" s="112"/>
      <c r="E551" s="112"/>
      <c r="F551" s="112"/>
    </row>
    <row r="552" spans="1:6" ht="15.75">
      <c r="A552" s="111"/>
      <c r="B552" s="112"/>
      <c r="C552" s="112"/>
      <c r="D552" s="112"/>
      <c r="E552" s="112"/>
      <c r="F552" s="112"/>
    </row>
    <row r="553" spans="1:6" ht="15.75">
      <c r="A553" s="111"/>
      <c r="B553" s="112"/>
      <c r="C553" s="112"/>
      <c r="D553" s="112"/>
      <c r="E553" s="112"/>
      <c r="F553" s="112"/>
    </row>
    <row r="554" spans="1:6" ht="15.75">
      <c r="A554" s="111"/>
      <c r="B554" s="112"/>
      <c r="C554" s="112"/>
      <c r="D554" s="112"/>
      <c r="E554" s="112"/>
      <c r="F554" s="112"/>
    </row>
    <row r="555" spans="1:6" ht="15.75">
      <c r="A555" s="111"/>
      <c r="B555" s="112"/>
      <c r="C555" s="112"/>
      <c r="D555" s="112"/>
      <c r="E555" s="112"/>
      <c r="F555" s="112"/>
    </row>
    <row r="556" spans="1:6" ht="15.75">
      <c r="A556" s="111"/>
      <c r="B556" s="112"/>
      <c r="C556" s="112"/>
      <c r="D556" s="112"/>
      <c r="E556" s="112"/>
      <c r="F556" s="112"/>
    </row>
    <row r="557" spans="1:6" ht="15.75">
      <c r="A557" s="111"/>
      <c r="B557" s="112"/>
      <c r="C557" s="112"/>
      <c r="D557" s="112"/>
      <c r="E557" s="112"/>
      <c r="F557" s="112"/>
    </row>
    <row r="558" spans="1:6" ht="15.75">
      <c r="A558" s="111"/>
      <c r="B558" s="112"/>
      <c r="C558" s="112"/>
      <c r="D558" s="112"/>
      <c r="E558" s="112"/>
      <c r="F558" s="112"/>
    </row>
    <row r="559" spans="1:6" ht="15.75">
      <c r="A559" s="111"/>
      <c r="B559" s="112"/>
      <c r="C559" s="112"/>
      <c r="D559" s="112"/>
      <c r="E559" s="112"/>
      <c r="F559" s="112"/>
    </row>
    <row r="560" spans="1:6" ht="15.75">
      <c r="A560" s="111"/>
      <c r="B560" s="112"/>
      <c r="C560" s="112"/>
      <c r="D560" s="112"/>
      <c r="E560" s="112"/>
      <c r="F560" s="112"/>
    </row>
    <row r="561" spans="1:6" ht="15.75">
      <c r="A561" s="111"/>
      <c r="B561" s="112"/>
      <c r="C561" s="112"/>
      <c r="D561" s="112"/>
      <c r="E561" s="112"/>
      <c r="F561" s="112"/>
    </row>
    <row r="562" spans="1:6" ht="15.75">
      <c r="A562" s="111"/>
      <c r="B562" s="112"/>
      <c r="C562" s="112"/>
      <c r="D562" s="112"/>
      <c r="E562" s="112"/>
      <c r="F562" s="112"/>
    </row>
    <row r="563" spans="1:6" ht="15.75">
      <c r="A563" s="111"/>
      <c r="B563" s="112"/>
      <c r="C563" s="112"/>
      <c r="D563" s="112"/>
      <c r="E563" s="112"/>
      <c r="F563" s="112"/>
    </row>
    <row r="564" spans="1:6" ht="15.75">
      <c r="A564" s="111"/>
      <c r="B564" s="112"/>
      <c r="C564" s="112"/>
      <c r="D564" s="112"/>
      <c r="E564" s="112"/>
      <c r="F564" s="112"/>
    </row>
    <row r="565" spans="1:6" ht="15.75">
      <c r="A565" s="111"/>
      <c r="B565" s="112"/>
      <c r="C565" s="112"/>
      <c r="D565" s="112"/>
      <c r="E565" s="112"/>
      <c r="F565" s="112"/>
    </row>
    <row r="566" spans="1:6" ht="15.75">
      <c r="A566" s="111"/>
      <c r="B566" s="112"/>
      <c r="C566" s="112"/>
      <c r="D566" s="112"/>
      <c r="E566" s="112"/>
      <c r="F566" s="112"/>
    </row>
    <row r="567" spans="1:6" ht="15.75">
      <c r="A567" s="111"/>
      <c r="B567" s="112"/>
      <c r="C567" s="112"/>
      <c r="D567" s="112"/>
      <c r="E567" s="112"/>
      <c r="F567" s="112"/>
    </row>
    <row r="568" spans="1:6" ht="15.75">
      <c r="A568" s="111"/>
      <c r="B568" s="112"/>
      <c r="C568" s="112"/>
      <c r="D568" s="112"/>
      <c r="E568" s="112"/>
      <c r="F568" s="112"/>
    </row>
    <row r="569" spans="1:6" ht="15.75">
      <c r="A569" s="111"/>
      <c r="B569" s="112"/>
      <c r="C569" s="112"/>
      <c r="D569" s="112"/>
      <c r="E569" s="112"/>
      <c r="F569" s="112"/>
    </row>
    <row r="570" spans="1:6" ht="15.75">
      <c r="A570" s="111"/>
      <c r="B570" s="112"/>
      <c r="C570" s="112"/>
      <c r="D570" s="112"/>
      <c r="E570" s="112"/>
      <c r="F570" s="112"/>
    </row>
    <row r="571" spans="1:6" ht="15.75">
      <c r="A571" s="111"/>
      <c r="B571" s="112"/>
      <c r="C571" s="112"/>
      <c r="D571" s="112"/>
      <c r="E571" s="112"/>
      <c r="F571" s="112"/>
    </row>
    <row r="572" spans="1:6" ht="15.75">
      <c r="A572" s="111"/>
      <c r="B572" s="112"/>
      <c r="C572" s="112"/>
      <c r="D572" s="112"/>
      <c r="E572" s="112"/>
      <c r="F572" s="112"/>
    </row>
    <row r="573" spans="1:6" ht="15.75">
      <c r="A573" s="111"/>
      <c r="B573" s="112"/>
      <c r="C573" s="112"/>
      <c r="D573" s="112"/>
      <c r="E573" s="112"/>
      <c r="F573" s="112"/>
    </row>
    <row r="574" spans="1:6" ht="15.75">
      <c r="A574" s="111"/>
      <c r="B574" s="112"/>
      <c r="C574" s="112"/>
      <c r="D574" s="112"/>
      <c r="E574" s="112"/>
      <c r="F574" s="112"/>
    </row>
    <row r="575" spans="1:6" ht="15.75">
      <c r="A575" s="111"/>
      <c r="B575" s="112"/>
      <c r="C575" s="112"/>
      <c r="D575" s="112"/>
      <c r="E575" s="112"/>
      <c r="F575" s="112"/>
    </row>
    <row r="576" spans="1:6" ht="15.75">
      <c r="A576" s="111"/>
      <c r="B576" s="112"/>
      <c r="C576" s="112"/>
      <c r="D576" s="112"/>
      <c r="E576" s="112"/>
      <c r="F576" s="112"/>
    </row>
    <row r="577" spans="1:6" ht="15.75">
      <c r="A577" s="111"/>
      <c r="B577" s="112"/>
      <c r="C577" s="112"/>
      <c r="D577" s="112"/>
      <c r="E577" s="112"/>
      <c r="F577" s="112"/>
    </row>
    <row r="578" spans="1:6" ht="15.75">
      <c r="A578" s="111"/>
      <c r="B578" s="112"/>
      <c r="C578" s="112"/>
      <c r="D578" s="112"/>
      <c r="E578" s="112"/>
      <c r="F578" s="112"/>
    </row>
    <row r="579" spans="1:6" ht="15.75">
      <c r="A579" s="111"/>
      <c r="B579" s="112"/>
      <c r="C579" s="112"/>
      <c r="D579" s="112"/>
      <c r="E579" s="112"/>
      <c r="F579" s="112"/>
    </row>
    <row r="580" spans="1:6" ht="15.75">
      <c r="A580" s="111"/>
      <c r="B580" s="112"/>
      <c r="C580" s="112"/>
      <c r="D580" s="112"/>
      <c r="E580" s="112"/>
      <c r="F580" s="112"/>
    </row>
    <row r="581" spans="1:6" ht="15.75">
      <c r="A581" s="111"/>
      <c r="B581" s="112"/>
      <c r="C581" s="112"/>
      <c r="D581" s="112"/>
      <c r="E581" s="112"/>
      <c r="F581" s="112"/>
    </row>
    <row r="582" spans="1:6" ht="15.75">
      <c r="A582" s="111"/>
      <c r="B582" s="112"/>
      <c r="C582" s="112"/>
      <c r="D582" s="112"/>
      <c r="E582" s="112"/>
      <c r="F582" s="112"/>
    </row>
    <row r="583" spans="1:6" ht="15.75">
      <c r="A583" s="111"/>
      <c r="B583" s="112"/>
      <c r="C583" s="112"/>
      <c r="D583" s="112"/>
      <c r="E583" s="112"/>
      <c r="F583" s="112"/>
    </row>
    <row r="584" spans="1:6" ht="15.75">
      <c r="A584" s="111"/>
      <c r="B584" s="112"/>
      <c r="C584" s="112"/>
      <c r="D584" s="112"/>
      <c r="E584" s="112"/>
      <c r="F584" s="112"/>
    </row>
    <row r="585" spans="1:6" ht="15.75">
      <c r="A585" s="111"/>
      <c r="B585" s="112"/>
      <c r="C585" s="112"/>
      <c r="D585" s="112"/>
      <c r="E585" s="112"/>
      <c r="F585" s="112"/>
    </row>
    <row r="586" spans="1:6" ht="15.75">
      <c r="A586" s="111"/>
      <c r="B586" s="112"/>
      <c r="C586" s="112"/>
      <c r="D586" s="112"/>
      <c r="E586" s="112"/>
      <c r="F586" s="112"/>
    </row>
    <row r="587" spans="1:6" ht="15.75">
      <c r="A587" s="111"/>
      <c r="B587" s="112"/>
      <c r="C587" s="112"/>
      <c r="D587" s="112"/>
      <c r="E587" s="112"/>
      <c r="F587" s="112"/>
    </row>
    <row r="588" spans="1:6" ht="15.75">
      <c r="A588" s="111"/>
      <c r="B588" s="112"/>
      <c r="C588" s="112"/>
      <c r="D588" s="112"/>
      <c r="E588" s="112"/>
      <c r="F588" s="112"/>
    </row>
    <row r="589" spans="1:6" ht="15.75">
      <c r="A589" s="111"/>
      <c r="B589" s="112"/>
      <c r="C589" s="112"/>
      <c r="D589" s="112"/>
      <c r="E589" s="112"/>
      <c r="F589" s="112"/>
    </row>
    <row r="590" spans="1:6" ht="15.75">
      <c r="A590" s="111"/>
      <c r="B590" s="112"/>
      <c r="C590" s="112"/>
      <c r="D590" s="112"/>
      <c r="E590" s="112"/>
      <c r="F590" s="112"/>
    </row>
    <row r="591" spans="1:6" ht="15.75">
      <c r="A591" s="111"/>
      <c r="B591" s="112"/>
      <c r="C591" s="112"/>
      <c r="D591" s="112"/>
      <c r="E591" s="112"/>
      <c r="F591" s="112"/>
    </row>
    <row r="592" spans="1:6" ht="15.75">
      <c r="A592" s="111"/>
      <c r="B592" s="112"/>
      <c r="C592" s="112"/>
      <c r="D592" s="112"/>
      <c r="E592" s="112"/>
      <c r="F592" s="112"/>
    </row>
    <row r="593" spans="1:6" ht="15.75">
      <c r="A593" s="111"/>
      <c r="B593" s="112"/>
      <c r="C593" s="112"/>
      <c r="D593" s="112"/>
      <c r="E593" s="112"/>
      <c r="F593" s="112"/>
    </row>
    <row r="594" spans="1:6" ht="15.75">
      <c r="A594" s="111"/>
      <c r="B594" s="112"/>
      <c r="C594" s="112"/>
      <c r="D594" s="112"/>
      <c r="E594" s="112"/>
      <c r="F594" s="112"/>
    </row>
    <row r="595" spans="1:6" ht="15.75">
      <c r="A595" s="111"/>
      <c r="B595" s="112"/>
      <c r="C595" s="112"/>
      <c r="D595" s="112"/>
      <c r="E595" s="112"/>
      <c r="F595" s="112"/>
    </row>
    <row r="596" spans="1:6" ht="15.75">
      <c r="A596" s="111"/>
      <c r="B596" s="112"/>
      <c r="C596" s="112"/>
      <c r="D596" s="112"/>
      <c r="E596" s="112"/>
      <c r="F596" s="112"/>
    </row>
    <row r="597" spans="1:6" ht="15.75">
      <c r="A597" s="111"/>
      <c r="B597" s="112"/>
      <c r="C597" s="112"/>
      <c r="D597" s="112"/>
      <c r="E597" s="112"/>
      <c r="F597" s="112"/>
    </row>
    <row r="598" spans="1:6" ht="15.75">
      <c r="A598" s="111"/>
      <c r="B598" s="112"/>
      <c r="C598" s="112"/>
      <c r="D598" s="112"/>
      <c r="E598" s="112"/>
      <c r="F598" s="112"/>
    </row>
    <row r="599" spans="1:6" ht="15.75">
      <c r="A599" s="111"/>
      <c r="B599" s="112"/>
      <c r="C599" s="112"/>
      <c r="D599" s="112"/>
      <c r="E599" s="112"/>
      <c r="F599" s="112"/>
    </row>
    <row r="600" spans="1:6" ht="15.75">
      <c r="A600" s="111"/>
      <c r="B600" s="112"/>
      <c r="C600" s="112"/>
      <c r="D600" s="112"/>
      <c r="E600" s="112"/>
      <c r="F600" s="112"/>
    </row>
    <row r="601" spans="1:6" ht="15.75">
      <c r="A601" s="111"/>
      <c r="B601" s="112"/>
      <c r="C601" s="112"/>
      <c r="D601" s="112"/>
      <c r="E601" s="112"/>
      <c r="F601" s="112"/>
    </row>
    <row r="602" spans="1:6" ht="15.75">
      <c r="A602" s="111"/>
      <c r="B602" s="112"/>
      <c r="C602" s="112"/>
      <c r="D602" s="112"/>
      <c r="E602" s="112"/>
      <c r="F602" s="112"/>
    </row>
    <row r="603" spans="1:6" ht="15.75">
      <c r="A603" s="111"/>
      <c r="B603" s="112"/>
      <c r="C603" s="112"/>
      <c r="D603" s="112"/>
      <c r="E603" s="112"/>
      <c r="F603" s="112"/>
    </row>
    <row r="604" spans="1:6" ht="15.75">
      <c r="A604" s="111"/>
      <c r="B604" s="112"/>
      <c r="C604" s="112"/>
      <c r="D604" s="112"/>
      <c r="E604" s="112"/>
      <c r="F604" s="112"/>
    </row>
    <row r="605" spans="1:6" ht="15.75">
      <c r="A605" s="111"/>
      <c r="B605" s="112"/>
      <c r="C605" s="112"/>
      <c r="D605" s="112"/>
      <c r="E605" s="112"/>
      <c r="F605" s="112"/>
    </row>
    <row r="606" spans="1:6" ht="15.75">
      <c r="A606" s="111"/>
      <c r="B606" s="112"/>
      <c r="C606" s="112"/>
      <c r="D606" s="112"/>
      <c r="E606" s="112"/>
      <c r="F606" s="112"/>
    </row>
    <row r="607" spans="1:6" ht="15.75">
      <c r="A607" s="111"/>
      <c r="B607" s="112"/>
      <c r="C607" s="112"/>
      <c r="D607" s="112"/>
      <c r="E607" s="112"/>
      <c r="F607" s="112"/>
    </row>
    <row r="608" spans="1:6" ht="15.75">
      <c r="A608" s="111"/>
      <c r="B608" s="112"/>
      <c r="C608" s="112"/>
      <c r="D608" s="112"/>
      <c r="E608" s="112"/>
      <c r="F608" s="112"/>
    </row>
    <row r="609" spans="1:6" ht="15.75">
      <c r="A609" s="111"/>
      <c r="B609" s="112"/>
      <c r="C609" s="112"/>
      <c r="D609" s="112"/>
      <c r="E609" s="112"/>
      <c r="F609" s="112"/>
    </row>
    <row r="610" spans="1:6" ht="15.75">
      <c r="A610" s="111"/>
      <c r="B610" s="112"/>
      <c r="C610" s="112"/>
      <c r="D610" s="112"/>
      <c r="E610" s="112"/>
      <c r="F610" s="112"/>
    </row>
    <row r="611" spans="1:6" ht="15.75">
      <c r="A611" s="111"/>
      <c r="B611" s="112"/>
      <c r="C611" s="112"/>
      <c r="D611" s="112"/>
      <c r="E611" s="112"/>
      <c r="F611" s="112"/>
    </row>
    <row r="612" spans="1:6" ht="15.75">
      <c r="A612" s="111"/>
      <c r="B612" s="112"/>
      <c r="C612" s="112"/>
      <c r="D612" s="112"/>
      <c r="E612" s="112"/>
      <c r="F612" s="112"/>
    </row>
    <row r="613" spans="1:6" ht="15.75">
      <c r="A613" s="111"/>
      <c r="B613" s="112"/>
      <c r="C613" s="112"/>
      <c r="D613" s="112"/>
      <c r="E613" s="112"/>
      <c r="F613" s="112"/>
    </row>
    <row r="614" spans="1:6" ht="15.75">
      <c r="A614" s="111"/>
      <c r="B614" s="112"/>
      <c r="C614" s="112"/>
      <c r="D614" s="112"/>
      <c r="E614" s="112"/>
      <c r="F614" s="112"/>
    </row>
    <row r="615" spans="1:6" ht="15.75">
      <c r="A615" s="111"/>
      <c r="B615" s="112"/>
      <c r="C615" s="112"/>
      <c r="D615" s="112"/>
      <c r="E615" s="112"/>
      <c r="F615" s="112"/>
    </row>
    <row r="616" spans="1:6" ht="15.75">
      <c r="A616" s="111"/>
      <c r="B616" s="112"/>
      <c r="C616" s="112"/>
      <c r="D616" s="112"/>
      <c r="E616" s="112"/>
      <c r="F616" s="112"/>
    </row>
    <row r="617" spans="1:6" ht="15.75">
      <c r="A617" s="111"/>
      <c r="B617" s="112"/>
      <c r="C617" s="112"/>
      <c r="D617" s="112"/>
      <c r="E617" s="112"/>
      <c r="F617" s="112"/>
    </row>
    <row r="618" spans="1:6" ht="15.75">
      <c r="A618" s="111"/>
      <c r="B618" s="112"/>
      <c r="C618" s="112"/>
      <c r="D618" s="112"/>
      <c r="E618" s="112"/>
      <c r="F618" s="112"/>
    </row>
    <row r="619" spans="1:6" ht="15.75">
      <c r="A619" s="111"/>
      <c r="B619" s="112"/>
      <c r="C619" s="112"/>
      <c r="D619" s="112"/>
      <c r="E619" s="112"/>
      <c r="F619" s="112"/>
    </row>
    <row r="620" spans="1:6" ht="15.75">
      <c r="A620" s="111"/>
      <c r="B620" s="112"/>
      <c r="C620" s="112"/>
      <c r="D620" s="112"/>
      <c r="E620" s="112"/>
      <c r="F620" s="112"/>
    </row>
    <row r="621" spans="1:6" ht="15.75">
      <c r="A621" s="111"/>
      <c r="B621" s="112"/>
      <c r="C621" s="112"/>
      <c r="D621" s="112"/>
      <c r="E621" s="112"/>
      <c r="F621" s="112"/>
    </row>
    <row r="622" spans="1:6" ht="15.75">
      <c r="A622" s="111"/>
      <c r="B622" s="112"/>
      <c r="C622" s="112"/>
      <c r="D622" s="112"/>
      <c r="E622" s="112"/>
      <c r="F622" s="112"/>
    </row>
    <row r="623" spans="1:6" ht="15.75">
      <c r="A623" s="111"/>
      <c r="B623" s="112"/>
      <c r="C623" s="112"/>
      <c r="D623" s="112"/>
      <c r="E623" s="112"/>
      <c r="F623" s="112"/>
    </row>
    <row r="624" spans="1:6" ht="15.75">
      <c r="A624" s="111"/>
      <c r="B624" s="112"/>
      <c r="C624" s="112"/>
      <c r="D624" s="112"/>
      <c r="E624" s="112"/>
      <c r="F624" s="112"/>
    </row>
    <row r="625" spans="1:6" ht="15.75">
      <c r="A625" s="111"/>
      <c r="B625" s="112"/>
      <c r="C625" s="112"/>
      <c r="D625" s="112"/>
      <c r="E625" s="112"/>
      <c r="F625" s="112"/>
    </row>
    <row r="626" spans="1:6" ht="15.75">
      <c r="A626" s="111"/>
      <c r="B626" s="112"/>
      <c r="C626" s="112"/>
      <c r="D626" s="112"/>
      <c r="E626" s="112"/>
      <c r="F626" s="112"/>
    </row>
    <row r="627" spans="1:6" ht="15.75">
      <c r="A627" s="111"/>
      <c r="B627" s="112"/>
      <c r="C627" s="112"/>
      <c r="D627" s="112"/>
      <c r="E627" s="112"/>
      <c r="F627" s="112"/>
    </row>
    <row r="628" spans="1:6" ht="15.75">
      <c r="A628" s="111"/>
      <c r="B628" s="112"/>
      <c r="C628" s="112"/>
      <c r="D628" s="112"/>
      <c r="E628" s="112"/>
      <c r="F628" s="112"/>
    </row>
    <row r="629" spans="1:6" ht="15.75">
      <c r="A629" s="111"/>
      <c r="B629" s="112"/>
      <c r="C629" s="112"/>
      <c r="D629" s="112"/>
      <c r="E629" s="112"/>
      <c r="F629" s="112"/>
    </row>
    <row r="630" spans="1:6" ht="15.75">
      <c r="A630" s="111"/>
      <c r="B630" s="112"/>
      <c r="C630" s="112"/>
      <c r="D630" s="112"/>
      <c r="E630" s="112"/>
      <c r="F630" s="112"/>
    </row>
    <row r="631" spans="1:6" ht="15.75">
      <c r="A631" s="111"/>
      <c r="B631" s="112"/>
      <c r="C631" s="112"/>
      <c r="D631" s="112"/>
      <c r="E631" s="112"/>
      <c r="F631" s="112"/>
    </row>
    <row r="632" spans="1:6" ht="15.75">
      <c r="A632" s="111"/>
      <c r="B632" s="112"/>
      <c r="C632" s="112"/>
      <c r="D632" s="112"/>
      <c r="E632" s="112"/>
      <c r="F632" s="112"/>
    </row>
    <row r="633" spans="1:6" ht="15.75">
      <c r="A633" s="111"/>
      <c r="B633" s="112"/>
      <c r="C633" s="112"/>
      <c r="D633" s="112"/>
      <c r="E633" s="112"/>
      <c r="F633" s="112"/>
    </row>
    <row r="634" spans="1:6" ht="15.75">
      <c r="A634" s="111"/>
      <c r="B634" s="112"/>
      <c r="C634" s="112"/>
      <c r="D634" s="112"/>
      <c r="E634" s="112"/>
      <c r="F634" s="112"/>
    </row>
    <row r="635" spans="1:6" ht="15.75">
      <c r="A635" s="111"/>
      <c r="B635" s="112"/>
      <c r="C635" s="112"/>
      <c r="D635" s="112"/>
      <c r="E635" s="112"/>
      <c r="F635" s="112"/>
    </row>
    <row r="636" spans="1:6" ht="15.75">
      <c r="A636" s="111"/>
      <c r="B636" s="112"/>
      <c r="C636" s="112"/>
      <c r="D636" s="112"/>
      <c r="E636" s="112"/>
      <c r="F636" s="112"/>
    </row>
    <row r="637" spans="1:6" ht="15.75">
      <c r="A637" s="111"/>
      <c r="B637" s="112"/>
      <c r="C637" s="112"/>
      <c r="D637" s="112"/>
      <c r="E637" s="112"/>
      <c r="F637" s="112"/>
    </row>
    <row r="638" spans="1:6" ht="15.75">
      <c r="A638" s="111"/>
      <c r="B638" s="112"/>
      <c r="C638" s="112"/>
      <c r="D638" s="112"/>
      <c r="E638" s="112"/>
      <c r="F638" s="112"/>
    </row>
    <row r="639" spans="1:6">
      <c r="B639" s="112"/>
      <c r="C639" s="112"/>
      <c r="D639" s="112"/>
      <c r="E639" s="112"/>
      <c r="F639" s="112"/>
    </row>
    <row r="640" spans="1:6">
      <c r="B640" s="112"/>
      <c r="C640" s="112"/>
      <c r="D640" s="112"/>
      <c r="E640" s="112"/>
      <c r="F640" s="112"/>
    </row>
    <row r="641" spans="2:6">
      <c r="B641" s="112"/>
      <c r="C641" s="112"/>
      <c r="D641" s="112"/>
      <c r="E641" s="112"/>
      <c r="F641" s="112"/>
    </row>
    <row r="642" spans="2:6">
      <c r="B642" s="112"/>
      <c r="C642" s="112"/>
      <c r="D642" s="112"/>
      <c r="E642" s="112"/>
      <c r="F642" s="112"/>
    </row>
    <row r="643" spans="2:6">
      <c r="B643" s="112"/>
      <c r="C643" s="112"/>
      <c r="D643" s="112"/>
      <c r="E643" s="112"/>
      <c r="F643" s="112"/>
    </row>
    <row r="644" spans="2:6">
      <c r="B644" s="112"/>
      <c r="C644" s="112"/>
      <c r="D644" s="112"/>
      <c r="E644" s="112"/>
      <c r="F644" s="112"/>
    </row>
    <row r="645" spans="2:6">
      <c r="B645" s="112"/>
      <c r="C645" s="112"/>
      <c r="D645" s="112"/>
      <c r="E645" s="112"/>
      <c r="F645" s="112"/>
    </row>
    <row r="646" spans="2:6">
      <c r="B646" s="112"/>
      <c r="C646" s="112"/>
      <c r="D646" s="112"/>
      <c r="E646" s="112"/>
      <c r="F646" s="112"/>
    </row>
    <row r="647" spans="2:6">
      <c r="B647" s="112"/>
      <c r="C647" s="112"/>
      <c r="D647" s="112"/>
      <c r="E647" s="112"/>
      <c r="F647" s="112"/>
    </row>
    <row r="648" spans="2:6">
      <c r="B648" s="112"/>
      <c r="C648" s="112"/>
      <c r="D648" s="112"/>
      <c r="E648" s="112"/>
      <c r="F648" s="112"/>
    </row>
    <row r="649" spans="2:6">
      <c r="B649" s="112"/>
      <c r="C649" s="112"/>
      <c r="D649" s="112"/>
      <c r="E649" s="112"/>
      <c r="F649" s="112"/>
    </row>
    <row r="650" spans="2:6">
      <c r="B650" s="112"/>
      <c r="C650" s="112"/>
      <c r="D650" s="112"/>
      <c r="E650" s="112"/>
      <c r="F650" s="112"/>
    </row>
    <row r="651" spans="2:6">
      <c r="B651" s="112"/>
      <c r="C651" s="112"/>
      <c r="D651" s="112"/>
      <c r="E651" s="112"/>
      <c r="F651" s="112"/>
    </row>
    <row r="652" spans="2:6">
      <c r="B652" s="112"/>
      <c r="C652" s="112"/>
      <c r="D652" s="112"/>
      <c r="E652" s="112"/>
      <c r="F652" s="112"/>
    </row>
    <row r="653" spans="2:6">
      <c r="B653" s="112"/>
      <c r="C653" s="112"/>
      <c r="D653" s="112"/>
      <c r="E653" s="112"/>
      <c r="F653" s="112"/>
    </row>
    <row r="654" spans="2:6">
      <c r="B654" s="112"/>
      <c r="C654" s="112"/>
      <c r="D654" s="112"/>
      <c r="E654" s="112"/>
      <c r="F654" s="112"/>
    </row>
    <row r="655" spans="2:6">
      <c r="B655" s="112"/>
      <c r="C655" s="112"/>
      <c r="D655" s="112"/>
      <c r="E655" s="112"/>
      <c r="F655" s="112"/>
    </row>
    <row r="656" spans="2:6">
      <c r="B656" s="112"/>
      <c r="C656" s="112"/>
      <c r="D656" s="112"/>
      <c r="E656" s="112"/>
      <c r="F656" s="112"/>
    </row>
    <row r="657" spans="2:6">
      <c r="B657" s="112"/>
      <c r="C657" s="112"/>
      <c r="D657" s="112"/>
      <c r="E657" s="112"/>
      <c r="F657" s="112"/>
    </row>
    <row r="658" spans="2:6">
      <c r="B658" s="112"/>
      <c r="C658" s="112"/>
      <c r="D658" s="112"/>
      <c r="E658" s="112"/>
      <c r="F658" s="112"/>
    </row>
    <row r="659" spans="2:6">
      <c r="B659" s="112"/>
      <c r="C659" s="112"/>
      <c r="D659" s="112"/>
      <c r="E659" s="112"/>
      <c r="F659" s="112"/>
    </row>
    <row r="660" spans="2:6">
      <c r="B660" s="112"/>
      <c r="C660" s="112"/>
      <c r="D660" s="112"/>
      <c r="E660" s="112"/>
      <c r="F660" s="112"/>
    </row>
    <row r="661" spans="2:6">
      <c r="B661" s="112"/>
      <c r="C661" s="112"/>
      <c r="D661" s="112"/>
      <c r="E661" s="112"/>
      <c r="F661" s="112"/>
    </row>
    <row r="662" spans="2:6">
      <c r="B662" s="112"/>
      <c r="C662" s="112"/>
      <c r="D662" s="112"/>
      <c r="E662" s="112"/>
      <c r="F662" s="112"/>
    </row>
    <row r="663" spans="2:6">
      <c r="B663" s="112"/>
      <c r="C663" s="112"/>
      <c r="D663" s="112"/>
      <c r="E663" s="112"/>
      <c r="F663" s="112"/>
    </row>
    <row r="664" spans="2:6">
      <c r="B664" s="112"/>
      <c r="C664" s="112"/>
      <c r="D664" s="112"/>
      <c r="E664" s="112"/>
      <c r="F664" s="112"/>
    </row>
    <row r="665" spans="2:6">
      <c r="B665" s="112"/>
      <c r="C665" s="112"/>
      <c r="D665" s="112"/>
      <c r="E665" s="112"/>
      <c r="F665" s="112"/>
    </row>
    <row r="666" spans="2:6">
      <c r="B666" s="112"/>
      <c r="C666" s="112"/>
      <c r="D666" s="112"/>
      <c r="E666" s="112"/>
      <c r="F666" s="112"/>
    </row>
    <row r="667" spans="2:6">
      <c r="B667" s="112"/>
      <c r="C667" s="112"/>
      <c r="D667" s="112"/>
      <c r="E667" s="112"/>
      <c r="F667" s="112"/>
    </row>
    <row r="668" spans="2:6">
      <c r="B668" s="112"/>
      <c r="C668" s="112"/>
      <c r="D668" s="112"/>
      <c r="E668" s="112"/>
      <c r="F668" s="112"/>
    </row>
    <row r="669" spans="2:6">
      <c r="B669" s="112"/>
      <c r="C669" s="112"/>
      <c r="D669" s="112"/>
      <c r="E669" s="112"/>
      <c r="F669" s="112"/>
    </row>
    <row r="670" spans="2:6">
      <c r="B670" s="112"/>
      <c r="C670" s="112"/>
      <c r="D670" s="112"/>
      <c r="E670" s="112"/>
      <c r="F670" s="112"/>
    </row>
    <row r="671" spans="2:6">
      <c r="B671" s="112"/>
      <c r="C671" s="112"/>
      <c r="D671" s="112"/>
      <c r="E671" s="112"/>
      <c r="F671" s="112"/>
    </row>
    <row r="672" spans="2:6">
      <c r="B672" s="112"/>
      <c r="C672" s="112"/>
      <c r="D672" s="112"/>
      <c r="E672" s="112"/>
      <c r="F672" s="112"/>
    </row>
    <row r="673" spans="2:6">
      <c r="B673" s="112"/>
      <c r="C673" s="112"/>
      <c r="D673" s="112"/>
      <c r="E673" s="112"/>
      <c r="F673" s="112"/>
    </row>
    <row r="674" spans="2:6">
      <c r="B674" s="112"/>
      <c r="C674" s="112"/>
      <c r="D674" s="112"/>
      <c r="E674" s="112"/>
      <c r="F674" s="112"/>
    </row>
    <row r="675" spans="2:6">
      <c r="B675" s="112"/>
      <c r="C675" s="112"/>
      <c r="D675" s="112"/>
      <c r="E675" s="112"/>
      <c r="F675" s="112"/>
    </row>
    <row r="676" spans="2:6">
      <c r="B676" s="112"/>
      <c r="C676" s="112"/>
      <c r="D676" s="112"/>
      <c r="E676" s="112"/>
      <c r="F676" s="112"/>
    </row>
    <row r="677" spans="2:6">
      <c r="B677" s="112"/>
      <c r="C677" s="112"/>
      <c r="D677" s="112"/>
      <c r="E677" s="112"/>
      <c r="F677" s="112"/>
    </row>
    <row r="678" spans="2:6">
      <c r="B678" s="112"/>
      <c r="C678" s="112"/>
      <c r="D678" s="112"/>
      <c r="E678" s="112"/>
      <c r="F678" s="112"/>
    </row>
    <row r="679" spans="2:6">
      <c r="B679" s="112"/>
      <c r="C679" s="112"/>
      <c r="D679" s="112"/>
      <c r="E679" s="112"/>
      <c r="F679" s="112"/>
    </row>
    <row r="680" spans="2:6">
      <c r="B680" s="112"/>
      <c r="C680" s="112"/>
      <c r="D680" s="112"/>
      <c r="E680" s="112"/>
      <c r="F680" s="112"/>
    </row>
    <row r="681" spans="2:6">
      <c r="B681" s="112"/>
      <c r="C681" s="112"/>
      <c r="D681" s="112"/>
      <c r="E681" s="112"/>
      <c r="F681" s="112"/>
    </row>
    <row r="682" spans="2:6">
      <c r="B682" s="112"/>
      <c r="C682" s="112"/>
      <c r="D682" s="112"/>
      <c r="E682" s="112"/>
      <c r="F682" s="112"/>
    </row>
    <row r="683" spans="2:6">
      <c r="B683" s="112"/>
      <c r="C683" s="112"/>
      <c r="D683" s="112"/>
      <c r="E683" s="112"/>
      <c r="F683" s="112"/>
    </row>
    <row r="684" spans="2:6">
      <c r="B684" s="112"/>
      <c r="C684" s="112"/>
      <c r="D684" s="112"/>
      <c r="E684" s="112"/>
      <c r="F684" s="112"/>
    </row>
    <row r="685" spans="2:6">
      <c r="B685" s="112"/>
      <c r="C685" s="112"/>
      <c r="D685" s="112"/>
      <c r="E685" s="112"/>
      <c r="F685" s="112"/>
    </row>
    <row r="686" spans="2:6">
      <c r="B686" s="112"/>
      <c r="C686" s="112"/>
      <c r="D686" s="112"/>
      <c r="E686" s="112"/>
      <c r="F686" s="112"/>
    </row>
    <row r="687" spans="2:6">
      <c r="B687" s="112"/>
      <c r="C687" s="112"/>
      <c r="D687" s="112"/>
      <c r="E687" s="112"/>
      <c r="F687" s="112"/>
    </row>
    <row r="688" spans="2:6">
      <c r="B688" s="112"/>
      <c r="C688" s="112"/>
      <c r="D688" s="112"/>
      <c r="E688" s="112"/>
      <c r="F688" s="112"/>
    </row>
    <row r="689" spans="2:6">
      <c r="B689" s="112"/>
      <c r="C689" s="112"/>
      <c r="D689" s="112"/>
      <c r="E689" s="112"/>
      <c r="F689" s="112"/>
    </row>
    <row r="690" spans="2:6">
      <c r="B690" s="112"/>
      <c r="C690" s="112"/>
      <c r="D690" s="112"/>
      <c r="E690" s="112"/>
      <c r="F690" s="112"/>
    </row>
    <row r="691" spans="2:6">
      <c r="B691" s="112"/>
      <c r="C691" s="112"/>
      <c r="D691" s="112"/>
      <c r="E691" s="112"/>
      <c r="F691" s="112"/>
    </row>
    <row r="692" spans="2:6">
      <c r="B692" s="112"/>
      <c r="C692" s="112"/>
      <c r="D692" s="112"/>
      <c r="E692" s="112"/>
      <c r="F692" s="112"/>
    </row>
    <row r="693" spans="2:6">
      <c r="B693" s="112"/>
      <c r="C693" s="112"/>
      <c r="D693" s="112"/>
      <c r="E693" s="112"/>
      <c r="F693" s="112"/>
    </row>
    <row r="694" spans="2:6">
      <c r="B694" s="112"/>
      <c r="C694" s="112"/>
      <c r="D694" s="112"/>
      <c r="E694" s="112"/>
      <c r="F694" s="112"/>
    </row>
    <row r="695" spans="2:6">
      <c r="B695" s="112"/>
      <c r="C695" s="112"/>
      <c r="D695" s="112"/>
      <c r="E695" s="112"/>
      <c r="F695" s="112"/>
    </row>
    <row r="696" spans="2:6">
      <c r="B696" s="112"/>
      <c r="C696" s="112"/>
      <c r="D696" s="112"/>
      <c r="E696" s="112"/>
      <c r="F696" s="112"/>
    </row>
    <row r="697" spans="2:6">
      <c r="B697" s="112"/>
      <c r="C697" s="112"/>
      <c r="D697" s="112"/>
      <c r="E697" s="112"/>
      <c r="F697" s="112"/>
    </row>
    <row r="698" spans="2:6">
      <c r="B698" s="112"/>
      <c r="C698" s="112"/>
      <c r="D698" s="112"/>
      <c r="E698" s="112"/>
      <c r="F698" s="112"/>
    </row>
    <row r="699" spans="2:6">
      <c r="B699" s="112"/>
      <c r="C699" s="112"/>
      <c r="D699" s="112"/>
      <c r="E699" s="112"/>
      <c r="F699" s="112"/>
    </row>
    <row r="700" spans="2:6">
      <c r="B700" s="112"/>
      <c r="C700" s="112"/>
      <c r="D700" s="112"/>
      <c r="E700" s="112"/>
      <c r="F700" s="112"/>
    </row>
    <row r="701" spans="2:6">
      <c r="B701" s="112"/>
      <c r="C701" s="112"/>
      <c r="D701" s="112"/>
      <c r="E701" s="112"/>
      <c r="F701" s="112"/>
    </row>
    <row r="702" spans="2:6">
      <c r="B702" s="112"/>
      <c r="C702" s="112"/>
      <c r="D702" s="112"/>
      <c r="E702" s="112"/>
      <c r="F702" s="112"/>
    </row>
    <row r="703" spans="2:6">
      <c r="B703" s="112"/>
      <c r="C703" s="112"/>
      <c r="D703" s="112"/>
      <c r="E703" s="112"/>
      <c r="F703" s="112"/>
    </row>
    <row r="704" spans="2:6">
      <c r="B704" s="112"/>
      <c r="C704" s="112"/>
      <c r="D704" s="112"/>
      <c r="E704" s="112"/>
      <c r="F704" s="112"/>
    </row>
    <row r="705" spans="2:6">
      <c r="B705" s="112"/>
      <c r="C705" s="112"/>
      <c r="D705" s="112"/>
      <c r="E705" s="112"/>
      <c r="F705" s="112"/>
    </row>
    <row r="706" spans="2:6">
      <c r="B706" s="112"/>
      <c r="C706" s="112"/>
      <c r="D706" s="112"/>
      <c r="E706" s="112"/>
      <c r="F706" s="112"/>
    </row>
    <row r="707" spans="2:6">
      <c r="B707" s="112"/>
      <c r="C707" s="112"/>
      <c r="D707" s="112"/>
      <c r="E707" s="112"/>
      <c r="F707" s="112"/>
    </row>
    <row r="708" spans="2:6">
      <c r="B708" s="112"/>
      <c r="C708" s="112"/>
      <c r="D708" s="112"/>
      <c r="E708" s="112"/>
      <c r="F708" s="112"/>
    </row>
    <row r="709" spans="2:6">
      <c r="B709" s="112"/>
      <c r="C709" s="112"/>
      <c r="D709" s="112"/>
      <c r="E709" s="112"/>
      <c r="F709" s="112"/>
    </row>
    <row r="710" spans="2:6">
      <c r="B710" s="112"/>
      <c r="C710" s="112"/>
      <c r="D710" s="112"/>
      <c r="E710" s="112"/>
      <c r="F710" s="112"/>
    </row>
    <row r="711" spans="2:6">
      <c r="B711" s="112"/>
      <c r="C711" s="112"/>
      <c r="D711" s="112"/>
      <c r="E711" s="112"/>
      <c r="F711" s="112"/>
    </row>
    <row r="712" spans="2:6">
      <c r="B712" s="112"/>
      <c r="C712" s="112"/>
      <c r="D712" s="112"/>
      <c r="E712" s="112"/>
      <c r="F712" s="112"/>
    </row>
    <row r="713" spans="2:6">
      <c r="B713" s="112"/>
      <c r="C713" s="112"/>
      <c r="D713" s="112"/>
      <c r="E713" s="112"/>
      <c r="F713" s="112"/>
    </row>
    <row r="714" spans="2:6">
      <c r="B714" s="112"/>
      <c r="C714" s="112"/>
      <c r="D714" s="112"/>
      <c r="E714" s="112"/>
      <c r="F714" s="112"/>
    </row>
    <row r="715" spans="2:6">
      <c r="B715" s="112"/>
      <c r="C715" s="112"/>
      <c r="D715" s="112"/>
      <c r="E715" s="112"/>
      <c r="F715" s="112"/>
    </row>
    <row r="716" spans="2:6">
      <c r="B716" s="112"/>
      <c r="C716" s="112"/>
      <c r="D716" s="112"/>
      <c r="E716" s="112"/>
      <c r="F716" s="112"/>
    </row>
    <row r="717" spans="2:6">
      <c r="B717" s="112"/>
      <c r="C717" s="112"/>
      <c r="D717" s="112"/>
      <c r="E717" s="112"/>
      <c r="F717" s="112"/>
    </row>
    <row r="718" spans="2:6">
      <c r="B718" s="112"/>
      <c r="C718" s="112"/>
      <c r="D718" s="112"/>
      <c r="E718" s="112"/>
      <c r="F718" s="112"/>
    </row>
    <row r="719" spans="2:6">
      <c r="B719" s="112"/>
      <c r="C719" s="112"/>
      <c r="D719" s="112"/>
      <c r="E719" s="112"/>
      <c r="F719" s="112"/>
    </row>
    <row r="720" spans="2:6">
      <c r="B720" s="112"/>
      <c r="C720" s="112"/>
      <c r="D720" s="112"/>
      <c r="E720" s="112"/>
      <c r="F720" s="112"/>
    </row>
    <row r="721" spans="2:6">
      <c r="B721" s="112"/>
      <c r="C721" s="112"/>
      <c r="D721" s="112"/>
      <c r="E721" s="112"/>
      <c r="F721" s="112"/>
    </row>
    <row r="722" spans="2:6">
      <c r="B722" s="112"/>
      <c r="C722" s="112"/>
      <c r="D722" s="112"/>
      <c r="E722" s="112"/>
      <c r="F722" s="112"/>
    </row>
    <row r="723" spans="2:6">
      <c r="B723" s="112"/>
      <c r="C723" s="112"/>
      <c r="D723" s="112"/>
      <c r="E723" s="112"/>
      <c r="F723" s="112"/>
    </row>
    <row r="724" spans="2:6">
      <c r="B724" s="112"/>
      <c r="C724" s="112"/>
      <c r="D724" s="112"/>
      <c r="E724" s="112"/>
      <c r="F724" s="112"/>
    </row>
    <row r="725" spans="2:6">
      <c r="B725" s="112"/>
      <c r="C725" s="112"/>
      <c r="D725" s="112"/>
      <c r="E725" s="112"/>
      <c r="F725" s="112"/>
    </row>
    <row r="726" spans="2:6">
      <c r="B726" s="112"/>
      <c r="C726" s="112"/>
      <c r="D726" s="112"/>
      <c r="E726" s="112"/>
      <c r="F726" s="112"/>
    </row>
    <row r="727" spans="2:6">
      <c r="B727" s="112"/>
      <c r="C727" s="112"/>
      <c r="D727" s="112"/>
      <c r="E727" s="112"/>
      <c r="F727" s="112"/>
    </row>
    <row r="728" spans="2:6">
      <c r="B728" s="112"/>
      <c r="C728" s="112"/>
      <c r="D728" s="112"/>
      <c r="E728" s="112"/>
      <c r="F728" s="112"/>
    </row>
    <row r="729" spans="2:6">
      <c r="B729" s="112"/>
      <c r="C729" s="112"/>
      <c r="D729" s="112"/>
      <c r="E729" s="112"/>
      <c r="F729" s="112"/>
    </row>
    <row r="730" spans="2:6">
      <c r="B730" s="112"/>
      <c r="C730" s="112"/>
      <c r="D730" s="112"/>
      <c r="E730" s="112"/>
      <c r="F730" s="112"/>
    </row>
    <row r="731" spans="2:6">
      <c r="B731" s="112"/>
      <c r="C731" s="112"/>
      <c r="D731" s="112"/>
      <c r="E731" s="112"/>
      <c r="F731" s="112"/>
    </row>
    <row r="732" spans="2:6">
      <c r="B732" s="112"/>
      <c r="C732" s="112"/>
      <c r="D732" s="112"/>
      <c r="E732" s="112"/>
      <c r="F732" s="112"/>
    </row>
    <row r="733" spans="2:6">
      <c r="B733" s="112"/>
      <c r="C733" s="112"/>
      <c r="D733" s="112"/>
      <c r="E733" s="112"/>
      <c r="F733" s="112"/>
    </row>
    <row r="734" spans="2:6">
      <c r="B734" s="112"/>
      <c r="C734" s="112"/>
      <c r="D734" s="112"/>
      <c r="E734" s="112"/>
      <c r="F734" s="112"/>
    </row>
    <row r="735" spans="2:6">
      <c r="B735" s="112"/>
      <c r="C735" s="112"/>
      <c r="D735" s="112"/>
      <c r="E735" s="112"/>
      <c r="F735" s="112"/>
    </row>
    <row r="736" spans="2:6">
      <c r="B736" s="112"/>
      <c r="C736" s="112"/>
      <c r="D736" s="112"/>
      <c r="E736" s="112"/>
      <c r="F736" s="112"/>
    </row>
    <row r="737" spans="2:6">
      <c r="B737" s="112"/>
      <c r="C737" s="112"/>
      <c r="D737" s="112"/>
      <c r="E737" s="112"/>
      <c r="F737" s="112"/>
    </row>
    <row r="738" spans="2:6">
      <c r="B738" s="112"/>
      <c r="C738" s="112"/>
      <c r="D738" s="112"/>
      <c r="E738" s="112"/>
      <c r="F738" s="112"/>
    </row>
    <row r="739" spans="2:6">
      <c r="B739" s="112"/>
      <c r="C739" s="112"/>
      <c r="D739" s="112"/>
      <c r="E739" s="112"/>
      <c r="F739" s="112"/>
    </row>
    <row r="740" spans="2:6">
      <c r="B740" s="112"/>
      <c r="C740" s="112"/>
      <c r="D740" s="112"/>
      <c r="E740" s="112"/>
      <c r="F740" s="112"/>
    </row>
    <row r="741" spans="2:6">
      <c r="B741" s="112"/>
      <c r="C741" s="112"/>
      <c r="D741" s="112"/>
      <c r="E741" s="112"/>
      <c r="F741" s="112"/>
    </row>
    <row r="742" spans="2:6">
      <c r="B742" s="112"/>
      <c r="C742" s="112"/>
      <c r="D742" s="112"/>
      <c r="E742" s="112"/>
      <c r="F742" s="112"/>
    </row>
    <row r="743" spans="2:6">
      <c r="B743" s="112"/>
      <c r="C743" s="112"/>
      <c r="D743" s="112"/>
      <c r="E743" s="112"/>
      <c r="F743" s="112"/>
    </row>
    <row r="744" spans="2:6">
      <c r="B744" s="112"/>
      <c r="C744" s="112"/>
      <c r="D744" s="112"/>
      <c r="E744" s="112"/>
      <c r="F744" s="112"/>
    </row>
    <row r="745" spans="2:6">
      <c r="B745" s="112"/>
      <c r="C745" s="112"/>
      <c r="D745" s="112"/>
      <c r="E745" s="112"/>
      <c r="F745" s="112"/>
    </row>
    <row r="746" spans="2:6">
      <c r="B746" s="112"/>
      <c r="C746" s="112"/>
      <c r="D746" s="112"/>
      <c r="E746" s="112"/>
      <c r="F746" s="112"/>
    </row>
    <row r="747" spans="2:6">
      <c r="B747" s="112"/>
      <c r="C747" s="112"/>
      <c r="D747" s="112"/>
      <c r="E747" s="112"/>
      <c r="F747" s="112"/>
    </row>
    <row r="748" spans="2:6">
      <c r="B748" s="112"/>
      <c r="C748" s="112"/>
      <c r="D748" s="112"/>
      <c r="E748" s="112"/>
      <c r="F748" s="112"/>
    </row>
    <row r="749" spans="2:6">
      <c r="B749" s="112"/>
      <c r="C749" s="112"/>
      <c r="D749" s="112"/>
      <c r="E749" s="112"/>
      <c r="F749" s="112"/>
    </row>
    <row r="750" spans="2:6">
      <c r="B750" s="112"/>
      <c r="C750" s="112"/>
      <c r="D750" s="112"/>
      <c r="E750" s="112"/>
      <c r="F750" s="112"/>
    </row>
    <row r="751" spans="2:6">
      <c r="B751" s="112"/>
      <c r="C751" s="112"/>
      <c r="D751" s="112"/>
      <c r="E751" s="112"/>
      <c r="F751" s="112"/>
    </row>
    <row r="752" spans="2:6">
      <c r="B752" s="112"/>
      <c r="C752" s="112"/>
      <c r="D752" s="112"/>
      <c r="E752" s="112"/>
      <c r="F752" s="112"/>
    </row>
    <row r="753" spans="2:6">
      <c r="B753" s="112"/>
      <c r="C753" s="112"/>
      <c r="D753" s="112"/>
      <c r="E753" s="112"/>
      <c r="F753" s="112"/>
    </row>
    <row r="754" spans="2:6">
      <c r="B754" s="112"/>
      <c r="C754" s="112"/>
      <c r="D754" s="112"/>
      <c r="E754" s="112"/>
      <c r="F754" s="112"/>
    </row>
    <row r="755" spans="2:6">
      <c r="B755" s="112"/>
      <c r="C755" s="112"/>
      <c r="D755" s="112"/>
      <c r="E755" s="112"/>
      <c r="F755" s="112"/>
    </row>
    <row r="756" spans="2:6">
      <c r="B756" s="112"/>
      <c r="C756" s="112"/>
      <c r="D756" s="112"/>
      <c r="E756" s="112"/>
      <c r="F756" s="112"/>
    </row>
    <row r="757" spans="2:6">
      <c r="B757" s="112"/>
      <c r="C757" s="112"/>
      <c r="D757" s="112"/>
      <c r="E757" s="112"/>
      <c r="F757" s="112"/>
    </row>
    <row r="758" spans="2:6">
      <c r="B758" s="112"/>
      <c r="C758" s="112"/>
      <c r="D758" s="112"/>
      <c r="E758" s="112"/>
      <c r="F758" s="112"/>
    </row>
    <row r="759" spans="2:6">
      <c r="B759" s="112"/>
      <c r="C759" s="112"/>
      <c r="D759" s="112"/>
      <c r="E759" s="112"/>
      <c r="F759" s="112"/>
    </row>
    <row r="760" spans="2:6">
      <c r="B760" s="112"/>
      <c r="C760" s="112"/>
      <c r="D760" s="112"/>
      <c r="E760" s="112"/>
      <c r="F760" s="112"/>
    </row>
    <row r="761" spans="2:6">
      <c r="B761" s="112"/>
      <c r="C761" s="112"/>
      <c r="D761" s="112"/>
      <c r="E761" s="112"/>
      <c r="F761" s="112"/>
    </row>
    <row r="762" spans="2:6">
      <c r="B762" s="112"/>
      <c r="C762" s="112"/>
      <c r="D762" s="112"/>
      <c r="E762" s="112"/>
      <c r="F762" s="112"/>
    </row>
    <row r="763" spans="2:6">
      <c r="B763" s="112"/>
      <c r="C763" s="112"/>
      <c r="D763" s="112"/>
      <c r="E763" s="112"/>
      <c r="F763" s="112"/>
    </row>
    <row r="764" spans="2:6">
      <c r="B764" s="112"/>
      <c r="C764" s="112"/>
      <c r="D764" s="112"/>
      <c r="E764" s="112"/>
      <c r="F764" s="112"/>
    </row>
    <row r="765" spans="2:6">
      <c r="B765" s="112"/>
      <c r="C765" s="112"/>
      <c r="D765" s="112"/>
      <c r="E765" s="112"/>
      <c r="F765" s="112"/>
    </row>
    <row r="766" spans="2:6">
      <c r="B766" s="112"/>
      <c r="C766" s="112"/>
      <c r="D766" s="112"/>
      <c r="E766" s="112"/>
      <c r="F766" s="112"/>
    </row>
    <row r="767" spans="2:6">
      <c r="B767" s="112"/>
      <c r="C767" s="112"/>
      <c r="D767" s="112"/>
      <c r="E767" s="112"/>
      <c r="F767" s="112"/>
    </row>
    <row r="768" spans="2:6">
      <c r="B768" s="112"/>
      <c r="C768" s="112"/>
      <c r="D768" s="112"/>
      <c r="E768" s="112"/>
      <c r="F768" s="112"/>
    </row>
    <row r="769" spans="2:6">
      <c r="B769" s="112"/>
      <c r="C769" s="112"/>
      <c r="D769" s="112"/>
      <c r="E769" s="112"/>
      <c r="F769" s="112"/>
    </row>
    <row r="770" spans="2:6">
      <c r="B770" s="112"/>
      <c r="C770" s="112"/>
      <c r="D770" s="112"/>
      <c r="E770" s="112"/>
      <c r="F770" s="112"/>
    </row>
    <row r="771" spans="2:6">
      <c r="B771" s="112"/>
      <c r="C771" s="112"/>
      <c r="D771" s="112"/>
      <c r="E771" s="112"/>
      <c r="F771" s="112"/>
    </row>
    <row r="772" spans="2:6">
      <c r="B772" s="112"/>
      <c r="C772" s="112"/>
      <c r="D772" s="112"/>
      <c r="E772" s="112"/>
      <c r="F772" s="112"/>
    </row>
    <row r="773" spans="2:6">
      <c r="B773" s="112"/>
      <c r="C773" s="112"/>
      <c r="D773" s="112"/>
      <c r="E773" s="112"/>
      <c r="F773" s="112"/>
    </row>
    <row r="774" spans="2:6">
      <c r="B774" s="112"/>
      <c r="C774" s="112"/>
      <c r="D774" s="112"/>
      <c r="E774" s="112"/>
      <c r="F774" s="112"/>
    </row>
    <row r="775" spans="2:6">
      <c r="B775" s="112"/>
      <c r="C775" s="112"/>
      <c r="D775" s="112"/>
      <c r="E775" s="112"/>
      <c r="F775" s="112"/>
    </row>
    <row r="776" spans="2:6">
      <c r="B776" s="112"/>
      <c r="C776" s="112"/>
      <c r="D776" s="112"/>
      <c r="E776" s="112"/>
      <c r="F776" s="112"/>
    </row>
    <row r="777" spans="2:6">
      <c r="B777" s="112"/>
      <c r="C777" s="112"/>
      <c r="D777" s="112"/>
      <c r="E777" s="112"/>
      <c r="F777" s="112"/>
    </row>
    <row r="778" spans="2:6">
      <c r="B778" s="112"/>
      <c r="C778" s="112"/>
      <c r="D778" s="112"/>
      <c r="E778" s="112"/>
      <c r="F778" s="112"/>
    </row>
    <row r="779" spans="2:6">
      <c r="B779" s="112"/>
      <c r="C779" s="112"/>
      <c r="D779" s="112"/>
      <c r="E779" s="112"/>
      <c r="F779" s="112"/>
    </row>
    <row r="780" spans="2:6">
      <c r="B780" s="112"/>
      <c r="C780" s="112"/>
      <c r="D780" s="112"/>
      <c r="E780" s="112"/>
      <c r="F780" s="112"/>
    </row>
    <row r="781" spans="2:6">
      <c r="B781" s="112"/>
      <c r="C781" s="112"/>
      <c r="D781" s="112"/>
      <c r="E781" s="112"/>
      <c r="F781" s="112"/>
    </row>
    <row r="782" spans="2:6">
      <c r="B782" s="112"/>
      <c r="C782" s="112"/>
      <c r="D782" s="112"/>
      <c r="E782" s="112"/>
      <c r="F782" s="112"/>
    </row>
    <row r="783" spans="2:6">
      <c r="B783" s="112"/>
      <c r="C783" s="112"/>
      <c r="D783" s="112"/>
      <c r="E783" s="112"/>
      <c r="F783" s="112"/>
    </row>
    <row r="784" spans="2:6">
      <c r="B784" s="112"/>
      <c r="C784" s="112"/>
      <c r="D784" s="112"/>
      <c r="E784" s="112"/>
      <c r="F784" s="112"/>
    </row>
    <row r="785" spans="2:6">
      <c r="B785" s="112"/>
      <c r="C785" s="112"/>
      <c r="D785" s="112"/>
      <c r="E785" s="112"/>
      <c r="F785" s="112"/>
    </row>
    <row r="786" spans="2:6">
      <c r="B786" s="112"/>
      <c r="C786" s="112"/>
      <c r="D786" s="112"/>
      <c r="E786" s="112"/>
      <c r="F786" s="112"/>
    </row>
    <row r="787" spans="2:6">
      <c r="B787" s="112"/>
      <c r="C787" s="112"/>
      <c r="D787" s="112"/>
      <c r="E787" s="112"/>
      <c r="F787" s="112"/>
    </row>
    <row r="788" spans="2:6">
      <c r="B788" s="112"/>
      <c r="C788" s="112"/>
      <c r="D788" s="112"/>
      <c r="E788" s="112"/>
      <c r="F788" s="112"/>
    </row>
    <row r="789" spans="2:6">
      <c r="B789" s="112"/>
      <c r="C789" s="112"/>
      <c r="D789" s="112"/>
      <c r="E789" s="112"/>
      <c r="F789" s="112"/>
    </row>
    <row r="790" spans="2:6">
      <c r="B790" s="112"/>
      <c r="C790" s="112"/>
      <c r="D790" s="112"/>
      <c r="E790" s="112"/>
      <c r="F790" s="112"/>
    </row>
    <row r="791" spans="2:6">
      <c r="B791" s="112"/>
      <c r="C791" s="112"/>
      <c r="D791" s="112"/>
      <c r="E791" s="112"/>
      <c r="F791" s="112"/>
    </row>
    <row r="792" spans="2:6">
      <c r="B792" s="112"/>
      <c r="C792" s="112"/>
      <c r="D792" s="112"/>
      <c r="E792" s="112"/>
      <c r="F792" s="112"/>
    </row>
    <row r="793" spans="2:6">
      <c r="B793" s="112"/>
      <c r="C793" s="112"/>
      <c r="D793" s="112"/>
      <c r="E793" s="112"/>
      <c r="F793" s="112"/>
    </row>
    <row r="794" spans="2:6">
      <c r="B794" s="112"/>
      <c r="C794" s="112"/>
      <c r="D794" s="112"/>
      <c r="E794" s="112"/>
      <c r="F794" s="112"/>
    </row>
    <row r="795" spans="2:6">
      <c r="B795" s="112"/>
      <c r="C795" s="112"/>
      <c r="D795" s="112"/>
      <c r="E795" s="112"/>
      <c r="F795" s="112"/>
    </row>
    <row r="796" spans="2:6">
      <c r="B796" s="112"/>
      <c r="C796" s="112"/>
      <c r="D796" s="112"/>
      <c r="E796" s="112"/>
      <c r="F796" s="112"/>
    </row>
    <row r="797" spans="2:6">
      <c r="B797" s="112"/>
      <c r="C797" s="112"/>
      <c r="D797" s="112"/>
      <c r="E797" s="112"/>
      <c r="F797" s="112"/>
    </row>
    <row r="798" spans="2:6">
      <c r="B798" s="112"/>
      <c r="C798" s="112"/>
      <c r="D798" s="112"/>
      <c r="E798" s="112"/>
      <c r="F798" s="112"/>
    </row>
    <row r="799" spans="2:6">
      <c r="B799" s="112"/>
      <c r="C799" s="112"/>
      <c r="D799" s="112"/>
      <c r="E799" s="112"/>
      <c r="F799" s="112"/>
    </row>
    <row r="800" spans="2:6">
      <c r="B800" s="112"/>
      <c r="C800" s="112"/>
      <c r="D800" s="112"/>
      <c r="E800" s="112"/>
      <c r="F800" s="112"/>
    </row>
    <row r="801" spans="2:6">
      <c r="B801" s="112"/>
      <c r="C801" s="112"/>
      <c r="D801" s="112"/>
      <c r="E801" s="112"/>
      <c r="F801" s="112"/>
    </row>
    <row r="802" spans="2:6">
      <c r="B802" s="112"/>
      <c r="C802" s="112"/>
      <c r="D802" s="112"/>
      <c r="E802" s="112"/>
      <c r="F802" s="112"/>
    </row>
    <row r="803" spans="2:6">
      <c r="B803" s="112"/>
      <c r="C803" s="112"/>
      <c r="D803" s="112"/>
      <c r="E803" s="112"/>
      <c r="F803" s="112"/>
    </row>
    <row r="804" spans="2:6">
      <c r="B804" s="112"/>
      <c r="C804" s="112"/>
      <c r="D804" s="112"/>
      <c r="E804" s="112"/>
      <c r="F804" s="112"/>
    </row>
    <row r="805" spans="2:6">
      <c r="B805" s="112"/>
      <c r="C805" s="112"/>
      <c r="D805" s="112"/>
      <c r="E805" s="112"/>
      <c r="F805" s="112"/>
    </row>
    <row r="806" spans="2:6">
      <c r="B806" s="112"/>
      <c r="C806" s="112"/>
      <c r="D806" s="112"/>
      <c r="E806" s="112"/>
      <c r="F806" s="112"/>
    </row>
    <row r="807" spans="2:6">
      <c r="B807" s="112"/>
      <c r="C807" s="112"/>
      <c r="D807" s="112"/>
      <c r="E807" s="112"/>
      <c r="F807" s="112"/>
    </row>
    <row r="808" spans="2:6">
      <c r="B808" s="112"/>
      <c r="C808" s="112"/>
      <c r="D808" s="112"/>
      <c r="E808" s="112"/>
      <c r="F808" s="112"/>
    </row>
    <row r="809" spans="2:6">
      <c r="B809" s="112"/>
      <c r="C809" s="112"/>
      <c r="D809" s="112"/>
      <c r="E809" s="112"/>
      <c r="F809" s="112"/>
    </row>
    <row r="810" spans="2:6">
      <c r="B810" s="112"/>
      <c r="C810" s="112"/>
      <c r="D810" s="112"/>
      <c r="E810" s="112"/>
      <c r="F810" s="112"/>
    </row>
    <row r="811" spans="2:6">
      <c r="B811" s="112"/>
      <c r="C811" s="112"/>
      <c r="D811" s="112"/>
      <c r="E811" s="112"/>
      <c r="F811" s="112"/>
    </row>
    <row r="812" spans="2:6">
      <c r="B812" s="112"/>
      <c r="C812" s="112"/>
      <c r="D812" s="112"/>
      <c r="E812" s="112"/>
      <c r="F812" s="112"/>
    </row>
    <row r="813" spans="2:6">
      <c r="B813" s="112"/>
      <c r="C813" s="112"/>
      <c r="D813" s="112"/>
      <c r="E813" s="112"/>
      <c r="F813" s="112"/>
    </row>
    <row r="814" spans="2:6">
      <c r="B814" s="112"/>
      <c r="C814" s="112"/>
      <c r="D814" s="112"/>
      <c r="E814" s="112"/>
      <c r="F814" s="112"/>
    </row>
    <row r="815" spans="2:6">
      <c r="B815" s="112"/>
      <c r="C815" s="112"/>
      <c r="D815" s="112"/>
      <c r="E815" s="112"/>
      <c r="F815" s="112"/>
    </row>
    <row r="816" spans="2:6">
      <c r="B816" s="112"/>
      <c r="C816" s="112"/>
      <c r="D816" s="112"/>
      <c r="E816" s="112"/>
      <c r="F816" s="112"/>
    </row>
    <row r="817" spans="2:6">
      <c r="B817" s="112"/>
      <c r="C817" s="112"/>
      <c r="D817" s="112"/>
      <c r="E817" s="112"/>
      <c r="F817" s="112"/>
    </row>
    <row r="818" spans="2:6">
      <c r="B818" s="112"/>
      <c r="C818" s="112"/>
      <c r="D818" s="112"/>
      <c r="E818" s="112"/>
      <c r="F818" s="112"/>
    </row>
    <row r="819" spans="2:6">
      <c r="B819" s="112"/>
      <c r="C819" s="112"/>
      <c r="D819" s="112"/>
      <c r="E819" s="112"/>
      <c r="F819" s="112"/>
    </row>
    <row r="820" spans="2:6">
      <c r="B820" s="112"/>
      <c r="C820" s="112"/>
      <c r="D820" s="112"/>
      <c r="E820" s="112"/>
      <c r="F820" s="112"/>
    </row>
    <row r="821" spans="2:6">
      <c r="B821" s="112"/>
      <c r="C821" s="112"/>
      <c r="D821" s="112"/>
      <c r="E821" s="112"/>
      <c r="F821" s="112"/>
    </row>
    <row r="822" spans="2:6">
      <c r="B822" s="112"/>
      <c r="C822" s="112"/>
      <c r="D822" s="112"/>
      <c r="E822" s="112"/>
      <c r="F822" s="112"/>
    </row>
    <row r="823" spans="2:6">
      <c r="B823" s="112"/>
      <c r="C823" s="112"/>
      <c r="D823" s="112"/>
      <c r="E823" s="112"/>
      <c r="F823" s="112"/>
    </row>
    <row r="824" spans="2:6">
      <c r="B824" s="112"/>
      <c r="C824" s="112"/>
      <c r="D824" s="112"/>
      <c r="E824" s="112"/>
      <c r="F824" s="112"/>
    </row>
    <row r="825" spans="2:6">
      <c r="B825" s="112"/>
      <c r="C825" s="112"/>
      <c r="D825" s="112"/>
      <c r="E825" s="112"/>
      <c r="F825" s="112"/>
    </row>
    <row r="826" spans="2:6">
      <c r="B826" s="112"/>
      <c r="C826" s="112"/>
      <c r="D826" s="112"/>
      <c r="E826" s="112"/>
      <c r="F826" s="112"/>
    </row>
    <row r="827" spans="2:6">
      <c r="B827" s="112"/>
      <c r="C827" s="112"/>
      <c r="D827" s="112"/>
      <c r="E827" s="112"/>
      <c r="F827" s="112"/>
    </row>
    <row r="828" spans="2:6">
      <c r="B828" s="112"/>
      <c r="C828" s="112"/>
      <c r="D828" s="112"/>
      <c r="E828" s="112"/>
      <c r="F828" s="112"/>
    </row>
    <row r="829" spans="2:6">
      <c r="B829" s="112"/>
      <c r="C829" s="112"/>
      <c r="D829" s="112"/>
      <c r="E829" s="112"/>
      <c r="F829" s="112"/>
    </row>
    <row r="830" spans="2:6">
      <c r="B830" s="112"/>
      <c r="C830" s="112"/>
      <c r="D830" s="112"/>
      <c r="E830" s="112"/>
      <c r="F830" s="112"/>
    </row>
    <row r="831" spans="2:6">
      <c r="B831" s="112"/>
      <c r="C831" s="112"/>
      <c r="D831" s="112"/>
      <c r="E831" s="112"/>
      <c r="F831" s="112"/>
    </row>
    <row r="832" spans="2:6">
      <c r="B832" s="112"/>
      <c r="C832" s="112"/>
      <c r="D832" s="112"/>
      <c r="E832" s="112"/>
      <c r="F832" s="112"/>
    </row>
    <row r="833" spans="2:6">
      <c r="B833" s="112"/>
      <c r="C833" s="112"/>
      <c r="D833" s="112"/>
      <c r="E833" s="112"/>
      <c r="F833" s="112"/>
    </row>
    <row r="834" spans="2:6">
      <c r="B834" s="112"/>
      <c r="C834" s="112"/>
      <c r="D834" s="112"/>
      <c r="E834" s="112"/>
      <c r="F834" s="112"/>
    </row>
    <row r="835" spans="2:6">
      <c r="B835" s="112"/>
      <c r="C835" s="112"/>
      <c r="D835" s="112"/>
      <c r="E835" s="112"/>
      <c r="F835" s="112"/>
    </row>
    <row r="836" spans="2:6">
      <c r="B836" s="112"/>
      <c r="C836" s="112"/>
      <c r="D836" s="112"/>
      <c r="E836" s="112"/>
      <c r="F836" s="112"/>
    </row>
    <row r="837" spans="2:6">
      <c r="B837" s="112"/>
      <c r="C837" s="112"/>
      <c r="D837" s="112"/>
      <c r="E837" s="112"/>
      <c r="F837" s="112"/>
    </row>
    <row r="838" spans="2:6">
      <c r="B838" s="112"/>
      <c r="C838" s="112"/>
      <c r="D838" s="112"/>
      <c r="E838" s="112"/>
      <c r="F838" s="112"/>
    </row>
    <row r="839" spans="2:6">
      <c r="B839" s="112"/>
      <c r="C839" s="112"/>
      <c r="D839" s="112"/>
      <c r="E839" s="112"/>
      <c r="F839" s="112"/>
    </row>
    <row r="840" spans="2:6">
      <c r="B840" s="112"/>
      <c r="C840" s="112"/>
      <c r="D840" s="112"/>
      <c r="E840" s="112"/>
      <c r="F840" s="112"/>
    </row>
    <row r="841" spans="2:6">
      <c r="B841" s="112"/>
      <c r="C841" s="112"/>
      <c r="D841" s="112"/>
      <c r="E841" s="112"/>
      <c r="F841" s="112"/>
    </row>
    <row r="842" spans="2:6">
      <c r="B842" s="112"/>
      <c r="C842" s="112"/>
      <c r="D842" s="112"/>
      <c r="E842" s="112"/>
      <c r="F842" s="112"/>
    </row>
    <row r="843" spans="2:6">
      <c r="B843" s="112"/>
      <c r="C843" s="112"/>
      <c r="D843" s="112"/>
      <c r="E843" s="112"/>
      <c r="F843" s="112"/>
    </row>
    <row r="844" spans="2:6">
      <c r="B844" s="112"/>
      <c r="C844" s="112"/>
      <c r="D844" s="112"/>
      <c r="E844" s="112"/>
      <c r="F844" s="112"/>
    </row>
    <row r="845" spans="2:6">
      <c r="B845" s="112"/>
      <c r="C845" s="112"/>
      <c r="D845" s="112"/>
      <c r="E845" s="112"/>
      <c r="F845" s="112"/>
    </row>
    <row r="846" spans="2:6">
      <c r="B846" s="112"/>
      <c r="C846" s="112"/>
      <c r="D846" s="112"/>
      <c r="E846" s="112"/>
      <c r="F846" s="112"/>
    </row>
    <row r="847" spans="2:6">
      <c r="B847" s="112"/>
      <c r="C847" s="112"/>
      <c r="D847" s="112"/>
      <c r="E847" s="112"/>
      <c r="F847" s="112"/>
    </row>
    <row r="848" spans="2:6">
      <c r="B848" s="112"/>
      <c r="C848" s="112"/>
      <c r="D848" s="112"/>
      <c r="E848" s="112"/>
      <c r="F848" s="112"/>
    </row>
    <row r="849" spans="2:6">
      <c r="B849" s="112"/>
      <c r="C849" s="112"/>
      <c r="D849" s="112"/>
      <c r="E849" s="112"/>
      <c r="F849" s="112"/>
    </row>
    <row r="850" spans="2:6">
      <c r="B850" s="112"/>
      <c r="C850" s="112"/>
      <c r="D850" s="112"/>
      <c r="E850" s="112"/>
      <c r="F850" s="112"/>
    </row>
    <row r="851" spans="2:6">
      <c r="B851" s="112"/>
      <c r="C851" s="112"/>
      <c r="D851" s="112"/>
      <c r="E851" s="112"/>
      <c r="F851" s="112"/>
    </row>
    <row r="852" spans="2:6">
      <c r="B852" s="112"/>
      <c r="C852" s="112"/>
      <c r="D852" s="112"/>
      <c r="E852" s="112"/>
      <c r="F852" s="112"/>
    </row>
    <row r="853" spans="2:6">
      <c r="B853" s="112"/>
      <c r="C853" s="112"/>
      <c r="D853" s="112"/>
      <c r="E853" s="112"/>
      <c r="F853" s="112"/>
    </row>
    <row r="854" spans="2:6">
      <c r="B854" s="112"/>
      <c r="C854" s="112"/>
      <c r="D854" s="112"/>
      <c r="E854" s="112"/>
      <c r="F854" s="112"/>
    </row>
    <row r="855" spans="2:6">
      <c r="B855" s="112"/>
      <c r="C855" s="112"/>
      <c r="D855" s="112"/>
      <c r="E855" s="112"/>
      <c r="F855" s="112"/>
    </row>
    <row r="856" spans="2:6">
      <c r="B856" s="112"/>
      <c r="C856" s="112"/>
      <c r="D856" s="112"/>
      <c r="E856" s="112"/>
      <c r="F856" s="112"/>
    </row>
    <row r="857" spans="2:6">
      <c r="B857" s="112"/>
      <c r="C857" s="112"/>
      <c r="D857" s="112"/>
      <c r="E857" s="112"/>
      <c r="F857" s="112"/>
    </row>
    <row r="858" spans="2:6">
      <c r="B858" s="112"/>
      <c r="C858" s="112"/>
      <c r="D858" s="112"/>
      <c r="E858" s="112"/>
      <c r="F858" s="112"/>
    </row>
    <row r="859" spans="2:6">
      <c r="B859" s="112"/>
      <c r="C859" s="112"/>
      <c r="D859" s="112"/>
      <c r="E859" s="112"/>
      <c r="F859" s="112"/>
    </row>
    <row r="860" spans="2:6">
      <c r="B860" s="112"/>
      <c r="C860" s="112"/>
      <c r="D860" s="112"/>
      <c r="E860" s="112"/>
      <c r="F860" s="112"/>
    </row>
    <row r="861" spans="2:6">
      <c r="B861" s="112"/>
      <c r="C861" s="112"/>
      <c r="D861" s="112"/>
      <c r="E861" s="112"/>
      <c r="F861" s="112"/>
    </row>
    <row r="862" spans="2:6">
      <c r="B862" s="112"/>
      <c r="C862" s="112"/>
      <c r="D862" s="112"/>
      <c r="E862" s="112"/>
      <c r="F862" s="112"/>
    </row>
    <row r="863" spans="2:6">
      <c r="B863" s="112"/>
      <c r="C863" s="112"/>
      <c r="D863" s="112"/>
      <c r="E863" s="112"/>
      <c r="F863" s="112"/>
    </row>
    <row r="864" spans="2:6">
      <c r="B864" s="112"/>
      <c r="C864" s="112"/>
      <c r="D864" s="112"/>
      <c r="E864" s="112"/>
      <c r="F864" s="112"/>
    </row>
    <row r="865" spans="2:6">
      <c r="B865" s="112"/>
      <c r="C865" s="112"/>
      <c r="D865" s="112"/>
      <c r="E865" s="112"/>
      <c r="F865" s="112"/>
    </row>
    <row r="866" spans="2:6">
      <c r="B866" s="112"/>
      <c r="C866" s="112"/>
      <c r="D866" s="112"/>
      <c r="E866" s="112"/>
      <c r="F866" s="112"/>
    </row>
    <row r="867" spans="2:6">
      <c r="B867" s="112"/>
      <c r="C867" s="112"/>
      <c r="D867" s="112"/>
      <c r="E867" s="112"/>
      <c r="F867" s="112"/>
    </row>
    <row r="868" spans="2:6">
      <c r="B868" s="112"/>
      <c r="C868" s="112"/>
      <c r="D868" s="112"/>
      <c r="E868" s="112"/>
      <c r="F868" s="112"/>
    </row>
    <row r="869" spans="2:6">
      <c r="B869" s="112"/>
      <c r="C869" s="112"/>
      <c r="D869" s="112"/>
      <c r="E869" s="112"/>
      <c r="F869" s="112"/>
    </row>
    <row r="870" spans="2:6">
      <c r="B870" s="112"/>
      <c r="C870" s="112"/>
      <c r="D870" s="112"/>
      <c r="E870" s="112"/>
      <c r="F870" s="112"/>
    </row>
    <row r="871" spans="2:6">
      <c r="B871" s="112"/>
      <c r="C871" s="112"/>
      <c r="D871" s="112"/>
      <c r="E871" s="112"/>
      <c r="F871" s="112"/>
    </row>
    <row r="872" spans="2:6">
      <c r="B872" s="112"/>
      <c r="C872" s="112"/>
      <c r="D872" s="112"/>
      <c r="E872" s="112"/>
      <c r="F872" s="112"/>
    </row>
    <row r="873" spans="2:6">
      <c r="B873" s="112"/>
      <c r="C873" s="112"/>
      <c r="D873" s="112"/>
      <c r="E873" s="112"/>
      <c r="F873" s="112"/>
    </row>
    <row r="874" spans="2:6">
      <c r="B874" s="112"/>
      <c r="C874" s="112"/>
      <c r="D874" s="112"/>
      <c r="E874" s="112"/>
      <c r="F874" s="112"/>
    </row>
    <row r="875" spans="2:6">
      <c r="B875" s="112"/>
      <c r="C875" s="112"/>
      <c r="D875" s="112"/>
      <c r="E875" s="112"/>
      <c r="F875" s="112"/>
    </row>
    <row r="876" spans="2:6">
      <c r="B876" s="112"/>
      <c r="C876" s="112"/>
      <c r="D876" s="112"/>
      <c r="E876" s="112"/>
      <c r="F876" s="112"/>
    </row>
    <row r="877" spans="2:6">
      <c r="B877" s="112"/>
      <c r="C877" s="112"/>
      <c r="D877" s="112"/>
      <c r="E877" s="112"/>
      <c r="F877" s="112"/>
    </row>
    <row r="878" spans="2:6">
      <c r="B878" s="112"/>
      <c r="C878" s="112"/>
      <c r="D878" s="112"/>
      <c r="E878" s="112"/>
      <c r="F878" s="112"/>
    </row>
    <row r="879" spans="2:6">
      <c r="B879" s="112"/>
      <c r="C879" s="112"/>
      <c r="D879" s="112"/>
      <c r="E879" s="112"/>
      <c r="F879" s="112"/>
    </row>
    <row r="880" spans="2:6">
      <c r="B880" s="112"/>
      <c r="C880" s="112"/>
      <c r="D880" s="112"/>
      <c r="E880" s="112"/>
      <c r="F880" s="112"/>
    </row>
    <row r="881" spans="2:6">
      <c r="B881" s="112"/>
      <c r="C881" s="112"/>
      <c r="D881" s="112"/>
      <c r="E881" s="112"/>
      <c r="F881" s="112"/>
    </row>
    <row r="882" spans="2:6">
      <c r="B882" s="112"/>
      <c r="C882" s="112"/>
      <c r="D882" s="112"/>
      <c r="E882" s="112"/>
      <c r="F882" s="112"/>
    </row>
    <row r="883" spans="2:6">
      <c r="B883" s="112"/>
      <c r="C883" s="112"/>
      <c r="D883" s="112"/>
      <c r="E883" s="112"/>
      <c r="F883" s="112"/>
    </row>
    <row r="884" spans="2:6">
      <c r="B884" s="112"/>
      <c r="C884" s="112"/>
      <c r="D884" s="112"/>
      <c r="E884" s="112"/>
      <c r="F884" s="112"/>
    </row>
    <row r="885" spans="2:6">
      <c r="B885" s="112"/>
      <c r="C885" s="112"/>
      <c r="D885" s="112"/>
      <c r="E885" s="112"/>
      <c r="F885" s="112"/>
    </row>
    <row r="886" spans="2:6">
      <c r="B886" s="112"/>
      <c r="C886" s="112"/>
      <c r="D886" s="112"/>
      <c r="E886" s="112"/>
      <c r="F886" s="112"/>
    </row>
    <row r="887" spans="2:6">
      <c r="B887" s="112"/>
      <c r="C887" s="112"/>
      <c r="D887" s="112"/>
      <c r="E887" s="112"/>
      <c r="F887" s="112"/>
    </row>
    <row r="888" spans="2:6">
      <c r="B888" s="112"/>
      <c r="C888" s="112"/>
      <c r="D888" s="112"/>
      <c r="E888" s="112"/>
      <c r="F888" s="112"/>
    </row>
    <row r="889" spans="2:6">
      <c r="B889" s="112"/>
      <c r="C889" s="112"/>
      <c r="D889" s="112"/>
      <c r="E889" s="112"/>
      <c r="F889" s="112"/>
    </row>
    <row r="890" spans="2:6">
      <c r="B890" s="112"/>
      <c r="C890" s="112"/>
      <c r="D890" s="112"/>
      <c r="E890" s="112"/>
      <c r="F890" s="112"/>
    </row>
    <row r="891" spans="2:6">
      <c r="B891" s="112"/>
      <c r="C891" s="112"/>
      <c r="D891" s="112"/>
      <c r="E891" s="112"/>
      <c r="F891" s="112"/>
    </row>
    <row r="892" spans="2:6">
      <c r="B892" s="112"/>
      <c r="C892" s="112"/>
      <c r="D892" s="112"/>
      <c r="E892" s="112"/>
      <c r="F892" s="112"/>
    </row>
    <row r="893" spans="2:6">
      <c r="B893" s="112"/>
      <c r="C893" s="112"/>
      <c r="D893" s="112"/>
      <c r="E893" s="112"/>
      <c r="F893" s="112"/>
    </row>
    <row r="894" spans="2:6">
      <c r="B894" s="112"/>
      <c r="C894" s="112"/>
      <c r="D894" s="112"/>
      <c r="E894" s="112"/>
      <c r="F894" s="112"/>
    </row>
    <row r="895" spans="2:6">
      <c r="B895" s="112"/>
      <c r="C895" s="112"/>
      <c r="D895" s="112"/>
      <c r="E895" s="112"/>
      <c r="F895" s="112"/>
    </row>
    <row r="896" spans="2:6">
      <c r="B896" s="112"/>
      <c r="C896" s="112"/>
      <c r="D896" s="112"/>
      <c r="E896" s="112"/>
      <c r="F896" s="112"/>
    </row>
    <row r="897" spans="2:6">
      <c r="B897" s="112"/>
      <c r="C897" s="112"/>
      <c r="D897" s="112"/>
      <c r="E897" s="112"/>
      <c r="F897" s="112"/>
    </row>
    <row r="898" spans="2:6">
      <c r="B898" s="112"/>
      <c r="C898" s="112"/>
      <c r="D898" s="112"/>
      <c r="E898" s="112"/>
      <c r="F898" s="112"/>
    </row>
    <row r="899" spans="2:6">
      <c r="B899" s="112"/>
      <c r="C899" s="112"/>
      <c r="D899" s="112"/>
      <c r="E899" s="112"/>
      <c r="F899" s="112"/>
    </row>
    <row r="900" spans="2:6">
      <c r="B900" s="112"/>
      <c r="C900" s="112"/>
      <c r="D900" s="112"/>
      <c r="E900" s="112"/>
      <c r="F900" s="112"/>
    </row>
    <row r="901" spans="2:6">
      <c r="B901" s="112"/>
      <c r="C901" s="112"/>
      <c r="D901" s="112"/>
      <c r="E901" s="112"/>
      <c r="F901" s="112"/>
    </row>
    <row r="902" spans="2:6">
      <c r="B902" s="112"/>
      <c r="C902" s="112"/>
      <c r="D902" s="112"/>
      <c r="E902" s="112"/>
      <c r="F902" s="112"/>
    </row>
    <row r="903" spans="2:6">
      <c r="B903" s="112"/>
      <c r="C903" s="112"/>
      <c r="D903" s="112"/>
      <c r="E903" s="112"/>
      <c r="F903" s="112"/>
    </row>
    <row r="904" spans="2:6">
      <c r="B904" s="112"/>
      <c r="C904" s="112"/>
      <c r="D904" s="112"/>
      <c r="E904" s="112"/>
      <c r="F904" s="112"/>
    </row>
    <row r="905" spans="2:6">
      <c r="B905" s="112"/>
      <c r="C905" s="112"/>
      <c r="D905" s="112"/>
      <c r="E905" s="112"/>
      <c r="F905" s="112"/>
    </row>
    <row r="906" spans="2:6">
      <c r="B906" s="112"/>
      <c r="C906" s="112"/>
      <c r="D906" s="112"/>
      <c r="E906" s="112"/>
      <c r="F906" s="112"/>
    </row>
    <row r="907" spans="2:6">
      <c r="B907" s="112"/>
      <c r="C907" s="112"/>
      <c r="D907" s="112"/>
      <c r="E907" s="112"/>
      <c r="F907" s="112"/>
    </row>
    <row r="908" spans="2:6">
      <c r="B908" s="112"/>
      <c r="C908" s="112"/>
      <c r="D908" s="112"/>
      <c r="E908" s="112"/>
      <c r="F908" s="112"/>
    </row>
    <row r="909" spans="2:6">
      <c r="B909" s="112"/>
      <c r="C909" s="112"/>
      <c r="D909" s="112"/>
      <c r="E909" s="112"/>
      <c r="F909" s="112"/>
    </row>
    <row r="910" spans="2:6">
      <c r="B910" s="112"/>
      <c r="C910" s="112"/>
      <c r="D910" s="112"/>
      <c r="E910" s="112"/>
      <c r="F910" s="112"/>
    </row>
    <row r="911" spans="2:6">
      <c r="B911" s="112"/>
      <c r="C911" s="112"/>
      <c r="D911" s="112"/>
      <c r="E911" s="112"/>
      <c r="F911" s="112"/>
    </row>
    <row r="912" spans="2:6">
      <c r="B912" s="112"/>
      <c r="C912" s="112"/>
      <c r="D912" s="112"/>
      <c r="E912" s="112"/>
      <c r="F912" s="112"/>
    </row>
    <row r="913" spans="2:6">
      <c r="B913" s="112"/>
      <c r="C913" s="112"/>
      <c r="D913" s="112"/>
      <c r="E913" s="112"/>
      <c r="F913" s="112"/>
    </row>
    <row r="914" spans="2:6">
      <c r="B914" s="112"/>
      <c r="C914" s="112"/>
      <c r="D914" s="112"/>
      <c r="E914" s="112"/>
      <c r="F914" s="112"/>
    </row>
    <row r="915" spans="2:6">
      <c r="B915" s="112"/>
      <c r="C915" s="112"/>
      <c r="D915" s="112"/>
      <c r="E915" s="112"/>
      <c r="F915" s="112"/>
    </row>
    <row r="916" spans="2:6">
      <c r="B916" s="112"/>
      <c r="C916" s="112"/>
      <c r="D916" s="112"/>
      <c r="E916" s="112"/>
      <c r="F916" s="112"/>
    </row>
    <row r="917" spans="2:6">
      <c r="B917" s="112"/>
      <c r="C917" s="112"/>
      <c r="D917" s="112"/>
      <c r="E917" s="112"/>
      <c r="F917" s="112"/>
    </row>
    <row r="918" spans="2:6">
      <c r="B918" s="112"/>
      <c r="C918" s="112"/>
      <c r="D918" s="112"/>
      <c r="E918" s="112"/>
      <c r="F918" s="112"/>
    </row>
    <row r="919" spans="2:6">
      <c r="B919" s="112"/>
      <c r="C919" s="112"/>
      <c r="D919" s="112"/>
      <c r="E919" s="112"/>
      <c r="F919" s="112"/>
    </row>
    <row r="920" spans="2:6">
      <c r="B920" s="112"/>
      <c r="C920" s="112"/>
      <c r="D920" s="112"/>
      <c r="E920" s="112"/>
      <c r="F920" s="112"/>
    </row>
    <row r="921" spans="2:6">
      <c r="B921" s="112"/>
      <c r="C921" s="112"/>
      <c r="D921" s="112"/>
      <c r="E921" s="112"/>
      <c r="F921" s="112"/>
    </row>
    <row r="922" spans="2:6">
      <c r="B922" s="112"/>
      <c r="C922" s="112"/>
      <c r="D922" s="112"/>
      <c r="E922" s="112"/>
      <c r="F922" s="112"/>
    </row>
    <row r="923" spans="2:6">
      <c r="B923" s="112"/>
      <c r="C923" s="112"/>
      <c r="D923" s="112"/>
      <c r="E923" s="112"/>
      <c r="F923" s="112"/>
    </row>
    <row r="924" spans="2:6">
      <c r="B924" s="112"/>
      <c r="C924" s="112"/>
      <c r="D924" s="112"/>
      <c r="E924" s="112"/>
      <c r="F924" s="112"/>
    </row>
    <row r="925" spans="2:6">
      <c r="B925" s="112"/>
      <c r="C925" s="112"/>
      <c r="D925" s="112"/>
      <c r="E925" s="112"/>
      <c r="F925" s="112"/>
    </row>
    <row r="926" spans="2:6">
      <c r="B926" s="112"/>
      <c r="C926" s="112"/>
      <c r="D926" s="112"/>
      <c r="E926" s="112"/>
      <c r="F926" s="112"/>
    </row>
    <row r="927" spans="2:6">
      <c r="B927" s="112"/>
      <c r="C927" s="112"/>
      <c r="D927" s="112"/>
      <c r="E927" s="112"/>
      <c r="F927" s="112"/>
    </row>
    <row r="928" spans="2:6">
      <c r="B928" s="112"/>
      <c r="C928" s="112"/>
      <c r="D928" s="112"/>
      <c r="E928" s="112"/>
      <c r="F928" s="112"/>
    </row>
    <row r="929" spans="2:6">
      <c r="B929" s="112"/>
      <c r="C929" s="112"/>
      <c r="D929" s="112"/>
      <c r="E929" s="112"/>
      <c r="F929" s="112"/>
    </row>
    <row r="930" spans="2:6">
      <c r="B930" s="112"/>
      <c r="C930" s="112"/>
      <c r="D930" s="112"/>
      <c r="E930" s="112"/>
      <c r="F930" s="112"/>
    </row>
    <row r="931" spans="2:6">
      <c r="B931" s="112"/>
      <c r="C931" s="112"/>
      <c r="D931" s="112"/>
      <c r="E931" s="112"/>
      <c r="F931" s="112"/>
    </row>
    <row r="932" spans="2:6">
      <c r="B932" s="112"/>
      <c r="C932" s="112"/>
      <c r="D932" s="112"/>
      <c r="E932" s="112"/>
      <c r="F932" s="112"/>
    </row>
    <row r="933" spans="2:6">
      <c r="B933" s="112"/>
      <c r="C933" s="112"/>
      <c r="D933" s="112"/>
      <c r="E933" s="112"/>
      <c r="F933" s="112"/>
    </row>
    <row r="934" spans="2:6">
      <c r="B934" s="112"/>
      <c r="C934" s="112"/>
      <c r="D934" s="112"/>
      <c r="E934" s="112"/>
      <c r="F934" s="112"/>
    </row>
    <row r="935" spans="2:6">
      <c r="B935" s="112"/>
      <c r="C935" s="112"/>
      <c r="D935" s="112"/>
      <c r="E935" s="112"/>
      <c r="F935" s="112"/>
    </row>
    <row r="936" spans="2:6">
      <c r="B936" s="112"/>
      <c r="C936" s="112"/>
      <c r="D936" s="112"/>
      <c r="E936" s="112"/>
      <c r="F936" s="112"/>
    </row>
    <row r="937" spans="2:6">
      <c r="B937" s="112"/>
      <c r="C937" s="112"/>
      <c r="D937" s="112"/>
      <c r="E937" s="112"/>
      <c r="F937" s="112"/>
    </row>
    <row r="938" spans="2:6">
      <c r="B938" s="112"/>
      <c r="C938" s="112"/>
      <c r="D938" s="112"/>
      <c r="E938" s="112"/>
      <c r="F938" s="112"/>
    </row>
    <row r="939" spans="2:6">
      <c r="B939" s="112"/>
      <c r="C939" s="112"/>
      <c r="D939" s="112"/>
      <c r="E939" s="112"/>
      <c r="F939" s="112"/>
    </row>
    <row r="940" spans="2:6">
      <c r="B940" s="112"/>
      <c r="C940" s="112"/>
      <c r="D940" s="112"/>
      <c r="E940" s="112"/>
      <c r="F940" s="112"/>
    </row>
    <row r="941" spans="2:6">
      <c r="B941" s="112"/>
      <c r="C941" s="112"/>
      <c r="D941" s="112"/>
      <c r="E941" s="112"/>
      <c r="F941" s="112"/>
    </row>
    <row r="942" spans="2:6">
      <c r="B942" s="112"/>
      <c r="C942" s="112"/>
      <c r="D942" s="112"/>
      <c r="E942" s="112"/>
      <c r="F942" s="112"/>
    </row>
    <row r="943" spans="2:6">
      <c r="B943" s="112"/>
      <c r="C943" s="112"/>
      <c r="D943" s="112"/>
      <c r="E943" s="112"/>
      <c r="F943" s="112"/>
    </row>
    <row r="944" spans="2:6">
      <c r="B944" s="112"/>
      <c r="C944" s="112"/>
      <c r="D944" s="112"/>
      <c r="E944" s="112"/>
      <c r="F944" s="112"/>
    </row>
    <row r="945" spans="2:6">
      <c r="B945" s="112"/>
      <c r="C945" s="112"/>
      <c r="D945" s="112"/>
      <c r="E945" s="112"/>
      <c r="F945" s="112"/>
    </row>
    <row r="946" spans="2:6">
      <c r="B946" s="112"/>
      <c r="C946" s="112"/>
      <c r="D946" s="112"/>
      <c r="E946" s="112"/>
      <c r="F946" s="112"/>
    </row>
    <row r="947" spans="2:6">
      <c r="B947" s="112"/>
      <c r="C947" s="112"/>
      <c r="D947" s="112"/>
      <c r="E947" s="112"/>
      <c r="F947" s="112"/>
    </row>
    <row r="948" spans="2:6">
      <c r="B948" s="112"/>
      <c r="C948" s="112"/>
      <c r="D948" s="112"/>
      <c r="E948" s="112"/>
      <c r="F948" s="112"/>
    </row>
    <row r="949" spans="2:6">
      <c r="B949" s="112"/>
      <c r="C949" s="112"/>
      <c r="D949" s="112"/>
      <c r="E949" s="112"/>
      <c r="F949" s="112"/>
    </row>
    <row r="950" spans="2:6">
      <c r="B950" s="112"/>
      <c r="C950" s="112"/>
      <c r="D950" s="112"/>
      <c r="E950" s="112"/>
      <c r="F950" s="112"/>
    </row>
    <row r="951" spans="2:6">
      <c r="B951" s="112"/>
      <c r="C951" s="112"/>
      <c r="D951" s="112"/>
      <c r="E951" s="112"/>
      <c r="F951" s="112"/>
    </row>
    <row r="952" spans="2:6">
      <c r="B952" s="112"/>
      <c r="C952" s="112"/>
      <c r="D952" s="112"/>
      <c r="E952" s="112"/>
      <c r="F952" s="112"/>
    </row>
    <row r="953" spans="2:6">
      <c r="B953" s="112"/>
      <c r="C953" s="112"/>
      <c r="D953" s="112"/>
      <c r="E953" s="112"/>
      <c r="F953" s="112"/>
    </row>
    <row r="954" spans="2:6">
      <c r="B954" s="112"/>
      <c r="C954" s="112"/>
      <c r="D954" s="112"/>
      <c r="E954" s="112"/>
      <c r="F954" s="112"/>
    </row>
    <row r="955" spans="2:6">
      <c r="B955" s="112"/>
      <c r="C955" s="112"/>
      <c r="D955" s="112"/>
      <c r="E955" s="112"/>
      <c r="F955" s="112"/>
    </row>
    <row r="956" spans="2:6">
      <c r="B956" s="112"/>
      <c r="C956" s="112"/>
      <c r="D956" s="112"/>
      <c r="E956" s="112"/>
      <c r="F956" s="112"/>
    </row>
    <row r="957" spans="2:6">
      <c r="B957" s="112"/>
      <c r="C957" s="112"/>
      <c r="D957" s="112"/>
      <c r="E957" s="112"/>
      <c r="F957" s="112"/>
    </row>
    <row r="958" spans="2:6">
      <c r="B958" s="112"/>
      <c r="C958" s="112"/>
      <c r="D958" s="112"/>
      <c r="E958" s="112"/>
      <c r="F958" s="112"/>
    </row>
    <row r="959" spans="2:6">
      <c r="B959" s="112"/>
      <c r="C959" s="112"/>
      <c r="D959" s="112"/>
      <c r="E959" s="112"/>
      <c r="F959" s="112"/>
    </row>
    <row r="960" spans="2:6">
      <c r="B960" s="112"/>
      <c r="C960" s="112"/>
      <c r="D960" s="112"/>
      <c r="E960" s="112"/>
      <c r="F960" s="112"/>
    </row>
    <row r="961" spans="2:6">
      <c r="B961" s="112"/>
      <c r="C961" s="112"/>
      <c r="D961" s="112"/>
      <c r="E961" s="112"/>
      <c r="F961" s="112"/>
    </row>
    <row r="962" spans="2:6">
      <c r="B962" s="112"/>
      <c r="C962" s="112"/>
      <c r="D962" s="112"/>
      <c r="E962" s="112"/>
      <c r="F962" s="112"/>
    </row>
    <row r="963" spans="2:6">
      <c r="B963" s="112"/>
      <c r="C963" s="112"/>
      <c r="D963" s="112"/>
      <c r="E963" s="112"/>
      <c r="F963" s="112"/>
    </row>
    <row r="964" spans="2:6">
      <c r="B964" s="112"/>
      <c r="C964" s="112"/>
      <c r="D964" s="112"/>
      <c r="E964" s="112"/>
      <c r="F964" s="112"/>
    </row>
    <row r="965" spans="2:6">
      <c r="B965" s="112"/>
      <c r="C965" s="112"/>
      <c r="D965" s="112"/>
      <c r="E965" s="112"/>
      <c r="F965" s="112"/>
    </row>
    <row r="966" spans="2:6">
      <c r="B966" s="112"/>
      <c r="C966" s="112"/>
      <c r="D966" s="112"/>
      <c r="E966" s="112"/>
      <c r="F966" s="112"/>
    </row>
    <row r="967" spans="2:6">
      <c r="B967" s="112"/>
      <c r="C967" s="112"/>
      <c r="D967" s="112"/>
      <c r="E967" s="112"/>
      <c r="F967" s="112"/>
    </row>
    <row r="968" spans="2:6">
      <c r="B968" s="112"/>
      <c r="C968" s="112"/>
      <c r="D968" s="112"/>
      <c r="E968" s="112"/>
      <c r="F968" s="112"/>
    </row>
    <row r="969" spans="2:6">
      <c r="B969" s="112"/>
      <c r="C969" s="112"/>
      <c r="D969" s="112"/>
      <c r="E969" s="112"/>
      <c r="F969" s="112"/>
    </row>
    <row r="970" spans="2:6">
      <c r="B970" s="112"/>
      <c r="C970" s="112"/>
      <c r="D970" s="112"/>
      <c r="E970" s="112"/>
      <c r="F970" s="112"/>
    </row>
    <row r="971" spans="2:6">
      <c r="B971" s="112"/>
      <c r="C971" s="112"/>
      <c r="D971" s="112"/>
      <c r="E971" s="112"/>
      <c r="F971" s="112"/>
    </row>
    <row r="972" spans="2:6">
      <c r="B972" s="112"/>
      <c r="C972" s="112"/>
      <c r="D972" s="112"/>
      <c r="E972" s="112"/>
      <c r="F972" s="112"/>
    </row>
    <row r="973" spans="2:6">
      <c r="B973" s="112"/>
      <c r="C973" s="112"/>
      <c r="D973" s="112"/>
      <c r="E973" s="112"/>
      <c r="F973" s="112"/>
    </row>
    <row r="974" spans="2:6">
      <c r="B974" s="112"/>
      <c r="C974" s="112"/>
      <c r="D974" s="112"/>
      <c r="E974" s="112"/>
      <c r="F974" s="112"/>
    </row>
    <row r="975" spans="2:6">
      <c r="B975" s="112"/>
      <c r="C975" s="112"/>
      <c r="D975" s="112"/>
      <c r="E975" s="112"/>
      <c r="F975" s="112"/>
    </row>
    <row r="976" spans="2:6">
      <c r="B976" s="112"/>
      <c r="C976" s="112"/>
      <c r="D976" s="112"/>
      <c r="E976" s="112"/>
      <c r="F976" s="112"/>
    </row>
    <row r="977" spans="2:6">
      <c r="B977" s="112"/>
      <c r="C977" s="112"/>
      <c r="D977" s="112"/>
      <c r="E977" s="112"/>
      <c r="F977" s="112"/>
    </row>
    <row r="978" spans="2:6">
      <c r="B978" s="112"/>
      <c r="C978" s="112"/>
      <c r="D978" s="112"/>
      <c r="E978" s="112"/>
      <c r="F978" s="112"/>
    </row>
    <row r="979" spans="2:6">
      <c r="B979" s="112"/>
      <c r="C979" s="112"/>
      <c r="D979" s="112"/>
      <c r="E979" s="112"/>
      <c r="F979" s="112"/>
    </row>
    <row r="980" spans="2:6">
      <c r="B980" s="112"/>
      <c r="C980" s="112"/>
      <c r="D980" s="112"/>
      <c r="E980" s="112"/>
      <c r="F980" s="112"/>
    </row>
    <row r="981" spans="2:6">
      <c r="B981" s="112"/>
      <c r="C981" s="112"/>
      <c r="D981" s="112"/>
      <c r="E981" s="112"/>
      <c r="F981" s="112"/>
    </row>
    <row r="982" spans="2:6">
      <c r="B982" s="112"/>
      <c r="C982" s="112"/>
      <c r="D982" s="112"/>
      <c r="E982" s="112"/>
      <c r="F982" s="112"/>
    </row>
    <row r="983" spans="2:6">
      <c r="B983" s="112"/>
      <c r="C983" s="112"/>
      <c r="D983" s="112"/>
      <c r="E983" s="112"/>
      <c r="F983" s="112"/>
    </row>
    <row r="984" spans="2:6">
      <c r="B984" s="112"/>
      <c r="C984" s="112"/>
      <c r="D984" s="112"/>
      <c r="E984" s="112"/>
      <c r="F984" s="112"/>
    </row>
    <row r="985" spans="2:6">
      <c r="B985" s="112"/>
      <c r="C985" s="112"/>
      <c r="D985" s="112"/>
      <c r="E985" s="112"/>
      <c r="F985" s="112"/>
    </row>
    <row r="986" spans="2:6">
      <c r="B986" s="112"/>
      <c r="C986" s="112"/>
      <c r="D986" s="112"/>
      <c r="E986" s="112"/>
      <c r="F986" s="112"/>
    </row>
    <row r="987" spans="2:6">
      <c r="B987" s="112"/>
      <c r="C987" s="112"/>
      <c r="D987" s="112"/>
      <c r="E987" s="112"/>
      <c r="F987" s="112"/>
    </row>
    <row r="988" spans="2:6">
      <c r="B988" s="112"/>
      <c r="C988" s="112"/>
      <c r="D988" s="112"/>
      <c r="E988" s="112"/>
      <c r="F988" s="112"/>
    </row>
    <row r="989" spans="2:6">
      <c r="B989" s="112"/>
      <c r="C989" s="112"/>
      <c r="D989" s="112"/>
      <c r="E989" s="112"/>
      <c r="F989" s="112"/>
    </row>
    <row r="990" spans="2:6">
      <c r="B990" s="112"/>
      <c r="C990" s="112"/>
      <c r="D990" s="112"/>
      <c r="E990" s="112"/>
      <c r="F990" s="112"/>
    </row>
    <row r="991" spans="2:6">
      <c r="B991" s="112"/>
      <c r="C991" s="112"/>
      <c r="D991" s="112"/>
      <c r="E991" s="112"/>
      <c r="F991" s="112"/>
    </row>
    <row r="992" spans="2:6">
      <c r="B992" s="112"/>
      <c r="C992" s="112"/>
      <c r="D992" s="112"/>
      <c r="E992" s="112"/>
      <c r="F992" s="112"/>
    </row>
    <row r="993" spans="2:6">
      <c r="B993" s="112"/>
      <c r="C993" s="112"/>
      <c r="D993" s="112"/>
      <c r="E993" s="112"/>
      <c r="F993" s="112"/>
    </row>
    <row r="994" spans="2:6">
      <c r="B994" s="112"/>
      <c r="C994" s="112"/>
      <c r="D994" s="112"/>
      <c r="E994" s="112"/>
      <c r="F994" s="112"/>
    </row>
    <row r="995" spans="2:6">
      <c r="B995" s="112"/>
      <c r="C995" s="112"/>
      <c r="D995" s="112"/>
      <c r="E995" s="112"/>
      <c r="F995" s="112"/>
    </row>
    <row r="996" spans="2:6">
      <c r="B996" s="112"/>
      <c r="C996" s="112"/>
      <c r="D996" s="112"/>
      <c r="E996" s="112"/>
      <c r="F996" s="112"/>
    </row>
    <row r="997" spans="2:6">
      <c r="B997" s="112"/>
      <c r="C997" s="112"/>
      <c r="D997" s="112"/>
      <c r="E997" s="112"/>
      <c r="F997" s="112"/>
    </row>
    <row r="998" spans="2:6">
      <c r="B998" s="112"/>
      <c r="C998" s="112"/>
      <c r="D998" s="112"/>
      <c r="E998" s="112"/>
      <c r="F998" s="112"/>
    </row>
    <row r="999" spans="2:6">
      <c r="B999" s="112"/>
      <c r="C999" s="112"/>
      <c r="D999" s="112"/>
      <c r="E999" s="112"/>
      <c r="F999" s="112"/>
    </row>
    <row r="1000" spans="2:6">
      <c r="B1000" s="112"/>
      <c r="C1000" s="112"/>
      <c r="D1000" s="112"/>
      <c r="E1000" s="112"/>
      <c r="F1000" s="112"/>
    </row>
    <row r="1001" spans="2:6">
      <c r="B1001" s="112"/>
      <c r="C1001" s="112"/>
      <c r="D1001" s="112"/>
      <c r="E1001" s="112"/>
      <c r="F1001" s="112"/>
    </row>
    <row r="1002" spans="2:6">
      <c r="B1002" s="112"/>
      <c r="C1002" s="112"/>
      <c r="D1002" s="112"/>
      <c r="E1002" s="112"/>
      <c r="F1002" s="112"/>
    </row>
    <row r="1003" spans="2:6">
      <c r="B1003" s="112"/>
      <c r="C1003" s="112"/>
      <c r="D1003" s="112"/>
      <c r="E1003" s="112"/>
      <c r="F1003" s="112"/>
    </row>
    <row r="1004" spans="2:6">
      <c r="B1004" s="112"/>
      <c r="C1004" s="112"/>
      <c r="D1004" s="112"/>
      <c r="E1004" s="112"/>
      <c r="F1004" s="112"/>
    </row>
    <row r="1005" spans="2:6">
      <c r="B1005" s="112"/>
      <c r="C1005" s="112"/>
      <c r="D1005" s="112"/>
      <c r="E1005" s="112"/>
      <c r="F1005" s="112"/>
    </row>
    <row r="1006" spans="2:6">
      <c r="B1006" s="112"/>
      <c r="C1006" s="112"/>
      <c r="D1006" s="112"/>
      <c r="E1006" s="112"/>
      <c r="F1006" s="112"/>
    </row>
    <row r="1007" spans="2:6">
      <c r="B1007" s="112"/>
      <c r="C1007" s="112"/>
      <c r="D1007" s="112"/>
      <c r="E1007" s="112"/>
      <c r="F1007" s="112"/>
    </row>
    <row r="1008" spans="2:6">
      <c r="B1008" s="112"/>
      <c r="C1008" s="112"/>
      <c r="D1008" s="112"/>
      <c r="E1008" s="112"/>
      <c r="F1008" s="112"/>
    </row>
    <row r="1009" spans="2:6">
      <c r="B1009" s="112"/>
      <c r="C1009" s="112"/>
      <c r="D1009" s="112"/>
      <c r="E1009" s="112"/>
      <c r="F1009" s="112"/>
    </row>
    <row r="1010" spans="2:6">
      <c r="B1010" s="112"/>
      <c r="C1010" s="112"/>
      <c r="D1010" s="112"/>
      <c r="E1010" s="112"/>
      <c r="F1010" s="112"/>
    </row>
    <row r="1011" spans="2:6">
      <c r="B1011" s="112"/>
      <c r="C1011" s="112"/>
      <c r="D1011" s="112"/>
      <c r="E1011" s="112"/>
      <c r="F1011" s="112"/>
    </row>
    <row r="1012" spans="2:6">
      <c r="B1012" s="112"/>
      <c r="C1012" s="112"/>
      <c r="D1012" s="112"/>
      <c r="E1012" s="112"/>
      <c r="F1012" s="112"/>
    </row>
    <row r="1013" spans="2:6">
      <c r="B1013" s="112"/>
      <c r="C1013" s="112"/>
      <c r="D1013" s="112"/>
      <c r="E1013" s="112"/>
      <c r="F1013" s="112"/>
    </row>
    <row r="1014" spans="2:6">
      <c r="B1014" s="112"/>
      <c r="C1014" s="112"/>
      <c r="D1014" s="112"/>
      <c r="E1014" s="112"/>
      <c r="F1014" s="112"/>
    </row>
    <row r="1015" spans="2:6">
      <c r="B1015" s="112"/>
      <c r="C1015" s="112"/>
      <c r="D1015" s="112"/>
      <c r="E1015" s="112"/>
      <c r="F1015" s="112"/>
    </row>
    <row r="1016" spans="2:6">
      <c r="B1016" s="112"/>
      <c r="C1016" s="112"/>
      <c r="D1016" s="112"/>
      <c r="E1016" s="112"/>
      <c r="F1016" s="112"/>
    </row>
    <row r="1017" spans="2:6">
      <c r="B1017" s="112"/>
      <c r="C1017" s="112"/>
      <c r="D1017" s="112"/>
      <c r="E1017" s="112"/>
      <c r="F1017" s="112"/>
    </row>
    <row r="1018" spans="2:6">
      <c r="B1018" s="112"/>
      <c r="C1018" s="112"/>
      <c r="D1018" s="112"/>
      <c r="E1018" s="112"/>
      <c r="F1018" s="112"/>
    </row>
    <row r="1019" spans="2:6">
      <c r="B1019" s="112"/>
      <c r="C1019" s="112"/>
      <c r="D1019" s="112"/>
      <c r="E1019" s="112"/>
      <c r="F1019" s="112"/>
    </row>
    <row r="1020" spans="2:6">
      <c r="B1020" s="112"/>
      <c r="C1020" s="112"/>
      <c r="D1020" s="112"/>
      <c r="E1020" s="112"/>
      <c r="F1020" s="112"/>
    </row>
    <row r="1021" spans="2:6">
      <c r="B1021" s="112"/>
      <c r="C1021" s="112"/>
      <c r="D1021" s="112"/>
      <c r="E1021" s="112"/>
      <c r="F1021" s="112"/>
    </row>
    <row r="1022" spans="2:6">
      <c r="B1022" s="112"/>
      <c r="C1022" s="112"/>
      <c r="D1022" s="112"/>
      <c r="E1022" s="112"/>
      <c r="F1022" s="112"/>
    </row>
    <row r="1023" spans="2:6">
      <c r="B1023" s="112"/>
      <c r="C1023" s="112"/>
      <c r="D1023" s="112"/>
      <c r="E1023" s="112"/>
      <c r="F1023" s="112"/>
    </row>
    <row r="1024" spans="2:6">
      <c r="B1024" s="112"/>
      <c r="C1024" s="112"/>
      <c r="D1024" s="112"/>
      <c r="E1024" s="112"/>
      <c r="F1024" s="112"/>
    </row>
    <row r="1025" spans="2:6">
      <c r="B1025" s="112"/>
      <c r="C1025" s="112"/>
      <c r="D1025" s="112"/>
      <c r="E1025" s="112"/>
      <c r="F1025" s="112"/>
    </row>
    <row r="1026" spans="2:6">
      <c r="B1026" s="112"/>
      <c r="C1026" s="112"/>
      <c r="D1026" s="112"/>
      <c r="E1026" s="112"/>
      <c r="F1026" s="112"/>
    </row>
    <row r="1027" spans="2:6">
      <c r="B1027" s="112"/>
      <c r="C1027" s="112"/>
      <c r="D1027" s="112"/>
      <c r="E1027" s="112"/>
      <c r="F1027" s="112"/>
    </row>
    <row r="1028" spans="2:6">
      <c r="B1028" s="112"/>
      <c r="C1028" s="112"/>
      <c r="D1028" s="112"/>
      <c r="E1028" s="112"/>
      <c r="F1028" s="112"/>
    </row>
    <row r="1029" spans="2:6">
      <c r="B1029" s="112"/>
      <c r="C1029" s="112"/>
      <c r="D1029" s="112"/>
      <c r="E1029" s="112"/>
      <c r="F1029" s="112"/>
    </row>
    <row r="1030" spans="2:6">
      <c r="B1030" s="112"/>
      <c r="C1030" s="112"/>
      <c r="D1030" s="112"/>
      <c r="E1030" s="112"/>
      <c r="F1030" s="112"/>
    </row>
    <row r="1031" spans="2:6">
      <c r="B1031" s="112"/>
      <c r="C1031" s="112"/>
      <c r="D1031" s="112"/>
      <c r="E1031" s="112"/>
      <c r="F1031" s="112"/>
    </row>
    <row r="1032" spans="2:6">
      <c r="B1032" s="112"/>
      <c r="C1032" s="112"/>
      <c r="D1032" s="112"/>
      <c r="E1032" s="112"/>
      <c r="F1032" s="112"/>
    </row>
    <row r="1033" spans="2:6">
      <c r="B1033" s="112"/>
      <c r="C1033" s="112"/>
      <c r="D1033" s="112"/>
      <c r="E1033" s="112"/>
      <c r="F1033" s="112"/>
    </row>
    <row r="1034" spans="2:6">
      <c r="B1034" s="112"/>
      <c r="C1034" s="112"/>
      <c r="D1034" s="112"/>
      <c r="E1034" s="112"/>
      <c r="F1034" s="112"/>
    </row>
    <row r="1035" spans="2:6">
      <c r="B1035" s="112"/>
      <c r="C1035" s="112"/>
      <c r="D1035" s="112"/>
      <c r="E1035" s="112"/>
      <c r="F1035" s="112"/>
    </row>
    <row r="1036" spans="2:6">
      <c r="B1036" s="112"/>
      <c r="C1036" s="112"/>
      <c r="D1036" s="112"/>
      <c r="E1036" s="112"/>
      <c r="F1036" s="112"/>
    </row>
    <row r="1037" spans="2:6">
      <c r="B1037" s="112"/>
      <c r="C1037" s="112"/>
      <c r="D1037" s="112"/>
      <c r="E1037" s="112"/>
      <c r="F1037" s="112"/>
    </row>
    <row r="1038" spans="2:6">
      <c r="B1038" s="112"/>
      <c r="C1038" s="112"/>
      <c r="D1038" s="112"/>
      <c r="E1038" s="112"/>
      <c r="F1038" s="112"/>
    </row>
    <row r="1039" spans="2:6">
      <c r="B1039" s="112"/>
      <c r="C1039" s="112"/>
      <c r="D1039" s="112"/>
      <c r="E1039" s="112"/>
      <c r="F1039" s="112"/>
    </row>
    <row r="1040" spans="2:6">
      <c r="B1040" s="112"/>
      <c r="C1040" s="112"/>
      <c r="D1040" s="112"/>
      <c r="E1040" s="112"/>
      <c r="F1040" s="112"/>
    </row>
    <row r="1041" spans="2:6">
      <c r="B1041" s="112"/>
      <c r="C1041" s="112"/>
      <c r="D1041" s="112"/>
      <c r="E1041" s="112"/>
      <c r="F1041" s="112"/>
    </row>
    <row r="1042" spans="2:6">
      <c r="B1042" s="112"/>
      <c r="C1042" s="112"/>
      <c r="D1042" s="112"/>
      <c r="E1042" s="112"/>
      <c r="F1042" s="112"/>
    </row>
    <row r="1043" spans="2:6">
      <c r="B1043" s="112"/>
      <c r="C1043" s="112"/>
      <c r="D1043" s="112"/>
      <c r="E1043" s="112"/>
      <c r="F1043" s="112"/>
    </row>
    <row r="1044" spans="2:6">
      <c r="B1044" s="112"/>
      <c r="C1044" s="112"/>
      <c r="D1044" s="112"/>
      <c r="E1044" s="112"/>
      <c r="F1044" s="112"/>
    </row>
    <row r="1045" spans="2:6">
      <c r="B1045" s="112"/>
      <c r="C1045" s="112"/>
      <c r="D1045" s="112"/>
      <c r="E1045" s="112"/>
      <c r="F1045" s="112"/>
    </row>
    <row r="1046" spans="2:6">
      <c r="B1046" s="112"/>
      <c r="C1046" s="112"/>
      <c r="D1046" s="112"/>
      <c r="E1046" s="112"/>
      <c r="F1046" s="112"/>
    </row>
    <row r="1047" spans="2:6">
      <c r="B1047" s="112"/>
      <c r="C1047" s="112"/>
      <c r="D1047" s="112"/>
      <c r="E1047" s="112"/>
      <c r="F1047" s="112"/>
    </row>
    <row r="1048" spans="2:6">
      <c r="B1048" s="112"/>
      <c r="C1048" s="112"/>
      <c r="D1048" s="112"/>
      <c r="E1048" s="112"/>
      <c r="F1048" s="112"/>
    </row>
    <row r="1049" spans="2:6">
      <c r="B1049" s="112"/>
      <c r="C1049" s="112"/>
      <c r="D1049" s="112"/>
      <c r="E1049" s="112"/>
      <c r="F1049" s="112"/>
    </row>
    <row r="1050" spans="2:6">
      <c r="B1050" s="112"/>
      <c r="C1050" s="112"/>
      <c r="D1050" s="112"/>
      <c r="E1050" s="112"/>
      <c r="F1050" s="112"/>
    </row>
    <row r="1051" spans="2:6">
      <c r="B1051" s="112"/>
      <c r="C1051" s="112"/>
      <c r="D1051" s="112"/>
      <c r="E1051" s="112"/>
      <c r="F1051" s="112"/>
    </row>
    <row r="1052" spans="2:6">
      <c r="B1052" s="112"/>
      <c r="C1052" s="112"/>
      <c r="D1052" s="112"/>
      <c r="E1052" s="112"/>
      <c r="F1052" s="112"/>
    </row>
    <row r="1053" spans="2:6">
      <c r="B1053" s="112"/>
      <c r="C1053" s="112"/>
      <c r="D1053" s="112"/>
      <c r="E1053" s="112"/>
      <c r="F1053" s="112"/>
    </row>
    <row r="1054" spans="2:6">
      <c r="B1054" s="112"/>
      <c r="C1054" s="112"/>
      <c r="D1054" s="112"/>
      <c r="E1054" s="112"/>
      <c r="F1054" s="112"/>
    </row>
    <row r="1055" spans="2:6">
      <c r="B1055" s="112"/>
      <c r="C1055" s="112"/>
      <c r="D1055" s="112"/>
      <c r="E1055" s="112"/>
      <c r="F1055" s="112"/>
    </row>
    <row r="1056" spans="2:6">
      <c r="B1056" s="112"/>
      <c r="C1056" s="112"/>
      <c r="D1056" s="112"/>
      <c r="E1056" s="112"/>
      <c r="F1056" s="112"/>
    </row>
    <row r="1057" spans="2:6">
      <c r="B1057" s="112"/>
      <c r="C1057" s="112"/>
      <c r="D1057" s="112"/>
      <c r="E1057" s="112"/>
      <c r="F1057" s="112"/>
    </row>
    <row r="1058" spans="2:6">
      <c r="B1058" s="112"/>
      <c r="C1058" s="112"/>
      <c r="D1058" s="112"/>
      <c r="E1058" s="112"/>
      <c r="F1058" s="112"/>
    </row>
    <row r="1059" spans="2:6">
      <c r="B1059" s="112"/>
      <c r="C1059" s="112"/>
      <c r="D1059" s="112"/>
      <c r="E1059" s="112"/>
      <c r="F1059" s="112"/>
    </row>
    <row r="1060" spans="2:6">
      <c r="B1060" s="112"/>
      <c r="C1060" s="112"/>
      <c r="D1060" s="112"/>
      <c r="E1060" s="112"/>
      <c r="F1060" s="112"/>
    </row>
    <row r="1061" spans="2:6">
      <c r="B1061" s="112"/>
      <c r="C1061" s="112"/>
      <c r="D1061" s="112"/>
      <c r="E1061" s="112"/>
      <c r="F1061" s="112"/>
    </row>
    <row r="1062" spans="2:6">
      <c r="B1062" s="112"/>
      <c r="C1062" s="112"/>
      <c r="D1062" s="112"/>
      <c r="E1062" s="112"/>
      <c r="F1062" s="112"/>
    </row>
    <row r="1063" spans="2:6">
      <c r="B1063" s="112"/>
      <c r="C1063" s="112"/>
      <c r="D1063" s="112"/>
      <c r="E1063" s="112"/>
      <c r="F1063" s="112"/>
    </row>
    <row r="1064" spans="2:6">
      <c r="B1064" s="112"/>
      <c r="C1064" s="112"/>
      <c r="D1064" s="112"/>
      <c r="E1064" s="112"/>
      <c r="F1064" s="112"/>
    </row>
    <row r="1065" spans="2:6">
      <c r="B1065" s="112"/>
      <c r="C1065" s="112"/>
      <c r="D1065" s="112"/>
      <c r="E1065" s="112"/>
      <c r="F1065" s="112"/>
    </row>
    <row r="1066" spans="2:6">
      <c r="B1066" s="112"/>
      <c r="C1066" s="112"/>
      <c r="D1066" s="112"/>
      <c r="E1066" s="112"/>
      <c r="F1066" s="112"/>
    </row>
    <row r="1067" spans="2:6">
      <c r="B1067" s="112"/>
      <c r="C1067" s="112"/>
      <c r="D1067" s="112"/>
      <c r="E1067" s="112"/>
      <c r="F1067" s="112"/>
    </row>
    <row r="1068" spans="2:6">
      <c r="B1068" s="112"/>
      <c r="C1068" s="112"/>
      <c r="D1068" s="112"/>
      <c r="E1068" s="112"/>
      <c r="F1068" s="112"/>
    </row>
    <row r="1069" spans="2:6">
      <c r="B1069" s="112"/>
      <c r="C1069" s="112"/>
      <c r="D1069" s="112"/>
      <c r="E1069" s="112"/>
      <c r="F1069" s="112"/>
    </row>
    <row r="1070" spans="2:6">
      <c r="B1070" s="112"/>
      <c r="C1070" s="112"/>
      <c r="D1070" s="112"/>
      <c r="E1070" s="112"/>
      <c r="F1070" s="112"/>
    </row>
    <row r="1071" spans="2:6">
      <c r="B1071" s="112"/>
      <c r="C1071" s="112"/>
      <c r="D1071" s="112"/>
      <c r="E1071" s="112"/>
      <c r="F1071" s="112"/>
    </row>
    <row r="1072" spans="2:6">
      <c r="B1072" s="112"/>
      <c r="C1072" s="112"/>
      <c r="D1072" s="112"/>
      <c r="E1072" s="112"/>
      <c r="F1072" s="112"/>
    </row>
    <row r="1073" spans="2:6">
      <c r="B1073" s="112"/>
      <c r="C1073" s="112"/>
      <c r="D1073" s="112"/>
      <c r="E1073" s="112"/>
      <c r="F1073" s="112"/>
    </row>
    <row r="1074" spans="2:6">
      <c r="B1074" s="112"/>
      <c r="C1074" s="112"/>
      <c r="D1074" s="112"/>
      <c r="E1074" s="112"/>
      <c r="F1074" s="112"/>
    </row>
    <row r="1075" spans="2:6">
      <c r="B1075" s="112"/>
      <c r="C1075" s="112"/>
      <c r="D1075" s="112"/>
      <c r="E1075" s="112"/>
      <c r="F1075" s="112"/>
    </row>
    <row r="1076" spans="2:6">
      <c r="B1076" s="112"/>
      <c r="C1076" s="112"/>
      <c r="D1076" s="112"/>
      <c r="E1076" s="112"/>
      <c r="F1076" s="112"/>
    </row>
    <row r="1077" spans="2:6">
      <c r="B1077" s="112"/>
      <c r="C1077" s="112"/>
      <c r="D1077" s="112"/>
      <c r="E1077" s="112"/>
      <c r="F1077" s="112"/>
    </row>
    <row r="1078" spans="2:6">
      <c r="B1078" s="112"/>
      <c r="C1078" s="112"/>
      <c r="D1078" s="112"/>
      <c r="E1078" s="112"/>
      <c r="F1078" s="112"/>
    </row>
    <row r="1079" spans="2:6">
      <c r="B1079" s="112"/>
      <c r="C1079" s="112"/>
      <c r="D1079" s="112"/>
      <c r="E1079" s="112"/>
      <c r="F1079" s="112"/>
    </row>
    <row r="1080" spans="2:6">
      <c r="B1080" s="112"/>
      <c r="C1080" s="112"/>
      <c r="D1080" s="112"/>
      <c r="E1080" s="112"/>
      <c r="F1080" s="112"/>
    </row>
    <row r="1081" spans="2:6">
      <c r="B1081" s="112"/>
      <c r="C1081" s="112"/>
      <c r="D1081" s="112"/>
      <c r="E1081" s="112"/>
      <c r="F1081" s="112"/>
    </row>
    <row r="1082" spans="2:6">
      <c r="B1082" s="112"/>
      <c r="C1082" s="112"/>
      <c r="D1082" s="112"/>
      <c r="E1082" s="112"/>
      <c r="F1082" s="112"/>
    </row>
    <row r="1083" spans="2:6">
      <c r="B1083" s="112"/>
      <c r="C1083" s="112"/>
      <c r="D1083" s="112"/>
      <c r="E1083" s="112"/>
      <c r="F1083" s="112"/>
    </row>
    <row r="1084" spans="2:6">
      <c r="B1084" s="112"/>
      <c r="C1084" s="112"/>
      <c r="D1084" s="112"/>
      <c r="E1084" s="112"/>
      <c r="F1084" s="112"/>
    </row>
    <row r="1085" spans="2:6">
      <c r="B1085" s="112"/>
      <c r="C1085" s="112"/>
      <c r="D1085" s="112"/>
      <c r="E1085" s="112"/>
      <c r="F1085" s="112"/>
    </row>
    <row r="1086" spans="2:6">
      <c r="B1086" s="112"/>
      <c r="C1086" s="112"/>
      <c r="D1086" s="112"/>
      <c r="E1086" s="112"/>
      <c r="F1086" s="112"/>
    </row>
    <row r="1087" spans="2:6">
      <c r="B1087" s="112"/>
      <c r="C1087" s="112"/>
      <c r="D1087" s="112"/>
      <c r="E1087" s="112"/>
      <c r="F1087" s="112"/>
    </row>
    <row r="1088" spans="2:6">
      <c r="B1088" s="112"/>
      <c r="C1088" s="112"/>
      <c r="D1088" s="112"/>
      <c r="E1088" s="112"/>
      <c r="F1088" s="112"/>
    </row>
    <row r="1089" spans="2:6">
      <c r="B1089" s="112"/>
      <c r="C1089" s="112"/>
      <c r="D1089" s="112"/>
      <c r="E1089" s="112"/>
      <c r="F1089" s="112"/>
    </row>
    <row r="1090" spans="2:6">
      <c r="B1090" s="112"/>
      <c r="C1090" s="112"/>
      <c r="D1090" s="112"/>
      <c r="E1090" s="112"/>
      <c r="F1090" s="112"/>
    </row>
    <row r="1091" spans="2:6">
      <c r="B1091" s="112"/>
      <c r="C1091" s="112"/>
      <c r="D1091" s="112"/>
      <c r="E1091" s="112"/>
      <c r="F1091" s="112"/>
    </row>
    <row r="1092" spans="2:6">
      <c r="B1092" s="112"/>
      <c r="C1092" s="112"/>
      <c r="D1092" s="112"/>
      <c r="E1092" s="112"/>
      <c r="F1092" s="112"/>
    </row>
    <row r="1093" spans="2:6">
      <c r="B1093" s="112"/>
      <c r="C1093" s="112"/>
      <c r="D1093" s="112"/>
      <c r="E1093" s="112"/>
      <c r="F1093" s="112"/>
    </row>
    <row r="1094" spans="2:6">
      <c r="B1094" s="112"/>
      <c r="C1094" s="112"/>
      <c r="D1094" s="112"/>
      <c r="E1094" s="112"/>
      <c r="F1094" s="112"/>
    </row>
    <row r="1095" spans="2:6">
      <c r="B1095" s="112"/>
      <c r="C1095" s="112"/>
      <c r="D1095" s="112"/>
      <c r="E1095" s="112"/>
      <c r="F1095" s="112"/>
    </row>
    <row r="1096" spans="2:6">
      <c r="B1096" s="112"/>
      <c r="C1096" s="112"/>
      <c r="D1096" s="112"/>
      <c r="E1096" s="112"/>
      <c r="F1096" s="112"/>
    </row>
    <row r="1097" spans="2:6">
      <c r="B1097" s="112"/>
      <c r="C1097" s="112"/>
      <c r="D1097" s="112"/>
      <c r="E1097" s="112"/>
      <c r="F1097" s="112"/>
    </row>
    <row r="1098" spans="2:6">
      <c r="B1098" s="112"/>
      <c r="C1098" s="112"/>
      <c r="D1098" s="112"/>
      <c r="E1098" s="112"/>
      <c r="F1098" s="112"/>
    </row>
    <row r="1099" spans="2:6">
      <c r="B1099" s="112"/>
      <c r="C1099" s="112"/>
      <c r="D1099" s="112"/>
      <c r="E1099" s="112"/>
      <c r="F1099" s="112"/>
    </row>
    <row r="1100" spans="2:6">
      <c r="B1100" s="112"/>
      <c r="C1100" s="112"/>
      <c r="D1100" s="112"/>
      <c r="E1100" s="112"/>
      <c r="F1100" s="112"/>
    </row>
    <row r="1101" spans="2:6">
      <c r="B1101" s="112"/>
      <c r="C1101" s="112"/>
      <c r="D1101" s="112"/>
      <c r="E1101" s="112"/>
      <c r="F1101" s="112"/>
    </row>
    <row r="1102" spans="2:6">
      <c r="B1102" s="112"/>
      <c r="C1102" s="112"/>
      <c r="D1102" s="112"/>
      <c r="E1102" s="112"/>
      <c r="F1102" s="112"/>
    </row>
    <row r="1103" spans="2:6">
      <c r="B1103" s="112"/>
      <c r="C1103" s="112"/>
      <c r="D1103" s="112"/>
      <c r="E1103" s="112"/>
      <c r="F1103" s="112"/>
    </row>
    <row r="1104" spans="2:6">
      <c r="B1104" s="112"/>
      <c r="C1104" s="112"/>
      <c r="D1104" s="112"/>
      <c r="E1104" s="112"/>
      <c r="F1104" s="112"/>
    </row>
    <row r="1105" spans="2:6">
      <c r="B1105" s="112"/>
      <c r="C1105" s="112"/>
      <c r="D1105" s="112"/>
      <c r="E1105" s="112"/>
      <c r="F1105" s="112"/>
    </row>
    <row r="1106" spans="2:6">
      <c r="B1106" s="112"/>
      <c r="C1106" s="112"/>
      <c r="D1106" s="112"/>
      <c r="E1106" s="112"/>
      <c r="F1106" s="112"/>
    </row>
    <row r="1107" spans="2:6">
      <c r="B1107" s="112"/>
      <c r="C1107" s="112"/>
      <c r="D1107" s="112"/>
      <c r="E1107" s="112"/>
      <c r="F1107" s="112"/>
    </row>
    <row r="1108" spans="2:6">
      <c r="B1108" s="112"/>
      <c r="C1108" s="112"/>
      <c r="D1108" s="112"/>
      <c r="E1108" s="112"/>
      <c r="F1108" s="112"/>
    </row>
    <row r="1109" spans="2:6">
      <c r="B1109" s="112"/>
      <c r="C1109" s="112"/>
      <c r="D1109" s="112"/>
      <c r="E1109" s="112"/>
      <c r="F1109" s="112"/>
    </row>
    <row r="1110" spans="2:6">
      <c r="B1110" s="112"/>
      <c r="C1110" s="112"/>
      <c r="D1110" s="112"/>
      <c r="E1110" s="112"/>
      <c r="F1110" s="112"/>
    </row>
    <row r="1111" spans="2:6">
      <c r="B1111" s="112"/>
      <c r="C1111" s="112"/>
      <c r="D1111" s="112"/>
      <c r="E1111" s="112"/>
      <c r="F1111" s="112"/>
    </row>
    <row r="1112" spans="2:6">
      <c r="B1112" s="112"/>
      <c r="C1112" s="112"/>
      <c r="D1112" s="112"/>
      <c r="E1112" s="112"/>
      <c r="F1112" s="112"/>
    </row>
    <row r="1113" spans="2:6">
      <c r="B1113" s="112"/>
      <c r="C1113" s="112"/>
      <c r="D1113" s="112"/>
      <c r="E1113" s="112"/>
      <c r="F1113" s="112"/>
    </row>
    <row r="1114" spans="2:6">
      <c r="B1114" s="112"/>
      <c r="C1114" s="112"/>
      <c r="D1114" s="112"/>
      <c r="E1114" s="112"/>
      <c r="F1114" s="112"/>
    </row>
    <row r="1115" spans="2:6">
      <c r="B1115" s="112"/>
      <c r="C1115" s="112"/>
      <c r="D1115" s="112"/>
      <c r="E1115" s="112"/>
      <c r="F1115" s="112"/>
    </row>
    <row r="1116" spans="2:6">
      <c r="B1116" s="112"/>
      <c r="C1116" s="112"/>
      <c r="D1116" s="112"/>
      <c r="E1116" s="112"/>
      <c r="F1116" s="112"/>
    </row>
    <row r="1117" spans="2:6">
      <c r="B1117" s="112"/>
      <c r="C1117" s="112"/>
      <c r="D1117" s="112"/>
      <c r="E1117" s="112"/>
      <c r="F1117" s="112"/>
    </row>
    <row r="1118" spans="2:6">
      <c r="B1118" s="112"/>
      <c r="C1118" s="112"/>
      <c r="D1118" s="112"/>
      <c r="E1118" s="112"/>
      <c r="F1118" s="112"/>
    </row>
    <row r="1119" spans="2:6">
      <c r="B1119" s="112"/>
      <c r="C1119" s="112"/>
      <c r="D1119" s="112"/>
      <c r="E1119" s="112"/>
      <c r="F1119" s="112"/>
    </row>
    <row r="1120" spans="2:6">
      <c r="B1120" s="112"/>
      <c r="C1120" s="112"/>
      <c r="D1120" s="112"/>
      <c r="E1120" s="112"/>
      <c r="F1120" s="112"/>
    </row>
    <row r="1121" spans="2:6">
      <c r="B1121" s="112"/>
      <c r="C1121" s="112"/>
      <c r="D1121" s="112"/>
      <c r="E1121" s="112"/>
      <c r="F1121" s="112"/>
    </row>
    <row r="1122" spans="2:6">
      <c r="B1122" s="112"/>
      <c r="C1122" s="112"/>
      <c r="D1122" s="112"/>
      <c r="E1122" s="112"/>
      <c r="F1122" s="112"/>
    </row>
    <row r="1123" spans="2:6">
      <c r="B1123" s="112"/>
      <c r="C1123" s="112"/>
      <c r="D1123" s="112"/>
      <c r="E1123" s="112"/>
      <c r="F1123" s="112"/>
    </row>
    <row r="1124" spans="2:6">
      <c r="B1124" s="112"/>
      <c r="C1124" s="112"/>
      <c r="D1124" s="112"/>
      <c r="E1124" s="112"/>
      <c r="F1124" s="112"/>
    </row>
    <row r="1125" spans="2:6">
      <c r="B1125" s="112"/>
      <c r="C1125" s="112"/>
      <c r="D1125" s="112"/>
      <c r="E1125" s="112"/>
      <c r="F1125" s="112"/>
    </row>
    <row r="1126" spans="2:6">
      <c r="B1126" s="112"/>
      <c r="C1126" s="112"/>
      <c r="D1126" s="112"/>
      <c r="E1126" s="112"/>
      <c r="F1126" s="112"/>
    </row>
    <row r="1127" spans="2:6">
      <c r="B1127" s="112"/>
      <c r="C1127" s="112"/>
      <c r="D1127" s="112"/>
      <c r="E1127" s="112"/>
      <c r="F1127" s="112"/>
    </row>
    <row r="1128" spans="2:6">
      <c r="B1128" s="112"/>
      <c r="C1128" s="112"/>
      <c r="D1128" s="112"/>
      <c r="E1128" s="112"/>
      <c r="F1128" s="112"/>
    </row>
    <row r="1129" spans="2:6">
      <c r="B1129" s="112"/>
      <c r="C1129" s="112"/>
      <c r="D1129" s="112"/>
      <c r="E1129" s="112"/>
      <c r="F1129" s="112"/>
    </row>
    <row r="1130" spans="2:6">
      <c r="B1130" s="112"/>
      <c r="C1130" s="112"/>
      <c r="D1130" s="112"/>
      <c r="E1130" s="112"/>
      <c r="F1130" s="112"/>
    </row>
    <row r="1131" spans="2:6">
      <c r="B1131" s="112"/>
      <c r="C1131" s="112"/>
      <c r="D1131" s="112"/>
      <c r="E1131" s="112"/>
      <c r="F1131" s="112"/>
    </row>
    <row r="1132" spans="2:6">
      <c r="B1132" s="112"/>
      <c r="C1132" s="112"/>
      <c r="D1132" s="112"/>
      <c r="E1132" s="112"/>
      <c r="F1132" s="112"/>
    </row>
    <row r="1133" spans="2:6">
      <c r="B1133" s="112"/>
      <c r="C1133" s="112"/>
      <c r="D1133" s="112"/>
      <c r="E1133" s="112"/>
      <c r="F1133" s="112"/>
    </row>
    <row r="1134" spans="2:6">
      <c r="B1134" s="112"/>
      <c r="C1134" s="112"/>
      <c r="D1134" s="112"/>
      <c r="E1134" s="112"/>
      <c r="F1134" s="112"/>
    </row>
    <row r="1135" spans="2:6">
      <c r="B1135" s="112"/>
      <c r="C1135" s="112"/>
      <c r="D1135" s="112"/>
      <c r="E1135" s="112"/>
      <c r="F1135" s="112"/>
    </row>
    <row r="1136" spans="2:6">
      <c r="B1136" s="112"/>
      <c r="C1136" s="112"/>
      <c r="D1136" s="112"/>
      <c r="E1136" s="112"/>
      <c r="F1136" s="112"/>
    </row>
    <row r="1137" spans="2:6">
      <c r="B1137" s="112"/>
      <c r="C1137" s="112"/>
      <c r="D1137" s="112"/>
      <c r="E1137" s="112"/>
      <c r="F1137" s="112"/>
    </row>
    <row r="1138" spans="2:6">
      <c r="B1138" s="112"/>
      <c r="C1138" s="112"/>
      <c r="D1138" s="112"/>
      <c r="E1138" s="112"/>
      <c r="F1138" s="112"/>
    </row>
    <row r="1139" spans="2:6">
      <c r="B1139" s="112"/>
      <c r="C1139" s="112"/>
      <c r="D1139" s="112"/>
      <c r="E1139" s="112"/>
      <c r="F1139" s="112"/>
    </row>
    <row r="1140" spans="2:6">
      <c r="B1140" s="112"/>
      <c r="C1140" s="112"/>
      <c r="D1140" s="112"/>
      <c r="E1140" s="112"/>
      <c r="F1140" s="112"/>
    </row>
    <row r="1141" spans="2:6">
      <c r="B1141" s="112"/>
      <c r="C1141" s="112"/>
      <c r="D1141" s="112"/>
      <c r="E1141" s="112"/>
      <c r="F1141" s="112"/>
    </row>
    <row r="1142" spans="2:6">
      <c r="B1142" s="112"/>
      <c r="C1142" s="112"/>
      <c r="D1142" s="112"/>
      <c r="E1142" s="112"/>
      <c r="F1142" s="112"/>
    </row>
    <row r="1143" spans="2:6">
      <c r="B1143" s="112"/>
      <c r="C1143" s="112"/>
      <c r="D1143" s="112"/>
      <c r="E1143" s="112"/>
      <c r="F1143" s="112"/>
    </row>
    <row r="1144" spans="2:6">
      <c r="B1144" s="112"/>
      <c r="C1144" s="112"/>
      <c r="D1144" s="112"/>
      <c r="E1144" s="112"/>
      <c r="F1144" s="112"/>
    </row>
    <row r="1145" spans="2:6">
      <c r="B1145" s="112"/>
      <c r="C1145" s="112"/>
      <c r="D1145" s="112"/>
      <c r="E1145" s="112"/>
      <c r="F1145" s="112"/>
    </row>
    <row r="1146" spans="2:6">
      <c r="B1146" s="112"/>
      <c r="C1146" s="112"/>
      <c r="D1146" s="112"/>
      <c r="E1146" s="112"/>
      <c r="F1146" s="112"/>
    </row>
    <row r="1147" spans="2:6">
      <c r="B1147" s="112"/>
      <c r="C1147" s="112"/>
      <c r="D1147" s="112"/>
      <c r="E1147" s="112"/>
      <c r="F1147" s="112"/>
    </row>
    <row r="1148" spans="2:6">
      <c r="B1148" s="112"/>
      <c r="C1148" s="112"/>
      <c r="D1148" s="112"/>
      <c r="E1148" s="112"/>
      <c r="F1148" s="112"/>
    </row>
    <row r="1149" spans="2:6">
      <c r="B1149" s="112"/>
      <c r="C1149" s="112"/>
      <c r="D1149" s="112"/>
      <c r="E1149" s="112"/>
      <c r="F1149" s="112"/>
    </row>
    <row r="1150" spans="2:6">
      <c r="B1150" s="112"/>
      <c r="C1150" s="112"/>
      <c r="D1150" s="112"/>
      <c r="E1150" s="112"/>
      <c r="F1150" s="112"/>
    </row>
    <row r="1151" spans="2:6">
      <c r="B1151" s="112"/>
      <c r="C1151" s="112"/>
      <c r="D1151" s="112"/>
      <c r="E1151" s="112"/>
      <c r="F1151" s="112"/>
    </row>
    <row r="1152" spans="2:6">
      <c r="B1152" s="112"/>
      <c r="C1152" s="112"/>
      <c r="D1152" s="112"/>
      <c r="E1152" s="112"/>
      <c r="F1152" s="112"/>
    </row>
    <row r="1153" spans="2:6">
      <c r="B1153" s="112"/>
      <c r="C1153" s="112"/>
      <c r="D1153" s="112"/>
      <c r="E1153" s="112"/>
      <c r="F1153" s="112"/>
    </row>
    <row r="1154" spans="2:6">
      <c r="B1154" s="112"/>
      <c r="C1154" s="112"/>
      <c r="D1154" s="112"/>
      <c r="E1154" s="112"/>
      <c r="F1154" s="112"/>
    </row>
    <row r="1155" spans="2:6">
      <c r="B1155" s="112"/>
      <c r="C1155" s="112"/>
      <c r="D1155" s="112"/>
      <c r="E1155" s="112"/>
      <c r="F1155" s="112"/>
    </row>
    <row r="1156" spans="2:6">
      <c r="B1156" s="112"/>
      <c r="C1156" s="112"/>
      <c r="D1156" s="112"/>
      <c r="E1156" s="112"/>
      <c r="F1156" s="112"/>
    </row>
    <row r="1157" spans="2:6">
      <c r="B1157" s="112"/>
      <c r="C1157" s="112"/>
      <c r="D1157" s="112"/>
      <c r="E1157" s="112"/>
      <c r="F1157" s="112"/>
    </row>
    <row r="1158" spans="2:6">
      <c r="B1158" s="112"/>
      <c r="C1158" s="112"/>
      <c r="D1158" s="112"/>
      <c r="E1158" s="112"/>
      <c r="F1158" s="112"/>
    </row>
    <row r="1159" spans="2:6">
      <c r="B1159" s="112"/>
      <c r="C1159" s="112"/>
      <c r="D1159" s="112"/>
      <c r="E1159" s="112"/>
      <c r="F1159" s="112"/>
    </row>
    <row r="1160" spans="2:6">
      <c r="B1160" s="112"/>
      <c r="C1160" s="112"/>
      <c r="D1160" s="112"/>
      <c r="E1160" s="112"/>
      <c r="F1160" s="112"/>
    </row>
    <row r="1161" spans="2:6">
      <c r="B1161" s="112"/>
      <c r="C1161" s="112"/>
      <c r="D1161" s="112"/>
      <c r="E1161" s="112"/>
      <c r="F1161" s="112"/>
    </row>
    <row r="1162" spans="2:6">
      <c r="B1162" s="112"/>
      <c r="C1162" s="112"/>
      <c r="D1162" s="112"/>
      <c r="E1162" s="112"/>
      <c r="F1162" s="112"/>
    </row>
    <row r="1163" spans="2:6">
      <c r="B1163" s="112"/>
      <c r="C1163" s="112"/>
      <c r="D1163" s="112"/>
      <c r="E1163" s="112"/>
      <c r="F1163" s="112"/>
    </row>
    <row r="1164" spans="2:6">
      <c r="B1164" s="112"/>
      <c r="C1164" s="112"/>
      <c r="D1164" s="112"/>
      <c r="E1164" s="112"/>
      <c r="F1164" s="112"/>
    </row>
    <row r="1165" spans="2:6">
      <c r="B1165" s="112"/>
      <c r="C1165" s="112"/>
      <c r="D1165" s="112"/>
      <c r="E1165" s="112"/>
      <c r="F1165" s="112"/>
    </row>
    <row r="1166" spans="2:6">
      <c r="B1166" s="112"/>
      <c r="C1166" s="112"/>
      <c r="D1166" s="112"/>
      <c r="E1166" s="112"/>
      <c r="F1166" s="112"/>
    </row>
    <row r="1167" spans="2:6">
      <c r="B1167" s="112"/>
      <c r="C1167" s="112"/>
      <c r="D1167" s="112"/>
      <c r="E1167" s="112"/>
      <c r="F1167" s="112"/>
    </row>
    <row r="1168" spans="2:6">
      <c r="B1168" s="112"/>
      <c r="C1168" s="112"/>
      <c r="D1168" s="112"/>
      <c r="E1168" s="112"/>
      <c r="F1168" s="112"/>
    </row>
    <row r="1169" spans="2:6">
      <c r="B1169" s="112"/>
      <c r="C1169" s="112"/>
      <c r="D1169" s="112"/>
      <c r="E1169" s="112"/>
      <c r="F1169" s="112"/>
    </row>
    <row r="1170" spans="2:6">
      <c r="B1170" s="112"/>
      <c r="C1170" s="112"/>
      <c r="D1170" s="112"/>
      <c r="E1170" s="112"/>
      <c r="F1170" s="112"/>
    </row>
    <row r="1171" spans="2:6">
      <c r="B1171" s="112"/>
      <c r="C1171" s="112"/>
      <c r="D1171" s="112"/>
      <c r="E1171" s="112"/>
      <c r="F1171" s="112"/>
    </row>
    <row r="1172" spans="2:6">
      <c r="B1172" s="112"/>
      <c r="C1172" s="112"/>
      <c r="D1172" s="112"/>
      <c r="E1172" s="112"/>
      <c r="F1172" s="112"/>
    </row>
    <row r="1173" spans="2:6">
      <c r="B1173" s="112"/>
      <c r="C1173" s="112"/>
      <c r="D1173" s="112"/>
      <c r="E1173" s="112"/>
      <c r="F1173" s="112"/>
    </row>
    <row r="1174" spans="2:6">
      <c r="B1174" s="112"/>
      <c r="C1174" s="112"/>
      <c r="D1174" s="112"/>
      <c r="E1174" s="112"/>
      <c r="F1174" s="112"/>
    </row>
    <row r="1175" spans="2:6">
      <c r="B1175" s="112"/>
      <c r="C1175" s="112"/>
      <c r="D1175" s="112"/>
      <c r="E1175" s="112"/>
      <c r="F1175" s="112"/>
    </row>
    <row r="1176" spans="2:6">
      <c r="B1176" s="112"/>
      <c r="C1176" s="112"/>
      <c r="D1176" s="112"/>
      <c r="E1176" s="112"/>
      <c r="F1176" s="112"/>
    </row>
    <row r="1177" spans="2:6">
      <c r="B1177" s="112"/>
      <c r="C1177" s="112"/>
      <c r="D1177" s="112"/>
      <c r="E1177" s="112"/>
      <c r="F1177" s="112"/>
    </row>
    <row r="1178" spans="2:6">
      <c r="B1178" s="112"/>
      <c r="C1178" s="112"/>
      <c r="D1178" s="112"/>
      <c r="E1178" s="112"/>
      <c r="F1178" s="112"/>
    </row>
    <row r="1179" spans="2:6">
      <c r="B1179" s="112"/>
      <c r="C1179" s="112"/>
      <c r="D1179" s="112"/>
      <c r="E1179" s="112"/>
      <c r="F1179" s="112"/>
    </row>
    <row r="1180" spans="2:6">
      <c r="B1180" s="112"/>
      <c r="C1180" s="112"/>
      <c r="D1180" s="112"/>
      <c r="E1180" s="112"/>
      <c r="F1180" s="112"/>
    </row>
    <row r="1181" spans="2:6">
      <c r="B1181" s="112"/>
      <c r="C1181" s="112"/>
      <c r="D1181" s="112"/>
      <c r="E1181" s="112"/>
      <c r="F1181" s="112"/>
    </row>
    <row r="1182" spans="2:6">
      <c r="B1182" s="112"/>
      <c r="C1182" s="112"/>
      <c r="D1182" s="112"/>
      <c r="E1182" s="112"/>
      <c r="F1182" s="112"/>
    </row>
    <row r="1183" spans="2:6">
      <c r="B1183" s="112"/>
      <c r="C1183" s="112"/>
      <c r="D1183" s="112"/>
      <c r="E1183" s="112"/>
      <c r="F1183" s="112"/>
    </row>
    <row r="1184" spans="2:6">
      <c r="B1184" s="112"/>
      <c r="C1184" s="112"/>
      <c r="D1184" s="112"/>
      <c r="E1184" s="112"/>
      <c r="F1184" s="112"/>
    </row>
    <row r="1185" spans="2:6">
      <c r="B1185" s="112"/>
      <c r="C1185" s="112"/>
      <c r="D1185" s="112"/>
      <c r="E1185" s="112"/>
      <c r="F1185" s="112"/>
    </row>
    <row r="1186" spans="2:6">
      <c r="B1186" s="112"/>
      <c r="C1186" s="112"/>
      <c r="D1186" s="112"/>
      <c r="E1186" s="112"/>
      <c r="F1186" s="112"/>
    </row>
    <row r="1187" spans="2:6">
      <c r="B1187" s="112"/>
      <c r="C1187" s="112"/>
      <c r="D1187" s="112"/>
      <c r="E1187" s="112"/>
      <c r="F1187" s="112"/>
    </row>
    <row r="1188" spans="2:6">
      <c r="B1188" s="112"/>
      <c r="C1188" s="112"/>
      <c r="D1188" s="112"/>
      <c r="E1188" s="112"/>
      <c r="F1188" s="112"/>
    </row>
    <row r="1189" spans="2:6">
      <c r="B1189" s="112"/>
      <c r="C1189" s="112"/>
      <c r="D1189" s="112"/>
      <c r="E1189" s="112"/>
      <c r="F1189" s="112"/>
    </row>
    <row r="1190" spans="2:6">
      <c r="B1190" s="112"/>
      <c r="C1190" s="112"/>
      <c r="D1190" s="112"/>
      <c r="E1190" s="112"/>
      <c r="F1190" s="112"/>
    </row>
    <row r="1191" spans="2:6">
      <c r="B1191" s="112"/>
      <c r="C1191" s="112"/>
      <c r="D1191" s="112"/>
      <c r="E1191" s="112"/>
      <c r="F1191" s="112"/>
    </row>
    <row r="1192" spans="2:6">
      <c r="B1192" s="112"/>
      <c r="C1192" s="112"/>
      <c r="D1192" s="112"/>
      <c r="E1192" s="112"/>
      <c r="F1192" s="112"/>
    </row>
    <row r="1193" spans="2:6">
      <c r="B1193" s="112"/>
      <c r="C1193" s="112"/>
      <c r="D1193" s="112"/>
      <c r="E1193" s="112"/>
      <c r="F1193" s="112"/>
    </row>
    <row r="1194" spans="2:6">
      <c r="B1194" s="112"/>
      <c r="C1194" s="112"/>
      <c r="D1194" s="112"/>
      <c r="E1194" s="112"/>
      <c r="F1194" s="112"/>
    </row>
    <row r="1195" spans="2:6">
      <c r="B1195" s="112"/>
      <c r="C1195" s="112"/>
      <c r="D1195" s="112"/>
      <c r="E1195" s="112"/>
      <c r="F1195" s="112"/>
    </row>
    <row r="1196" spans="2:6">
      <c r="B1196" s="112"/>
      <c r="C1196" s="112"/>
      <c r="D1196" s="112"/>
      <c r="E1196" s="112"/>
      <c r="F1196" s="112"/>
    </row>
    <row r="1197" spans="2:6">
      <c r="B1197" s="112"/>
      <c r="C1197" s="112"/>
      <c r="D1197" s="112"/>
      <c r="E1197" s="112"/>
      <c r="F1197" s="112"/>
    </row>
    <row r="1198" spans="2:6">
      <c r="B1198" s="112"/>
      <c r="C1198" s="112"/>
      <c r="D1198" s="112"/>
      <c r="E1198" s="112"/>
      <c r="F1198" s="112"/>
    </row>
    <row r="1199" spans="2:6">
      <c r="B1199" s="112"/>
      <c r="C1199" s="112"/>
      <c r="D1199" s="112"/>
      <c r="E1199" s="112"/>
      <c r="F1199" s="112"/>
    </row>
    <row r="1200" spans="2:6">
      <c r="B1200" s="112"/>
      <c r="C1200" s="112"/>
      <c r="D1200" s="112"/>
      <c r="E1200" s="112"/>
      <c r="F1200" s="112"/>
    </row>
    <row r="1201" spans="2:6">
      <c r="B1201" s="112"/>
      <c r="C1201" s="112"/>
      <c r="D1201" s="112"/>
      <c r="E1201" s="112"/>
      <c r="F1201" s="112"/>
    </row>
    <row r="1202" spans="2:6">
      <c r="B1202" s="112"/>
      <c r="C1202" s="112"/>
      <c r="D1202" s="112"/>
      <c r="E1202" s="112"/>
      <c r="F1202" s="112"/>
    </row>
    <row r="1203" spans="2:6">
      <c r="B1203" s="112"/>
      <c r="C1203" s="112"/>
      <c r="D1203" s="112"/>
      <c r="E1203" s="112"/>
      <c r="F1203" s="112"/>
    </row>
    <row r="1204" spans="2:6">
      <c r="B1204" s="112"/>
      <c r="C1204" s="112"/>
      <c r="D1204" s="112"/>
      <c r="E1204" s="112"/>
      <c r="F1204" s="112"/>
    </row>
    <row r="1205" spans="2:6">
      <c r="B1205" s="112"/>
      <c r="C1205" s="112"/>
      <c r="D1205" s="112"/>
      <c r="E1205" s="112"/>
      <c r="F1205" s="112"/>
    </row>
    <row r="1206" spans="2:6">
      <c r="B1206" s="112"/>
      <c r="C1206" s="112"/>
      <c r="D1206" s="112"/>
      <c r="E1206" s="112"/>
      <c r="F1206" s="112"/>
    </row>
    <row r="1207" spans="2:6">
      <c r="B1207" s="112"/>
      <c r="C1207" s="112"/>
      <c r="D1207" s="112"/>
      <c r="E1207" s="112"/>
      <c r="F1207" s="112"/>
    </row>
    <row r="1208" spans="2:6">
      <c r="B1208" s="112"/>
      <c r="C1208" s="112"/>
      <c r="D1208" s="112"/>
      <c r="E1208" s="112"/>
      <c r="F1208" s="112"/>
    </row>
    <row r="1209" spans="2:6">
      <c r="B1209" s="112"/>
      <c r="C1209" s="112"/>
      <c r="D1209" s="112"/>
      <c r="E1209" s="112"/>
      <c r="F1209" s="112"/>
    </row>
    <row r="1210" spans="2:6">
      <c r="B1210" s="112"/>
      <c r="C1210" s="112"/>
      <c r="D1210" s="112"/>
      <c r="E1210" s="112"/>
      <c r="F1210" s="112"/>
    </row>
    <row r="1211" spans="2:6">
      <c r="B1211" s="112"/>
      <c r="C1211" s="112"/>
      <c r="D1211" s="112"/>
      <c r="E1211" s="112"/>
      <c r="F1211" s="112"/>
    </row>
    <row r="1212" spans="2:6">
      <c r="B1212" s="112"/>
      <c r="C1212" s="112"/>
      <c r="D1212" s="112"/>
      <c r="E1212" s="112"/>
      <c r="F1212" s="112"/>
    </row>
    <row r="1213" spans="2:6">
      <c r="B1213" s="112"/>
      <c r="C1213" s="112"/>
      <c r="D1213" s="112"/>
      <c r="E1213" s="112"/>
      <c r="F1213" s="112"/>
    </row>
    <row r="1214" spans="2:6">
      <c r="B1214" s="112"/>
      <c r="C1214" s="112"/>
      <c r="D1214" s="112"/>
      <c r="E1214" s="112"/>
      <c r="F1214" s="112"/>
    </row>
    <row r="1215" spans="2:6">
      <c r="B1215" s="112"/>
      <c r="C1215" s="112"/>
      <c r="D1215" s="112"/>
      <c r="E1215" s="112"/>
      <c r="F1215" s="112"/>
    </row>
    <row r="1216" spans="2:6">
      <c r="B1216" s="112"/>
      <c r="C1216" s="112"/>
      <c r="D1216" s="112"/>
      <c r="E1216" s="112"/>
      <c r="F1216" s="112"/>
    </row>
    <row r="1217" spans="2:6">
      <c r="B1217" s="112"/>
      <c r="C1217" s="112"/>
      <c r="D1217" s="112"/>
      <c r="E1217" s="112"/>
      <c r="F1217" s="112"/>
    </row>
    <row r="1218" spans="2:6">
      <c r="B1218" s="112"/>
      <c r="C1218" s="112"/>
      <c r="D1218" s="112"/>
      <c r="E1218" s="112"/>
      <c r="F1218" s="112"/>
    </row>
    <row r="1219" spans="2:6">
      <c r="B1219" s="112"/>
      <c r="C1219" s="112"/>
      <c r="D1219" s="112"/>
      <c r="E1219" s="112"/>
      <c r="F1219" s="112"/>
    </row>
    <row r="1220" spans="2:6">
      <c r="B1220" s="112"/>
      <c r="C1220" s="112"/>
      <c r="D1220" s="112"/>
      <c r="E1220" s="112"/>
      <c r="F1220" s="112"/>
    </row>
    <row r="1221" spans="2:6">
      <c r="B1221" s="112"/>
      <c r="C1221" s="112"/>
      <c r="D1221" s="112"/>
      <c r="E1221" s="112"/>
      <c r="F1221" s="112"/>
    </row>
    <row r="1222" spans="2:6">
      <c r="B1222" s="112"/>
      <c r="C1222" s="112"/>
      <c r="D1222" s="112"/>
      <c r="E1222" s="112"/>
      <c r="F1222" s="112"/>
    </row>
    <row r="1223" spans="2:6">
      <c r="B1223" s="112"/>
      <c r="C1223" s="112"/>
      <c r="D1223" s="112"/>
      <c r="E1223" s="112"/>
      <c r="F1223" s="112"/>
    </row>
    <row r="1224" spans="2:6">
      <c r="B1224" s="112"/>
      <c r="C1224" s="112"/>
      <c r="D1224" s="112"/>
      <c r="E1224" s="112"/>
      <c r="F1224" s="112"/>
    </row>
    <row r="1225" spans="2:6">
      <c r="B1225" s="112"/>
      <c r="C1225" s="112"/>
      <c r="D1225" s="112"/>
      <c r="E1225" s="112"/>
      <c r="F1225" s="112"/>
    </row>
    <row r="1226" spans="2:6">
      <c r="B1226" s="112"/>
      <c r="C1226" s="112"/>
      <c r="D1226" s="112"/>
      <c r="E1226" s="112"/>
      <c r="F1226" s="112"/>
    </row>
    <row r="1227" spans="2:6">
      <c r="B1227" s="112"/>
      <c r="C1227" s="112"/>
      <c r="D1227" s="112"/>
      <c r="E1227" s="112"/>
      <c r="F1227" s="112"/>
    </row>
    <row r="1228" spans="2:6">
      <c r="B1228" s="112"/>
      <c r="C1228" s="112"/>
      <c r="D1228" s="112"/>
      <c r="E1228" s="112"/>
      <c r="F1228" s="112"/>
    </row>
    <row r="1229" spans="2:6">
      <c r="B1229" s="112"/>
      <c r="C1229" s="112"/>
      <c r="D1229" s="112"/>
      <c r="E1229" s="112"/>
      <c r="F1229" s="112"/>
    </row>
    <row r="1230" spans="2:6">
      <c r="B1230" s="112"/>
      <c r="C1230" s="112"/>
      <c r="D1230" s="112"/>
      <c r="E1230" s="112"/>
      <c r="F1230" s="112"/>
    </row>
    <row r="1231" spans="2:6">
      <c r="B1231" s="112"/>
      <c r="C1231" s="112"/>
      <c r="D1231" s="112"/>
      <c r="E1231" s="112"/>
      <c r="F1231" s="112"/>
    </row>
    <row r="1232" spans="2:6">
      <c r="B1232" s="112"/>
      <c r="C1232" s="112"/>
      <c r="D1232" s="112"/>
      <c r="E1232" s="112"/>
      <c r="F1232" s="112"/>
    </row>
    <row r="1233" spans="2:6">
      <c r="B1233" s="112"/>
      <c r="C1233" s="112"/>
      <c r="D1233" s="112"/>
      <c r="E1233" s="112"/>
      <c r="F1233" s="112"/>
    </row>
    <row r="1234" spans="2:6">
      <c r="B1234" s="112"/>
      <c r="C1234" s="112"/>
      <c r="D1234" s="112"/>
      <c r="E1234" s="112"/>
      <c r="F1234" s="112"/>
    </row>
    <row r="1235" spans="2:6">
      <c r="B1235" s="112"/>
      <c r="C1235" s="112"/>
      <c r="D1235" s="112"/>
      <c r="E1235" s="112"/>
      <c r="F1235" s="112"/>
    </row>
    <row r="1236" spans="2:6">
      <c r="B1236" s="112"/>
      <c r="C1236" s="112"/>
      <c r="D1236" s="112"/>
      <c r="E1236" s="112"/>
      <c r="F1236" s="112"/>
    </row>
    <row r="1237" spans="2:6">
      <c r="B1237" s="112"/>
      <c r="C1237" s="112"/>
      <c r="D1237" s="112"/>
      <c r="E1237" s="112"/>
      <c r="F1237" s="112"/>
    </row>
    <row r="1238" spans="2:6">
      <c r="B1238" s="112"/>
      <c r="C1238" s="112"/>
      <c r="D1238" s="112"/>
      <c r="E1238" s="112"/>
      <c r="F1238" s="112"/>
    </row>
    <row r="1239" spans="2:6">
      <c r="B1239" s="112"/>
      <c r="C1239" s="112"/>
      <c r="D1239" s="112"/>
      <c r="E1239" s="112"/>
      <c r="F1239" s="112"/>
    </row>
    <row r="1240" spans="2:6">
      <c r="B1240" s="112"/>
      <c r="C1240" s="112"/>
      <c r="D1240" s="112"/>
      <c r="E1240" s="112"/>
      <c r="F1240" s="112"/>
    </row>
    <row r="1241" spans="2:6">
      <c r="B1241" s="112"/>
      <c r="C1241" s="112"/>
      <c r="D1241" s="112"/>
      <c r="E1241" s="112"/>
      <c r="F1241" s="112"/>
    </row>
    <row r="1242" spans="2:6">
      <c r="B1242" s="112"/>
      <c r="C1242" s="112"/>
      <c r="D1242" s="112"/>
      <c r="E1242" s="112"/>
      <c r="F1242" s="112"/>
    </row>
    <row r="1243" spans="2:6">
      <c r="B1243" s="112"/>
      <c r="C1243" s="112"/>
      <c r="D1243" s="112"/>
      <c r="E1243" s="112"/>
      <c r="F1243" s="112"/>
    </row>
    <row r="1244" spans="2:6">
      <c r="B1244" s="112"/>
      <c r="C1244" s="112"/>
      <c r="D1244" s="112"/>
      <c r="E1244" s="112"/>
      <c r="F1244" s="112"/>
    </row>
    <row r="1245" spans="2:6">
      <c r="B1245" s="112"/>
      <c r="C1245" s="112"/>
      <c r="D1245" s="112"/>
      <c r="E1245" s="112"/>
      <c r="F1245" s="112"/>
    </row>
    <row r="1246" spans="2:6">
      <c r="B1246" s="112"/>
      <c r="C1246" s="112"/>
      <c r="D1246" s="112"/>
      <c r="E1246" s="112"/>
      <c r="F1246" s="112"/>
    </row>
    <row r="1247" spans="2:6">
      <c r="B1247" s="112"/>
      <c r="C1247" s="112"/>
      <c r="D1247" s="112"/>
      <c r="E1247" s="112"/>
      <c r="F1247" s="112"/>
    </row>
    <row r="1248" spans="2:6">
      <c r="B1248" s="112"/>
      <c r="C1248" s="112"/>
      <c r="D1248" s="112"/>
      <c r="E1248" s="112"/>
      <c r="F1248" s="112"/>
    </row>
    <row r="1249" spans="2:6">
      <c r="B1249" s="112"/>
      <c r="C1249" s="112"/>
      <c r="D1249" s="112"/>
      <c r="E1249" s="112"/>
      <c r="F1249" s="112"/>
    </row>
    <row r="1250" spans="2:6">
      <c r="B1250" s="112"/>
      <c r="C1250" s="112"/>
      <c r="D1250" s="112"/>
      <c r="E1250" s="112"/>
      <c r="F1250" s="112"/>
    </row>
    <row r="1251" spans="2:6">
      <c r="B1251" s="112"/>
      <c r="C1251" s="112"/>
      <c r="D1251" s="112"/>
      <c r="E1251" s="112"/>
      <c r="F1251" s="112"/>
    </row>
    <row r="1252" spans="2:6">
      <c r="B1252" s="112"/>
      <c r="C1252" s="112"/>
      <c r="D1252" s="112"/>
      <c r="E1252" s="112"/>
      <c r="F1252" s="112"/>
    </row>
    <row r="1253" spans="2:6">
      <c r="B1253" s="112"/>
      <c r="C1253" s="112"/>
      <c r="D1253" s="112"/>
      <c r="E1253" s="112"/>
      <c r="F1253" s="112"/>
    </row>
    <row r="1254" spans="2:6">
      <c r="B1254" s="112"/>
      <c r="C1254" s="112"/>
      <c r="D1254" s="112"/>
      <c r="E1254" s="112"/>
      <c r="F1254" s="112"/>
    </row>
    <row r="1255" spans="2:6">
      <c r="B1255" s="112"/>
      <c r="C1255" s="112"/>
      <c r="D1255" s="112"/>
      <c r="E1255" s="112"/>
      <c r="F1255" s="112"/>
    </row>
    <row r="1256" spans="2:6">
      <c r="B1256" s="112"/>
      <c r="C1256" s="112"/>
      <c r="D1256" s="112"/>
      <c r="E1256" s="112"/>
      <c r="F1256" s="112"/>
    </row>
    <row r="1257" spans="2:6">
      <c r="B1257" s="112"/>
      <c r="C1257" s="112"/>
      <c r="D1257" s="112"/>
      <c r="E1257" s="112"/>
      <c r="F1257" s="112"/>
    </row>
    <row r="1258" spans="2:6">
      <c r="B1258" s="112"/>
      <c r="C1258" s="112"/>
      <c r="D1258" s="112"/>
      <c r="E1258" s="112"/>
      <c r="F1258" s="112"/>
    </row>
    <row r="1259" spans="2:6">
      <c r="B1259" s="112"/>
      <c r="C1259" s="112"/>
      <c r="D1259" s="112"/>
      <c r="E1259" s="112"/>
      <c r="F1259" s="112"/>
    </row>
    <row r="1260" spans="2:6">
      <c r="B1260" s="112"/>
      <c r="C1260" s="112"/>
      <c r="D1260" s="112"/>
      <c r="E1260" s="112"/>
      <c r="F1260" s="112"/>
    </row>
    <row r="1261" spans="2:6">
      <c r="B1261" s="112"/>
      <c r="C1261" s="112"/>
      <c r="D1261" s="112"/>
      <c r="E1261" s="112"/>
      <c r="F1261" s="112"/>
    </row>
    <row r="1262" spans="2:6">
      <c r="B1262" s="112"/>
      <c r="C1262" s="112"/>
      <c r="D1262" s="112"/>
      <c r="E1262" s="112"/>
      <c r="F1262" s="112"/>
    </row>
    <row r="1263" spans="2:6">
      <c r="B1263" s="112"/>
      <c r="C1263" s="112"/>
      <c r="D1263" s="112"/>
      <c r="E1263" s="112"/>
      <c r="F1263" s="112"/>
    </row>
    <row r="1264" spans="2:6">
      <c r="B1264" s="112"/>
      <c r="C1264" s="112"/>
      <c r="D1264" s="112"/>
      <c r="E1264" s="112"/>
      <c r="F1264" s="112"/>
    </row>
    <row r="1265" spans="2:6">
      <c r="B1265" s="112"/>
      <c r="C1265" s="112"/>
      <c r="D1265" s="112"/>
      <c r="E1265" s="112"/>
      <c r="F1265" s="112"/>
    </row>
    <row r="1266" spans="2:6">
      <c r="B1266" s="112"/>
      <c r="C1266" s="112"/>
      <c r="D1266" s="112"/>
      <c r="E1266" s="112"/>
      <c r="F1266" s="112"/>
    </row>
    <row r="1267" spans="2:6">
      <c r="B1267" s="112"/>
      <c r="C1267" s="112"/>
      <c r="D1267" s="112"/>
      <c r="E1267" s="112"/>
      <c r="F1267" s="112"/>
    </row>
    <row r="1268" spans="2:6">
      <c r="B1268" s="112"/>
      <c r="C1268" s="112"/>
      <c r="D1268" s="112"/>
      <c r="E1268" s="112"/>
      <c r="F1268" s="112"/>
    </row>
    <row r="1269" spans="2:6">
      <c r="B1269" s="112"/>
      <c r="C1269" s="112"/>
      <c r="D1269" s="112"/>
      <c r="E1269" s="112"/>
      <c r="F1269" s="112"/>
    </row>
    <row r="1270" spans="2:6">
      <c r="B1270" s="112"/>
      <c r="C1270" s="112"/>
      <c r="D1270" s="112"/>
      <c r="E1270" s="112"/>
      <c r="F1270" s="112"/>
    </row>
    <row r="1271" spans="2:6">
      <c r="B1271" s="112"/>
      <c r="C1271" s="112"/>
      <c r="D1271" s="112"/>
      <c r="E1271" s="112"/>
      <c r="F1271" s="112"/>
    </row>
    <row r="1272" spans="2:6">
      <c r="B1272" s="112"/>
      <c r="C1272" s="112"/>
      <c r="D1272" s="112"/>
      <c r="E1272" s="112"/>
      <c r="F1272" s="112"/>
    </row>
    <row r="1273" spans="2:6">
      <c r="B1273" s="112"/>
      <c r="C1273" s="112"/>
      <c r="D1273" s="112"/>
      <c r="E1273" s="112"/>
      <c r="F1273" s="112"/>
    </row>
    <row r="1274" spans="2:6">
      <c r="B1274" s="112"/>
      <c r="C1274" s="112"/>
      <c r="D1274" s="112"/>
      <c r="E1274" s="112"/>
      <c r="F1274" s="112"/>
    </row>
    <row r="1275" spans="2:6">
      <c r="B1275" s="112"/>
      <c r="C1275" s="112"/>
      <c r="D1275" s="112"/>
      <c r="E1275" s="112"/>
      <c r="F1275" s="112"/>
    </row>
    <row r="1276" spans="2:6">
      <c r="B1276" s="112"/>
      <c r="C1276" s="112"/>
      <c r="D1276" s="112"/>
      <c r="E1276" s="112"/>
      <c r="F1276" s="112"/>
    </row>
    <row r="1277" spans="2:6">
      <c r="B1277" s="112"/>
      <c r="C1277" s="112"/>
      <c r="D1277" s="112"/>
      <c r="E1277" s="112"/>
      <c r="F1277" s="112"/>
    </row>
    <row r="1278" spans="2:6">
      <c r="B1278" s="112"/>
      <c r="C1278" s="112"/>
      <c r="D1278" s="112"/>
      <c r="E1278" s="112"/>
      <c r="F1278" s="112"/>
    </row>
    <row r="1279" spans="2:6">
      <c r="B1279" s="112"/>
      <c r="C1279" s="112"/>
      <c r="D1279" s="112"/>
      <c r="E1279" s="112"/>
      <c r="F1279" s="112"/>
    </row>
    <row r="1280" spans="2:6">
      <c r="B1280" s="112"/>
      <c r="C1280" s="112"/>
      <c r="D1280" s="112"/>
      <c r="E1280" s="112"/>
      <c r="F1280" s="112"/>
    </row>
    <row r="1281" spans="2:6">
      <c r="B1281" s="112"/>
      <c r="C1281" s="112"/>
      <c r="D1281" s="112"/>
      <c r="E1281" s="112"/>
      <c r="F1281" s="112"/>
    </row>
    <row r="1282" spans="2:6">
      <c r="B1282" s="112"/>
      <c r="C1282" s="112"/>
      <c r="D1282" s="112"/>
      <c r="E1282" s="112"/>
      <c r="F1282" s="112"/>
    </row>
    <row r="1283" spans="2:6">
      <c r="B1283" s="112"/>
      <c r="C1283" s="112"/>
      <c r="D1283" s="112"/>
      <c r="E1283" s="112"/>
      <c r="F1283" s="112"/>
    </row>
    <row r="1284" spans="2:6">
      <c r="B1284" s="112"/>
      <c r="C1284" s="112"/>
      <c r="D1284" s="112"/>
      <c r="E1284" s="112"/>
      <c r="F1284" s="112"/>
    </row>
    <row r="1285" spans="2:6">
      <c r="B1285" s="112"/>
      <c r="C1285" s="112"/>
      <c r="D1285" s="112"/>
      <c r="E1285" s="112"/>
      <c r="F1285" s="112"/>
    </row>
    <row r="1286" spans="2:6">
      <c r="B1286" s="112"/>
      <c r="C1286" s="112"/>
      <c r="D1286" s="112"/>
      <c r="E1286" s="112"/>
      <c r="F1286" s="112"/>
    </row>
    <row r="1287" spans="2:6">
      <c r="B1287" s="112"/>
      <c r="C1287" s="112"/>
      <c r="D1287" s="112"/>
      <c r="E1287" s="112"/>
      <c r="F1287" s="112"/>
    </row>
    <row r="1288" spans="2:6">
      <c r="B1288" s="112"/>
      <c r="C1288" s="112"/>
      <c r="D1288" s="112"/>
      <c r="E1288" s="112"/>
      <c r="F1288" s="112"/>
    </row>
    <row r="1289" spans="2:6">
      <c r="B1289" s="112"/>
      <c r="C1289" s="112"/>
      <c r="D1289" s="112"/>
      <c r="E1289" s="112"/>
      <c r="F1289" s="112"/>
    </row>
    <row r="1290" spans="2:6">
      <c r="B1290" s="112"/>
      <c r="C1290" s="112"/>
      <c r="D1290" s="112"/>
      <c r="E1290" s="112"/>
      <c r="F1290" s="112"/>
    </row>
    <row r="1291" spans="2:6">
      <c r="B1291" s="112"/>
      <c r="C1291" s="112"/>
      <c r="D1291" s="112"/>
      <c r="E1291" s="112"/>
      <c r="F1291" s="112"/>
    </row>
    <row r="1292" spans="2:6">
      <c r="B1292" s="112"/>
      <c r="C1292" s="112"/>
      <c r="D1292" s="112"/>
      <c r="E1292" s="112"/>
      <c r="F1292" s="112"/>
    </row>
    <row r="1293" spans="2:6">
      <c r="B1293" s="112"/>
      <c r="C1293" s="112"/>
      <c r="D1293" s="112"/>
      <c r="E1293" s="112"/>
      <c r="F1293" s="112"/>
    </row>
    <row r="1294" spans="2:6">
      <c r="B1294" s="112"/>
      <c r="C1294" s="112"/>
      <c r="D1294" s="112"/>
      <c r="E1294" s="112"/>
      <c r="F1294" s="112"/>
    </row>
    <row r="1295" spans="2:6">
      <c r="B1295" s="112"/>
      <c r="C1295" s="112"/>
      <c r="D1295" s="112"/>
      <c r="E1295" s="112"/>
      <c r="F1295" s="112"/>
    </row>
    <row r="1296" spans="2:6">
      <c r="B1296" s="112"/>
      <c r="C1296" s="112"/>
      <c r="D1296" s="112"/>
      <c r="E1296" s="112"/>
      <c r="F1296" s="112"/>
    </row>
    <row r="1297" spans="2:6">
      <c r="B1297" s="112"/>
      <c r="C1297" s="112"/>
      <c r="D1297" s="112"/>
      <c r="E1297" s="112"/>
      <c r="F1297" s="112"/>
    </row>
    <row r="1298" spans="2:6">
      <c r="B1298" s="112"/>
      <c r="C1298" s="112"/>
      <c r="D1298" s="112"/>
      <c r="E1298" s="112"/>
      <c r="F1298" s="112"/>
    </row>
    <row r="1299" spans="2:6">
      <c r="B1299" s="112"/>
      <c r="C1299" s="112"/>
      <c r="D1299" s="112"/>
      <c r="E1299" s="112"/>
      <c r="F1299" s="112"/>
    </row>
    <row r="1300" spans="2:6">
      <c r="B1300" s="112"/>
      <c r="C1300" s="112"/>
      <c r="D1300" s="112"/>
      <c r="E1300" s="112"/>
      <c r="F1300" s="112"/>
    </row>
    <row r="1301" spans="2:6">
      <c r="B1301" s="112"/>
      <c r="C1301" s="112"/>
      <c r="D1301" s="112"/>
      <c r="E1301" s="112"/>
      <c r="F1301" s="112"/>
    </row>
    <row r="1302" spans="2:6">
      <c r="B1302" s="112"/>
      <c r="C1302" s="112"/>
      <c r="D1302" s="112"/>
      <c r="E1302" s="112"/>
      <c r="F1302" s="112"/>
    </row>
    <row r="1303" spans="2:6">
      <c r="B1303" s="112"/>
      <c r="C1303" s="112"/>
      <c r="D1303" s="112"/>
      <c r="E1303" s="112"/>
      <c r="F1303" s="112"/>
    </row>
    <row r="1304" spans="2:6">
      <c r="B1304" s="112"/>
      <c r="C1304" s="112"/>
      <c r="D1304" s="112"/>
      <c r="E1304" s="112"/>
      <c r="F1304" s="112"/>
    </row>
    <row r="1305" spans="2:6">
      <c r="B1305" s="112"/>
      <c r="C1305" s="112"/>
      <c r="D1305" s="112"/>
      <c r="E1305" s="112"/>
      <c r="F1305" s="112"/>
    </row>
    <row r="1306" spans="2:6">
      <c r="B1306" s="112"/>
      <c r="C1306" s="112"/>
      <c r="D1306" s="112"/>
      <c r="E1306" s="112"/>
      <c r="F1306" s="112"/>
    </row>
    <row r="1307" spans="2:6">
      <c r="B1307" s="112"/>
      <c r="C1307" s="112"/>
      <c r="D1307" s="112"/>
      <c r="E1307" s="112"/>
      <c r="F1307" s="112"/>
    </row>
    <row r="1308" spans="2:6">
      <c r="B1308" s="112"/>
      <c r="C1308" s="112"/>
      <c r="D1308" s="112"/>
      <c r="E1308" s="112"/>
      <c r="F1308" s="112"/>
    </row>
    <row r="1309" spans="2:6">
      <c r="B1309" s="112"/>
      <c r="C1309" s="112"/>
      <c r="D1309" s="112"/>
      <c r="E1309" s="112"/>
      <c r="F1309" s="112"/>
    </row>
    <row r="1310" spans="2:6">
      <c r="B1310" s="112"/>
      <c r="C1310" s="112"/>
      <c r="D1310" s="112"/>
      <c r="E1310" s="112"/>
      <c r="F1310" s="112"/>
    </row>
    <row r="1311" spans="2:6">
      <c r="B1311" s="112"/>
      <c r="C1311" s="112"/>
      <c r="D1311" s="112"/>
      <c r="E1311" s="112"/>
      <c r="F1311" s="112"/>
    </row>
    <row r="1312" spans="2:6">
      <c r="B1312" s="112"/>
      <c r="C1312" s="112"/>
      <c r="D1312" s="112"/>
      <c r="E1312" s="112"/>
      <c r="F1312" s="112"/>
    </row>
    <row r="1313" spans="2:6">
      <c r="B1313" s="112"/>
      <c r="C1313" s="112"/>
      <c r="D1313" s="112"/>
      <c r="E1313" s="112"/>
      <c r="F1313" s="112"/>
    </row>
    <row r="1314" spans="2:6">
      <c r="B1314" s="112"/>
      <c r="C1314" s="112"/>
      <c r="D1314" s="112"/>
      <c r="E1314" s="112"/>
      <c r="F1314" s="112"/>
    </row>
    <row r="1315" spans="2:6">
      <c r="B1315" s="112"/>
      <c r="C1315" s="112"/>
      <c r="D1315" s="112"/>
      <c r="E1315" s="112"/>
      <c r="F1315" s="112"/>
    </row>
    <row r="1316" spans="2:6">
      <c r="B1316" s="112"/>
      <c r="C1316" s="112"/>
      <c r="D1316" s="112"/>
      <c r="E1316" s="112"/>
      <c r="F1316" s="112"/>
    </row>
    <row r="1317" spans="2:6">
      <c r="B1317" s="112"/>
      <c r="C1317" s="112"/>
      <c r="D1317" s="112"/>
      <c r="E1317" s="112"/>
      <c r="F1317" s="112"/>
    </row>
    <row r="1318" spans="2:6">
      <c r="B1318" s="112"/>
      <c r="C1318" s="112"/>
      <c r="D1318" s="112"/>
      <c r="E1318" s="112"/>
      <c r="F1318" s="112"/>
    </row>
    <row r="1319" spans="2:6">
      <c r="B1319" s="112"/>
      <c r="C1319" s="112"/>
      <c r="D1319" s="112"/>
      <c r="E1319" s="112"/>
      <c r="F1319" s="112"/>
    </row>
    <row r="1320" spans="2:6">
      <c r="B1320" s="112"/>
      <c r="C1320" s="112"/>
      <c r="D1320" s="112"/>
      <c r="E1320" s="112"/>
      <c r="F1320" s="112"/>
    </row>
    <row r="1321" spans="2:6">
      <c r="B1321" s="112"/>
      <c r="C1321" s="112"/>
      <c r="D1321" s="112"/>
      <c r="E1321" s="112"/>
      <c r="F1321" s="112"/>
    </row>
    <row r="1322" spans="2:6">
      <c r="B1322" s="112"/>
      <c r="C1322" s="112"/>
      <c r="D1322" s="112"/>
      <c r="E1322" s="112"/>
      <c r="F1322" s="112"/>
    </row>
    <row r="1323" spans="2:6">
      <c r="B1323" s="112"/>
      <c r="C1323" s="112"/>
      <c r="D1323" s="112"/>
      <c r="E1323" s="112"/>
      <c r="F1323" s="112"/>
    </row>
    <row r="1324" spans="2:6">
      <c r="B1324" s="112"/>
      <c r="C1324" s="112"/>
      <c r="D1324" s="112"/>
      <c r="E1324" s="112"/>
      <c r="F1324" s="112"/>
    </row>
    <row r="1325" spans="2:6">
      <c r="B1325" s="112"/>
      <c r="C1325" s="112"/>
      <c r="D1325" s="112"/>
      <c r="E1325" s="112"/>
      <c r="F1325" s="112"/>
    </row>
    <row r="1326" spans="2:6">
      <c r="B1326" s="112"/>
      <c r="C1326" s="112"/>
      <c r="D1326" s="112"/>
      <c r="E1326" s="112"/>
      <c r="F1326" s="112"/>
    </row>
    <row r="1327" spans="2:6">
      <c r="B1327" s="112"/>
      <c r="C1327" s="112"/>
      <c r="D1327" s="112"/>
      <c r="E1327" s="112"/>
      <c r="F1327" s="112"/>
    </row>
    <row r="1328" spans="2:6">
      <c r="B1328" s="112"/>
      <c r="C1328" s="112"/>
      <c r="D1328" s="112"/>
      <c r="E1328" s="112"/>
      <c r="F1328" s="112"/>
    </row>
    <row r="1329" spans="2:6">
      <c r="B1329" s="112"/>
      <c r="C1329" s="112"/>
      <c r="D1329" s="112"/>
      <c r="E1329" s="112"/>
      <c r="F1329" s="112"/>
    </row>
    <row r="1330" spans="2:6">
      <c r="B1330" s="112"/>
      <c r="C1330" s="112"/>
      <c r="D1330" s="112"/>
      <c r="E1330" s="112"/>
      <c r="F1330" s="112"/>
    </row>
    <row r="1331" spans="2:6">
      <c r="B1331" s="112"/>
      <c r="C1331" s="112"/>
      <c r="D1331" s="112"/>
      <c r="E1331" s="112"/>
      <c r="F1331" s="112"/>
    </row>
    <row r="1332" spans="2:6">
      <c r="B1332" s="112"/>
      <c r="C1332" s="112"/>
      <c r="D1332" s="112"/>
      <c r="E1332" s="112"/>
      <c r="F1332" s="112"/>
    </row>
    <row r="1333" spans="2:6">
      <c r="B1333" s="112"/>
      <c r="C1333" s="112"/>
      <c r="D1333" s="112"/>
      <c r="E1333" s="112"/>
      <c r="F1333" s="112"/>
    </row>
    <row r="1334" spans="2:6">
      <c r="B1334" s="112"/>
      <c r="C1334" s="112"/>
      <c r="D1334" s="112"/>
      <c r="E1334" s="112"/>
      <c r="F1334" s="112"/>
    </row>
    <row r="1335" spans="2:6">
      <c r="B1335" s="112"/>
      <c r="C1335" s="112"/>
      <c r="D1335" s="112"/>
      <c r="E1335" s="112"/>
      <c r="F1335" s="112"/>
    </row>
    <row r="1336" spans="2:6">
      <c r="B1336" s="112"/>
      <c r="C1336" s="112"/>
      <c r="D1336" s="112"/>
      <c r="E1336" s="112"/>
      <c r="F1336" s="112"/>
    </row>
    <row r="1337" spans="2:6">
      <c r="B1337" s="112"/>
      <c r="C1337" s="112"/>
      <c r="D1337" s="112"/>
      <c r="E1337" s="112"/>
      <c r="F1337" s="112"/>
    </row>
    <row r="1338" spans="2:6">
      <c r="B1338" s="112"/>
      <c r="C1338" s="112"/>
      <c r="D1338" s="112"/>
      <c r="E1338" s="112"/>
      <c r="F1338" s="112"/>
    </row>
    <row r="1339" spans="2:6">
      <c r="B1339" s="112"/>
      <c r="C1339" s="112"/>
      <c r="D1339" s="112"/>
      <c r="E1339" s="112"/>
      <c r="F1339" s="112"/>
    </row>
    <row r="1340" spans="2:6">
      <c r="B1340" s="112"/>
      <c r="C1340" s="112"/>
      <c r="D1340" s="112"/>
      <c r="E1340" s="112"/>
      <c r="F1340" s="112"/>
    </row>
    <row r="1341" spans="2:6">
      <c r="B1341" s="112"/>
      <c r="C1341" s="112"/>
      <c r="D1341" s="112"/>
      <c r="E1341" s="112"/>
      <c r="F1341" s="112"/>
    </row>
    <row r="1342" spans="2:6">
      <c r="B1342" s="112"/>
      <c r="C1342" s="112"/>
      <c r="D1342" s="112"/>
      <c r="E1342" s="112"/>
      <c r="F1342" s="112"/>
    </row>
    <row r="1343" spans="2:6">
      <c r="B1343" s="112"/>
      <c r="C1343" s="112"/>
      <c r="D1343" s="112"/>
      <c r="E1343" s="112"/>
      <c r="F1343" s="112"/>
    </row>
    <row r="1344" spans="2:6">
      <c r="B1344" s="112"/>
      <c r="C1344" s="112"/>
      <c r="D1344" s="112"/>
      <c r="E1344" s="112"/>
      <c r="F1344" s="112"/>
    </row>
    <row r="1345" spans="2:6">
      <c r="B1345" s="112"/>
      <c r="C1345" s="112"/>
      <c r="D1345" s="112"/>
      <c r="E1345" s="112"/>
      <c r="F1345" s="112"/>
    </row>
    <row r="1346" spans="2:6">
      <c r="B1346" s="112"/>
      <c r="C1346" s="112"/>
      <c r="D1346" s="112"/>
      <c r="E1346" s="112"/>
      <c r="F1346" s="112"/>
    </row>
    <row r="1347" spans="2:6">
      <c r="B1347" s="112"/>
      <c r="C1347" s="112"/>
      <c r="D1347" s="112"/>
      <c r="E1347" s="112"/>
      <c r="F1347" s="112"/>
    </row>
    <row r="1348" spans="2:6">
      <c r="B1348" s="112"/>
      <c r="C1348" s="112"/>
      <c r="D1348" s="112"/>
      <c r="E1348" s="112"/>
      <c r="F1348" s="112"/>
    </row>
    <row r="1349" spans="2:6">
      <c r="B1349" s="112"/>
      <c r="C1349" s="112"/>
      <c r="D1349" s="112"/>
      <c r="E1349" s="112"/>
      <c r="F1349" s="112"/>
    </row>
    <row r="1350" spans="2:6">
      <c r="B1350" s="112"/>
      <c r="C1350" s="112"/>
      <c r="D1350" s="112"/>
      <c r="E1350" s="112"/>
      <c r="F1350" s="112"/>
    </row>
    <row r="1351" spans="2:6">
      <c r="B1351" s="112"/>
      <c r="C1351" s="112"/>
      <c r="D1351" s="112"/>
      <c r="E1351" s="112"/>
      <c r="F1351" s="112"/>
    </row>
    <row r="1352" spans="2:6">
      <c r="B1352" s="112"/>
      <c r="C1352" s="112"/>
      <c r="D1352" s="112"/>
      <c r="E1352" s="112"/>
      <c r="F1352" s="112"/>
    </row>
    <row r="1353" spans="2:6">
      <c r="B1353" s="112"/>
      <c r="C1353" s="112"/>
      <c r="D1353" s="112"/>
      <c r="E1353" s="112"/>
      <c r="F1353" s="112"/>
    </row>
    <row r="1354" spans="2:6">
      <c r="B1354" s="112"/>
      <c r="C1354" s="112"/>
      <c r="D1354" s="112"/>
      <c r="E1354" s="112"/>
      <c r="F1354" s="112"/>
    </row>
    <row r="1355" spans="2:6">
      <c r="B1355" s="112"/>
      <c r="C1355" s="112"/>
      <c r="D1355" s="112"/>
      <c r="E1355" s="112"/>
      <c r="F1355" s="112"/>
    </row>
    <row r="1356" spans="2:6">
      <c r="B1356" s="112"/>
      <c r="C1356" s="112"/>
      <c r="D1356" s="112"/>
      <c r="E1356" s="112"/>
      <c r="F1356" s="112"/>
    </row>
    <row r="1357" spans="2:6">
      <c r="B1357" s="112"/>
      <c r="C1357" s="112"/>
      <c r="D1357" s="112"/>
      <c r="E1357" s="112"/>
      <c r="F1357" s="112"/>
    </row>
    <row r="1358" spans="2:6">
      <c r="B1358" s="112"/>
      <c r="C1358" s="112"/>
      <c r="D1358" s="112"/>
      <c r="E1358" s="112"/>
      <c r="F1358" s="112"/>
    </row>
    <row r="1359" spans="2:6">
      <c r="B1359" s="112"/>
      <c r="C1359" s="112"/>
      <c r="D1359" s="112"/>
      <c r="E1359" s="112"/>
      <c r="F1359" s="112"/>
    </row>
    <row r="1360" spans="2:6">
      <c r="B1360" s="112"/>
      <c r="C1360" s="112"/>
      <c r="D1360" s="112"/>
      <c r="E1360" s="112"/>
      <c r="F1360" s="112"/>
    </row>
    <row r="1361" spans="2:6">
      <c r="B1361" s="112"/>
      <c r="C1361" s="112"/>
      <c r="D1361" s="112"/>
      <c r="E1361" s="112"/>
      <c r="F1361" s="112"/>
    </row>
    <row r="1362" spans="2:6">
      <c r="B1362" s="112"/>
      <c r="C1362" s="112"/>
      <c r="D1362" s="112"/>
      <c r="E1362" s="112"/>
      <c r="F1362" s="112"/>
    </row>
    <row r="1363" spans="2:6">
      <c r="B1363" s="112"/>
      <c r="C1363" s="112"/>
      <c r="D1363" s="112"/>
      <c r="E1363" s="112"/>
      <c r="F1363" s="112"/>
    </row>
    <row r="1364" spans="2:6">
      <c r="B1364" s="112"/>
      <c r="C1364" s="112"/>
      <c r="D1364" s="112"/>
      <c r="E1364" s="112"/>
      <c r="F1364" s="112"/>
    </row>
    <row r="1365" spans="2:6">
      <c r="B1365" s="112"/>
      <c r="C1365" s="112"/>
      <c r="D1365" s="112"/>
      <c r="E1365" s="112"/>
      <c r="F1365" s="112"/>
    </row>
    <row r="1366" spans="2:6">
      <c r="B1366" s="112"/>
      <c r="C1366" s="112"/>
      <c r="D1366" s="112"/>
      <c r="E1366" s="112"/>
      <c r="F1366" s="112"/>
    </row>
    <row r="1367" spans="2:6">
      <c r="B1367" s="112"/>
      <c r="C1367" s="112"/>
      <c r="D1367" s="112"/>
      <c r="E1367" s="112"/>
      <c r="F1367" s="112"/>
    </row>
    <row r="1368" spans="2:6">
      <c r="B1368" s="112"/>
      <c r="C1368" s="112"/>
      <c r="D1368" s="112"/>
      <c r="E1368" s="112"/>
      <c r="F1368" s="112"/>
    </row>
    <row r="1369" spans="2:6">
      <c r="B1369" s="112"/>
      <c r="C1369" s="112"/>
      <c r="D1369" s="112"/>
      <c r="E1369" s="112"/>
      <c r="F1369" s="112"/>
    </row>
    <row r="1370" spans="2:6">
      <c r="B1370" s="112"/>
      <c r="C1370" s="112"/>
      <c r="D1370" s="112"/>
      <c r="E1370" s="112"/>
      <c r="F1370" s="112"/>
    </row>
    <row r="1371" spans="2:6">
      <c r="B1371" s="112"/>
      <c r="C1371" s="112"/>
      <c r="D1371" s="112"/>
      <c r="E1371" s="112"/>
      <c r="F1371" s="112"/>
    </row>
    <row r="1372" spans="2:6">
      <c r="B1372" s="112"/>
      <c r="C1372" s="112"/>
      <c r="D1372" s="112"/>
      <c r="E1372" s="112"/>
      <c r="F1372" s="112"/>
    </row>
    <row r="1373" spans="2:6">
      <c r="B1373" s="112"/>
      <c r="C1373" s="112"/>
      <c r="D1373" s="112"/>
      <c r="E1373" s="112"/>
      <c r="F1373" s="112"/>
    </row>
    <row r="1374" spans="2:6">
      <c r="B1374" s="112"/>
      <c r="C1374" s="112"/>
      <c r="D1374" s="112"/>
      <c r="E1374" s="112"/>
      <c r="F1374" s="112"/>
    </row>
    <row r="1375" spans="2:6">
      <c r="B1375" s="112"/>
      <c r="C1375" s="112"/>
      <c r="D1375" s="112"/>
      <c r="E1375" s="112"/>
      <c r="F1375" s="112"/>
    </row>
    <row r="1376" spans="2:6">
      <c r="B1376" s="112"/>
      <c r="C1376" s="112"/>
      <c r="D1376" s="112"/>
      <c r="E1376" s="112"/>
      <c r="F1376" s="112"/>
    </row>
    <row r="1377" spans="2:6">
      <c r="B1377" s="112"/>
      <c r="C1377" s="112"/>
      <c r="D1377" s="112"/>
      <c r="E1377" s="112"/>
      <c r="F1377" s="112"/>
    </row>
    <row r="1378" spans="2:6">
      <c r="B1378" s="112"/>
      <c r="C1378" s="112"/>
      <c r="D1378" s="112"/>
      <c r="E1378" s="112"/>
      <c r="F1378" s="112"/>
    </row>
    <row r="1379" spans="2:6">
      <c r="B1379" s="112"/>
      <c r="C1379" s="112"/>
      <c r="D1379" s="112"/>
      <c r="E1379" s="112"/>
      <c r="F1379" s="112"/>
    </row>
    <row r="1380" spans="2:6">
      <c r="B1380" s="112"/>
      <c r="C1380" s="112"/>
      <c r="D1380" s="112"/>
      <c r="E1380" s="112"/>
      <c r="F1380" s="112"/>
    </row>
    <row r="1381" spans="2:6">
      <c r="B1381" s="112"/>
      <c r="C1381" s="112"/>
      <c r="D1381" s="112"/>
      <c r="E1381" s="112"/>
      <c r="F1381" s="112"/>
    </row>
    <row r="1382" spans="2:6">
      <c r="B1382" s="112"/>
      <c r="C1382" s="112"/>
      <c r="D1382" s="112"/>
      <c r="E1382" s="112"/>
      <c r="F1382" s="112"/>
    </row>
    <row r="1383" spans="2:6">
      <c r="B1383" s="112"/>
      <c r="C1383" s="112"/>
      <c r="D1383" s="112"/>
      <c r="E1383" s="112"/>
      <c r="F1383" s="112"/>
    </row>
    <row r="1384" spans="2:6">
      <c r="B1384" s="112"/>
      <c r="C1384" s="112"/>
      <c r="D1384" s="112"/>
      <c r="E1384" s="112"/>
      <c r="F1384" s="112"/>
    </row>
    <row r="1385" spans="2:6">
      <c r="B1385" s="112"/>
      <c r="C1385" s="112"/>
      <c r="D1385" s="112"/>
      <c r="E1385" s="112"/>
      <c r="F1385" s="112"/>
    </row>
    <row r="1386" spans="2:6">
      <c r="B1386" s="112"/>
      <c r="C1386" s="112"/>
      <c r="D1386" s="112"/>
      <c r="E1386" s="112"/>
      <c r="F1386" s="112"/>
    </row>
    <row r="1387" spans="2:6">
      <c r="B1387" s="112"/>
      <c r="C1387" s="112"/>
      <c r="D1387" s="112"/>
      <c r="E1387" s="112"/>
      <c r="F1387" s="112"/>
    </row>
    <row r="1388" spans="2:6">
      <c r="B1388" s="112"/>
      <c r="C1388" s="112"/>
      <c r="D1388" s="112"/>
      <c r="E1388" s="112"/>
      <c r="F1388" s="112"/>
    </row>
    <row r="1389" spans="2:6">
      <c r="B1389" s="112"/>
      <c r="C1389" s="112"/>
      <c r="D1389" s="112"/>
      <c r="E1389" s="112"/>
      <c r="F1389" s="112"/>
    </row>
    <row r="1390" spans="2:6">
      <c r="B1390" s="112"/>
      <c r="C1390" s="112"/>
      <c r="D1390" s="112"/>
      <c r="E1390" s="112"/>
      <c r="F1390" s="112"/>
    </row>
    <row r="1391" spans="2:6">
      <c r="B1391" s="112"/>
      <c r="C1391" s="112"/>
      <c r="D1391" s="112"/>
      <c r="E1391" s="112"/>
      <c r="F1391" s="112"/>
    </row>
    <row r="1392" spans="2:6">
      <c r="B1392" s="112"/>
      <c r="C1392" s="112"/>
      <c r="D1392" s="112"/>
      <c r="E1392" s="112"/>
      <c r="F1392" s="112"/>
    </row>
    <row r="1393" spans="2:6">
      <c r="B1393" s="112"/>
      <c r="C1393" s="112"/>
      <c r="D1393" s="112"/>
      <c r="E1393" s="112"/>
      <c r="F1393" s="112"/>
    </row>
    <row r="1394" spans="2:6">
      <c r="B1394" s="112"/>
      <c r="C1394" s="112"/>
      <c r="D1394" s="112"/>
      <c r="E1394" s="112"/>
      <c r="F1394" s="112"/>
    </row>
    <row r="1395" spans="2:6">
      <c r="B1395" s="112"/>
      <c r="C1395" s="112"/>
      <c r="D1395" s="112"/>
      <c r="E1395" s="112"/>
      <c r="F1395" s="112"/>
    </row>
    <row r="1396" spans="2:6">
      <c r="B1396" s="112"/>
      <c r="C1396" s="112"/>
      <c r="D1396" s="112"/>
      <c r="E1396" s="112"/>
      <c r="F1396" s="112"/>
    </row>
    <row r="1397" spans="2:6">
      <c r="B1397" s="112"/>
      <c r="C1397" s="112"/>
      <c r="D1397" s="112"/>
      <c r="E1397" s="112"/>
      <c r="F1397" s="112"/>
    </row>
    <row r="1398" spans="2:6">
      <c r="B1398" s="112"/>
      <c r="C1398" s="112"/>
      <c r="D1398" s="112"/>
      <c r="E1398" s="112"/>
      <c r="F1398" s="112"/>
    </row>
    <row r="1399" spans="2:6">
      <c r="B1399" s="112"/>
      <c r="C1399" s="112"/>
      <c r="D1399" s="112"/>
      <c r="E1399" s="112"/>
      <c r="F1399" s="112"/>
    </row>
    <row r="1400" spans="2:6">
      <c r="B1400" s="112"/>
      <c r="C1400" s="112"/>
      <c r="D1400" s="112"/>
      <c r="E1400" s="112"/>
      <c r="F1400" s="112"/>
    </row>
    <row r="1401" spans="2:6">
      <c r="B1401" s="112"/>
      <c r="C1401" s="112"/>
      <c r="D1401" s="112"/>
      <c r="E1401" s="112"/>
      <c r="F1401" s="112"/>
    </row>
    <row r="1402" spans="2:6">
      <c r="B1402" s="112"/>
      <c r="C1402" s="112"/>
      <c r="D1402" s="112"/>
      <c r="E1402" s="112"/>
      <c r="F1402" s="112"/>
    </row>
    <row r="1403" spans="2:6">
      <c r="B1403" s="112"/>
      <c r="C1403" s="112"/>
      <c r="D1403" s="112"/>
      <c r="E1403" s="112"/>
      <c r="F1403" s="112"/>
    </row>
    <row r="1404" spans="2:6">
      <c r="B1404" s="112"/>
      <c r="C1404" s="112"/>
      <c r="D1404" s="112"/>
      <c r="E1404" s="112"/>
      <c r="F1404" s="112"/>
    </row>
    <row r="1405" spans="2:6">
      <c r="B1405" s="112"/>
      <c r="C1405" s="112"/>
      <c r="D1405" s="112"/>
      <c r="E1405" s="112"/>
      <c r="F1405" s="112"/>
    </row>
    <row r="1406" spans="2:6">
      <c r="B1406" s="112"/>
      <c r="C1406" s="112"/>
      <c r="D1406" s="112"/>
      <c r="E1406" s="112"/>
      <c r="F1406" s="112"/>
    </row>
    <row r="1407" spans="2:6">
      <c r="B1407" s="112"/>
      <c r="C1407" s="112"/>
      <c r="D1407" s="112"/>
      <c r="E1407" s="112"/>
      <c r="F1407" s="112"/>
    </row>
    <row r="1408" spans="2:6">
      <c r="B1408" s="112"/>
      <c r="C1408" s="112"/>
      <c r="D1408" s="112"/>
      <c r="E1408" s="112"/>
      <c r="F1408" s="112"/>
    </row>
    <row r="1409" spans="2:6">
      <c r="B1409" s="112"/>
      <c r="C1409" s="112"/>
      <c r="D1409" s="112"/>
      <c r="E1409" s="112"/>
      <c r="F1409" s="112"/>
    </row>
    <row r="1410" spans="2:6">
      <c r="B1410" s="112"/>
      <c r="C1410" s="112"/>
      <c r="D1410" s="112"/>
      <c r="E1410" s="112"/>
      <c r="F1410" s="112"/>
    </row>
    <row r="1411" spans="2:6">
      <c r="B1411" s="112"/>
      <c r="C1411" s="112"/>
      <c r="D1411" s="112"/>
      <c r="E1411" s="112"/>
      <c r="F1411" s="112"/>
    </row>
    <row r="1412" spans="2:6">
      <c r="B1412" s="112"/>
      <c r="C1412" s="112"/>
      <c r="D1412" s="112"/>
      <c r="E1412" s="112"/>
      <c r="F1412" s="112"/>
    </row>
    <row r="1413" spans="2:6">
      <c r="B1413" s="112"/>
      <c r="C1413" s="112"/>
      <c r="D1413" s="112"/>
      <c r="E1413" s="112"/>
      <c r="F1413" s="112"/>
    </row>
    <row r="1414" spans="2:6">
      <c r="B1414" s="112"/>
      <c r="C1414" s="112"/>
      <c r="D1414" s="112"/>
      <c r="E1414" s="112"/>
      <c r="F1414" s="112"/>
    </row>
    <row r="1415" spans="2:6">
      <c r="B1415" s="112"/>
      <c r="C1415" s="112"/>
      <c r="D1415" s="112"/>
      <c r="E1415" s="112"/>
      <c r="F1415" s="112"/>
    </row>
    <row r="1416" spans="2:6">
      <c r="B1416" s="112"/>
      <c r="C1416" s="112"/>
      <c r="D1416" s="112"/>
      <c r="E1416" s="112"/>
      <c r="F1416" s="112"/>
    </row>
    <row r="1417" spans="2:6">
      <c r="B1417" s="112"/>
      <c r="C1417" s="112"/>
      <c r="D1417" s="112"/>
      <c r="E1417" s="112"/>
      <c r="F1417" s="112"/>
    </row>
    <row r="1418" spans="2:6">
      <c r="B1418" s="112"/>
      <c r="C1418" s="112"/>
      <c r="D1418" s="112"/>
      <c r="E1418" s="112"/>
      <c r="F1418" s="112"/>
    </row>
    <row r="1419" spans="2:6">
      <c r="B1419" s="112"/>
      <c r="C1419" s="112"/>
      <c r="D1419" s="112"/>
      <c r="E1419" s="112"/>
      <c r="F1419" s="112"/>
    </row>
    <row r="1420" spans="2:6">
      <c r="B1420" s="112"/>
      <c r="C1420" s="112"/>
      <c r="D1420" s="112"/>
      <c r="E1420" s="112"/>
      <c r="F1420" s="112"/>
    </row>
    <row r="1421" spans="2:6">
      <c r="B1421" s="112"/>
      <c r="C1421" s="112"/>
      <c r="D1421" s="112"/>
      <c r="E1421" s="112"/>
      <c r="F1421" s="112"/>
    </row>
    <row r="1422" spans="2:6">
      <c r="B1422" s="112"/>
      <c r="C1422" s="112"/>
      <c r="D1422" s="112"/>
      <c r="E1422" s="112"/>
      <c r="F1422" s="112"/>
    </row>
    <row r="1423" spans="2:6">
      <c r="B1423" s="112"/>
      <c r="C1423" s="112"/>
      <c r="D1423" s="112"/>
      <c r="E1423" s="112"/>
      <c r="F1423" s="112"/>
    </row>
    <row r="1424" spans="2:6">
      <c r="B1424" s="112"/>
      <c r="C1424" s="112"/>
      <c r="D1424" s="112"/>
      <c r="E1424" s="112"/>
      <c r="F1424" s="112"/>
    </row>
    <row r="1425" spans="2:6">
      <c r="B1425" s="112"/>
      <c r="C1425" s="112"/>
      <c r="D1425" s="112"/>
      <c r="E1425" s="112"/>
      <c r="F1425" s="112"/>
    </row>
    <row r="1426" spans="2:6">
      <c r="B1426" s="112"/>
      <c r="C1426" s="112"/>
      <c r="D1426" s="112"/>
      <c r="E1426" s="112"/>
      <c r="F1426" s="112"/>
    </row>
    <row r="1427" spans="2:6">
      <c r="B1427" s="112"/>
      <c r="C1427" s="112"/>
      <c r="D1427" s="112"/>
      <c r="E1427" s="112"/>
      <c r="F1427" s="112"/>
    </row>
    <row r="1428" spans="2:6">
      <c r="B1428" s="112"/>
      <c r="C1428" s="112"/>
      <c r="D1428" s="112"/>
      <c r="E1428" s="112"/>
      <c r="F1428" s="112"/>
    </row>
    <row r="1429" spans="2:6">
      <c r="B1429" s="112"/>
      <c r="C1429" s="112"/>
      <c r="D1429" s="112"/>
      <c r="E1429" s="112"/>
      <c r="F1429" s="112"/>
    </row>
    <row r="1430" spans="2:6">
      <c r="B1430" s="112"/>
      <c r="C1430" s="112"/>
      <c r="D1430" s="112"/>
      <c r="E1430" s="112"/>
      <c r="F1430" s="112"/>
    </row>
    <row r="1431" spans="2:6">
      <c r="B1431" s="112"/>
      <c r="C1431" s="112"/>
      <c r="D1431" s="112"/>
      <c r="E1431" s="112"/>
      <c r="F1431" s="112"/>
    </row>
    <row r="1432" spans="2:6">
      <c r="B1432" s="112"/>
      <c r="C1432" s="112"/>
      <c r="D1432" s="112"/>
      <c r="E1432" s="112"/>
      <c r="F1432" s="112"/>
    </row>
    <row r="1433" spans="2:6">
      <c r="B1433" s="112"/>
      <c r="C1433" s="112"/>
      <c r="D1433" s="112"/>
      <c r="E1433" s="112"/>
      <c r="F1433" s="112"/>
    </row>
    <row r="1434" spans="2:6">
      <c r="B1434" s="112"/>
      <c r="C1434" s="112"/>
      <c r="D1434" s="112"/>
      <c r="E1434" s="112"/>
      <c r="F1434" s="112"/>
    </row>
    <row r="1435" spans="2:6">
      <c r="B1435" s="112"/>
      <c r="C1435" s="112"/>
      <c r="D1435" s="112"/>
      <c r="E1435" s="112"/>
      <c r="F1435" s="112"/>
    </row>
    <row r="1436" spans="2:6">
      <c r="B1436" s="112"/>
      <c r="C1436" s="112"/>
      <c r="D1436" s="112"/>
      <c r="E1436" s="112"/>
      <c r="F1436" s="112"/>
    </row>
    <row r="1437" spans="2:6">
      <c r="B1437" s="112"/>
      <c r="C1437" s="112"/>
      <c r="D1437" s="112"/>
      <c r="E1437" s="112"/>
      <c r="F1437" s="112"/>
    </row>
    <row r="1438" spans="2:6">
      <c r="B1438" s="112"/>
      <c r="C1438" s="112"/>
      <c r="D1438" s="112"/>
      <c r="E1438" s="112"/>
      <c r="F1438" s="112"/>
    </row>
    <row r="1439" spans="2:6">
      <c r="B1439" s="112"/>
      <c r="C1439" s="112"/>
      <c r="D1439" s="112"/>
      <c r="E1439" s="112"/>
      <c r="F1439" s="112"/>
    </row>
    <row r="1440" spans="2:6">
      <c r="B1440" s="112"/>
      <c r="C1440" s="112"/>
      <c r="D1440" s="112"/>
      <c r="E1440" s="112"/>
      <c r="F1440" s="112"/>
    </row>
    <row r="1441" spans="2:6">
      <c r="B1441" s="112"/>
      <c r="C1441" s="112"/>
      <c r="D1441" s="112"/>
      <c r="E1441" s="112"/>
      <c r="F1441" s="112"/>
    </row>
    <row r="1442" spans="2:6">
      <c r="B1442" s="112"/>
      <c r="C1442" s="112"/>
      <c r="D1442" s="112"/>
      <c r="E1442" s="112"/>
      <c r="F1442" s="112"/>
    </row>
    <row r="1443" spans="2:6">
      <c r="B1443" s="112"/>
      <c r="C1443" s="112"/>
      <c r="D1443" s="112"/>
      <c r="E1443" s="112"/>
      <c r="F1443" s="112"/>
    </row>
    <row r="1444" spans="2:6">
      <c r="B1444" s="112"/>
      <c r="C1444" s="112"/>
      <c r="D1444" s="112"/>
      <c r="E1444" s="112"/>
      <c r="F1444" s="112"/>
    </row>
    <row r="1445" spans="2:6">
      <c r="B1445" s="112"/>
      <c r="C1445" s="112"/>
      <c r="D1445" s="112"/>
      <c r="E1445" s="112"/>
      <c r="F1445" s="112"/>
    </row>
    <row r="1446" spans="2:6">
      <c r="B1446" s="112"/>
      <c r="C1446" s="112"/>
      <c r="D1446" s="112"/>
      <c r="E1446" s="112"/>
      <c r="F1446" s="112"/>
    </row>
    <row r="1447" spans="2:6">
      <c r="B1447" s="112"/>
      <c r="C1447" s="112"/>
      <c r="D1447" s="112"/>
      <c r="E1447" s="112"/>
      <c r="F1447" s="112"/>
    </row>
    <row r="1448" spans="2:6">
      <c r="B1448" s="112"/>
      <c r="C1448" s="112"/>
      <c r="D1448" s="112"/>
      <c r="E1448" s="112"/>
      <c r="F1448" s="112"/>
    </row>
    <row r="1449" spans="2:6">
      <c r="B1449" s="112"/>
      <c r="C1449" s="112"/>
      <c r="D1449" s="112"/>
      <c r="E1449" s="112"/>
      <c r="F1449" s="112"/>
    </row>
    <row r="1450" spans="2:6">
      <c r="B1450" s="112"/>
      <c r="C1450" s="112"/>
      <c r="D1450" s="112"/>
      <c r="E1450" s="112"/>
      <c r="F1450" s="112"/>
    </row>
    <row r="1451" spans="2:6">
      <c r="B1451" s="112"/>
      <c r="C1451" s="112"/>
      <c r="D1451" s="112"/>
      <c r="E1451" s="112"/>
      <c r="F1451" s="112"/>
    </row>
    <row r="1452" spans="2:6">
      <c r="B1452" s="112"/>
      <c r="C1452" s="112"/>
      <c r="D1452" s="112"/>
      <c r="E1452" s="112"/>
      <c r="F1452" s="112"/>
    </row>
    <row r="1453" spans="2:6">
      <c r="B1453" s="112"/>
      <c r="C1453" s="112"/>
      <c r="D1453" s="112"/>
      <c r="E1453" s="112"/>
      <c r="F1453" s="112"/>
    </row>
    <row r="1454" spans="2:6">
      <c r="B1454" s="112"/>
      <c r="C1454" s="112"/>
      <c r="D1454" s="112"/>
      <c r="E1454" s="112"/>
      <c r="F1454" s="112"/>
    </row>
    <row r="1455" spans="2:6">
      <c r="B1455" s="112"/>
      <c r="C1455" s="112"/>
      <c r="D1455" s="112"/>
      <c r="E1455" s="112"/>
      <c r="F1455" s="112"/>
    </row>
    <row r="1456" spans="2:6">
      <c r="B1456" s="112"/>
      <c r="C1456" s="112"/>
      <c r="D1456" s="112"/>
      <c r="E1456" s="112"/>
      <c r="F1456" s="112"/>
    </row>
    <row r="1457" spans="2:6">
      <c r="B1457" s="112"/>
      <c r="C1457" s="112"/>
      <c r="D1457" s="112"/>
      <c r="E1457" s="112"/>
      <c r="F1457" s="112"/>
    </row>
    <row r="1458" spans="2:6">
      <c r="B1458" s="112"/>
      <c r="C1458" s="112"/>
      <c r="D1458" s="112"/>
      <c r="E1458" s="112"/>
      <c r="F1458" s="112"/>
    </row>
    <row r="1459" spans="2:6">
      <c r="B1459" s="112"/>
      <c r="C1459" s="112"/>
      <c r="D1459" s="112"/>
      <c r="E1459" s="112"/>
      <c r="F1459" s="112"/>
    </row>
    <row r="1460" spans="2:6">
      <c r="B1460" s="112"/>
      <c r="C1460" s="112"/>
      <c r="D1460" s="112"/>
      <c r="E1460" s="112"/>
      <c r="F1460" s="112"/>
    </row>
    <row r="1461" spans="2:6">
      <c r="B1461" s="112"/>
      <c r="C1461" s="112"/>
      <c r="D1461" s="112"/>
      <c r="E1461" s="112"/>
      <c r="F1461" s="112"/>
    </row>
    <row r="1462" spans="2:6">
      <c r="B1462" s="112"/>
      <c r="C1462" s="112"/>
      <c r="D1462" s="112"/>
      <c r="E1462" s="112"/>
      <c r="F1462" s="112"/>
    </row>
    <row r="1463" spans="2:6">
      <c r="B1463" s="112"/>
      <c r="C1463" s="112"/>
      <c r="D1463" s="112"/>
      <c r="E1463" s="112"/>
      <c r="F1463" s="112"/>
    </row>
    <row r="1464" spans="2:6">
      <c r="B1464" s="112"/>
      <c r="C1464" s="112"/>
      <c r="D1464" s="112"/>
      <c r="E1464" s="112"/>
      <c r="F1464" s="112"/>
    </row>
    <row r="1465" spans="2:6">
      <c r="B1465" s="112"/>
      <c r="C1465" s="112"/>
      <c r="D1465" s="112"/>
      <c r="E1465" s="112"/>
      <c r="F1465" s="112"/>
    </row>
    <row r="1466" spans="2:6">
      <c r="B1466" s="112"/>
      <c r="C1466" s="112"/>
      <c r="D1466" s="112"/>
      <c r="E1466" s="112"/>
      <c r="F1466" s="112"/>
    </row>
    <row r="1467" spans="2:6">
      <c r="B1467" s="112"/>
      <c r="C1467" s="112"/>
      <c r="D1467" s="112"/>
      <c r="E1467" s="112"/>
      <c r="F1467" s="112"/>
    </row>
    <row r="1468" spans="2:6">
      <c r="B1468" s="112"/>
      <c r="C1468" s="112"/>
      <c r="D1468" s="112"/>
      <c r="E1468" s="112"/>
      <c r="F1468" s="112"/>
    </row>
    <row r="1469" spans="2:6">
      <c r="B1469" s="112"/>
      <c r="C1469" s="112"/>
      <c r="D1469" s="112"/>
      <c r="E1469" s="112"/>
      <c r="F1469" s="112"/>
    </row>
    <row r="1470" spans="2:6">
      <c r="B1470" s="112"/>
      <c r="C1470" s="112"/>
      <c r="D1470" s="112"/>
      <c r="E1470" s="112"/>
      <c r="F1470" s="112"/>
    </row>
    <row r="1471" spans="2:6">
      <c r="B1471" s="112"/>
      <c r="C1471" s="112"/>
      <c r="D1471" s="112"/>
      <c r="E1471" s="112"/>
      <c r="F1471" s="112"/>
    </row>
    <row r="1472" spans="2:6">
      <c r="B1472" s="112"/>
      <c r="C1472" s="112"/>
      <c r="D1472" s="112"/>
      <c r="E1472" s="112"/>
      <c r="F1472" s="112"/>
    </row>
    <row r="1473" spans="2:6">
      <c r="B1473" s="112"/>
      <c r="C1473" s="112"/>
      <c r="D1473" s="112"/>
      <c r="E1473" s="112"/>
      <c r="F1473" s="112"/>
    </row>
    <row r="1474" spans="2:6">
      <c r="B1474" s="112"/>
      <c r="C1474" s="112"/>
      <c r="D1474" s="112"/>
      <c r="E1474" s="112"/>
      <c r="F1474" s="112"/>
    </row>
    <row r="1475" spans="2:6">
      <c r="B1475" s="112"/>
      <c r="C1475" s="112"/>
      <c r="D1475" s="112"/>
      <c r="E1475" s="112"/>
      <c r="F1475" s="112"/>
    </row>
    <row r="1476" spans="2:6">
      <c r="B1476" s="112"/>
      <c r="C1476" s="112"/>
      <c r="D1476" s="112"/>
      <c r="E1476" s="112"/>
      <c r="F1476" s="112"/>
    </row>
    <row r="1477" spans="2:6">
      <c r="B1477" s="112"/>
      <c r="C1477" s="112"/>
      <c r="D1477" s="112"/>
      <c r="E1477" s="112"/>
      <c r="F1477" s="112"/>
    </row>
    <row r="1478" spans="2:6">
      <c r="B1478" s="112"/>
      <c r="C1478" s="112"/>
      <c r="D1478" s="112"/>
      <c r="E1478" s="112"/>
      <c r="F1478" s="112"/>
    </row>
    <row r="1479" spans="2:6">
      <c r="B1479" s="112"/>
      <c r="C1479" s="112"/>
      <c r="D1479" s="112"/>
      <c r="E1479" s="112"/>
      <c r="F1479" s="112"/>
    </row>
    <row r="1480" spans="2:6">
      <c r="B1480" s="112"/>
      <c r="C1480" s="112"/>
      <c r="D1480" s="112"/>
      <c r="E1480" s="112"/>
      <c r="F1480" s="112"/>
    </row>
    <row r="1481" spans="2:6">
      <c r="B1481" s="112"/>
      <c r="C1481" s="112"/>
      <c r="D1481" s="112"/>
      <c r="E1481" s="112"/>
      <c r="F1481" s="112"/>
    </row>
    <row r="1482" spans="2:6">
      <c r="B1482" s="112"/>
      <c r="C1482" s="112"/>
      <c r="D1482" s="112"/>
      <c r="E1482" s="112"/>
      <c r="F1482" s="112"/>
    </row>
    <row r="1483" spans="2:6">
      <c r="B1483" s="112"/>
      <c r="C1483" s="112"/>
      <c r="D1483" s="112"/>
      <c r="E1483" s="112"/>
      <c r="F1483" s="112"/>
    </row>
    <row r="1484" spans="2:6">
      <c r="B1484" s="112"/>
      <c r="C1484" s="112"/>
      <c r="D1484" s="112"/>
      <c r="E1484" s="112"/>
      <c r="F1484" s="112"/>
    </row>
    <row r="1485" spans="2:6">
      <c r="B1485" s="112"/>
      <c r="C1485" s="112"/>
      <c r="D1485" s="112"/>
      <c r="E1485" s="112"/>
      <c r="F1485" s="112"/>
    </row>
    <row r="1486" spans="2:6">
      <c r="B1486" s="112"/>
      <c r="C1486" s="112"/>
      <c r="D1486" s="112"/>
      <c r="E1486" s="112"/>
      <c r="F1486" s="112"/>
    </row>
    <row r="1487" spans="2:6">
      <c r="B1487" s="112"/>
      <c r="C1487" s="112"/>
      <c r="D1487" s="112"/>
      <c r="E1487" s="112"/>
      <c r="F1487" s="112"/>
    </row>
    <row r="1488" spans="2:6">
      <c r="B1488" s="112"/>
      <c r="C1488" s="112"/>
      <c r="D1488" s="112"/>
      <c r="E1488" s="112"/>
      <c r="F1488" s="112"/>
    </row>
    <row r="1489" spans="2:6">
      <c r="B1489" s="112"/>
      <c r="C1489" s="112"/>
      <c r="D1489" s="112"/>
      <c r="E1489" s="112"/>
      <c r="F1489" s="112"/>
    </row>
    <row r="1490" spans="2:6">
      <c r="B1490" s="112"/>
      <c r="C1490" s="112"/>
      <c r="D1490" s="112"/>
      <c r="E1490" s="112"/>
      <c r="F1490" s="112"/>
    </row>
    <row r="1491" spans="2:6">
      <c r="B1491" s="112"/>
      <c r="C1491" s="112"/>
      <c r="D1491" s="112"/>
      <c r="E1491" s="112"/>
      <c r="F1491" s="112"/>
    </row>
    <row r="1492" spans="2:6">
      <c r="B1492" s="112"/>
      <c r="C1492" s="112"/>
      <c r="D1492" s="112"/>
      <c r="E1492" s="112"/>
      <c r="F1492" s="112"/>
    </row>
    <row r="1493" spans="2:6">
      <c r="B1493" s="112"/>
      <c r="C1493" s="112"/>
      <c r="D1493" s="112"/>
      <c r="E1493" s="112"/>
      <c r="F1493" s="112"/>
    </row>
    <row r="1494" spans="2:6">
      <c r="B1494" s="112"/>
      <c r="C1494" s="112"/>
      <c r="D1494" s="112"/>
      <c r="E1494" s="112"/>
      <c r="F1494" s="112"/>
    </row>
    <row r="1495" spans="2:6">
      <c r="B1495" s="112"/>
      <c r="C1495" s="112"/>
      <c r="D1495" s="112"/>
      <c r="E1495" s="112"/>
      <c r="F1495" s="112"/>
    </row>
    <row r="1496" spans="2:6">
      <c r="B1496" s="112"/>
      <c r="C1496" s="112"/>
      <c r="D1496" s="112"/>
      <c r="E1496" s="112"/>
      <c r="F1496" s="112"/>
    </row>
    <row r="1497" spans="2:6">
      <c r="B1497" s="112"/>
      <c r="C1497" s="112"/>
      <c r="D1497" s="112"/>
      <c r="E1497" s="112"/>
      <c r="F1497" s="112"/>
    </row>
    <row r="1498" spans="2:6">
      <c r="B1498" s="112"/>
      <c r="C1498" s="112"/>
      <c r="D1498" s="112"/>
      <c r="E1498" s="112"/>
      <c r="F1498" s="112"/>
    </row>
    <row r="1499" spans="2:6">
      <c r="B1499" s="112"/>
      <c r="C1499" s="112"/>
      <c r="D1499" s="112"/>
      <c r="E1499" s="112"/>
      <c r="F1499" s="112"/>
    </row>
    <row r="1500" spans="2:6">
      <c r="B1500" s="112"/>
      <c r="C1500" s="112"/>
      <c r="D1500" s="112"/>
      <c r="E1500" s="112"/>
      <c r="F1500" s="112"/>
    </row>
    <row r="1501" spans="2:6">
      <c r="B1501" s="112"/>
      <c r="C1501" s="112"/>
      <c r="D1501" s="112"/>
      <c r="E1501" s="112"/>
      <c r="F1501" s="112"/>
    </row>
    <row r="1502" spans="2:6">
      <c r="B1502" s="112"/>
      <c r="C1502" s="112"/>
      <c r="D1502" s="112"/>
      <c r="E1502" s="112"/>
      <c r="F1502" s="112"/>
    </row>
    <row r="1503" spans="2:6">
      <c r="B1503" s="112"/>
      <c r="C1503" s="112"/>
      <c r="D1503" s="112"/>
      <c r="E1503" s="112"/>
      <c r="F1503" s="112"/>
    </row>
    <row r="1504" spans="2:6">
      <c r="B1504" s="112"/>
      <c r="C1504" s="112"/>
      <c r="D1504" s="112"/>
      <c r="E1504" s="112"/>
      <c r="F1504" s="112"/>
    </row>
    <row r="1505" spans="2:6">
      <c r="B1505" s="112"/>
      <c r="C1505" s="112"/>
      <c r="D1505" s="112"/>
      <c r="E1505" s="112"/>
      <c r="F1505" s="112"/>
    </row>
    <row r="1506" spans="2:6">
      <c r="B1506" s="112"/>
      <c r="C1506" s="112"/>
      <c r="D1506" s="112"/>
      <c r="E1506" s="112"/>
      <c r="F1506" s="112"/>
    </row>
    <row r="1507" spans="2:6">
      <c r="B1507" s="112"/>
      <c r="C1507" s="112"/>
      <c r="D1507" s="112"/>
      <c r="E1507" s="112"/>
      <c r="F1507" s="112"/>
    </row>
    <row r="1508" spans="2:6">
      <c r="B1508" s="112"/>
      <c r="C1508" s="112"/>
      <c r="D1508" s="112"/>
      <c r="E1508" s="112"/>
      <c r="F1508" s="112"/>
    </row>
    <row r="1509" spans="2:6">
      <c r="B1509" s="112"/>
      <c r="C1509" s="112"/>
      <c r="D1509" s="112"/>
      <c r="E1509" s="112"/>
      <c r="F1509" s="112"/>
    </row>
    <row r="1510" spans="2:6">
      <c r="B1510" s="112"/>
      <c r="C1510" s="112"/>
      <c r="D1510" s="112"/>
      <c r="E1510" s="112"/>
      <c r="F1510" s="112"/>
    </row>
    <row r="1511" spans="2:6">
      <c r="B1511" s="112"/>
      <c r="C1511" s="112"/>
      <c r="D1511" s="112"/>
      <c r="E1511" s="112"/>
      <c r="F1511" s="112"/>
    </row>
    <row r="1512" spans="2:6">
      <c r="B1512" s="112"/>
      <c r="C1512" s="112"/>
      <c r="D1512" s="112"/>
      <c r="E1512" s="112"/>
      <c r="F1512" s="112"/>
    </row>
    <row r="1513" spans="2:6">
      <c r="B1513" s="112"/>
      <c r="C1513" s="112"/>
      <c r="D1513" s="112"/>
      <c r="E1513" s="112"/>
      <c r="F1513" s="112"/>
    </row>
    <row r="1514" spans="2:6">
      <c r="B1514" s="112"/>
      <c r="C1514" s="112"/>
      <c r="D1514" s="112"/>
      <c r="E1514" s="112"/>
      <c r="F1514" s="112"/>
    </row>
    <row r="1515" spans="2:6">
      <c r="B1515" s="112"/>
      <c r="C1515" s="112"/>
      <c r="D1515" s="112"/>
      <c r="E1515" s="112"/>
      <c r="F1515" s="112"/>
    </row>
    <row r="1516" spans="2:6">
      <c r="B1516" s="112"/>
      <c r="C1516" s="112"/>
      <c r="D1516" s="112"/>
      <c r="E1516" s="112"/>
      <c r="F1516" s="112"/>
    </row>
    <row r="1517" spans="2:6">
      <c r="B1517" s="112"/>
      <c r="C1517" s="112"/>
      <c r="D1517" s="112"/>
      <c r="E1517" s="112"/>
      <c r="F1517" s="112"/>
    </row>
    <row r="1518" spans="2:6">
      <c r="B1518" s="112"/>
      <c r="C1518" s="112"/>
      <c r="D1518" s="112"/>
      <c r="E1518" s="112"/>
      <c r="F1518" s="112"/>
    </row>
    <row r="1519" spans="2:6">
      <c r="B1519" s="112"/>
      <c r="C1519" s="112"/>
      <c r="D1519" s="112"/>
      <c r="E1519" s="112"/>
      <c r="F1519" s="112"/>
    </row>
    <row r="1520" spans="2:6">
      <c r="B1520" s="112"/>
      <c r="C1520" s="112"/>
      <c r="D1520" s="112"/>
      <c r="E1520" s="112"/>
      <c r="F1520" s="112"/>
    </row>
    <row r="1521" spans="2:6">
      <c r="B1521" s="112"/>
      <c r="C1521" s="112"/>
      <c r="D1521" s="112"/>
      <c r="E1521" s="112"/>
      <c r="F1521" s="112"/>
    </row>
    <row r="1522" spans="2:6">
      <c r="B1522" s="112"/>
      <c r="C1522" s="112"/>
      <c r="D1522" s="112"/>
      <c r="E1522" s="112"/>
      <c r="F1522" s="112"/>
    </row>
    <row r="1523" spans="2:6">
      <c r="B1523" s="112"/>
      <c r="C1523" s="112"/>
      <c r="D1523" s="112"/>
      <c r="E1523" s="112"/>
      <c r="F1523" s="112"/>
    </row>
    <row r="1524" spans="2:6">
      <c r="B1524" s="112"/>
      <c r="C1524" s="112"/>
      <c r="D1524" s="112"/>
      <c r="E1524" s="112"/>
      <c r="F1524" s="112"/>
    </row>
    <row r="1525" spans="2:6">
      <c r="B1525" s="112"/>
      <c r="C1525" s="112"/>
      <c r="D1525" s="112"/>
      <c r="E1525" s="112"/>
      <c r="F1525" s="112"/>
    </row>
    <row r="1526" spans="2:6">
      <c r="B1526" s="112"/>
      <c r="C1526" s="112"/>
      <c r="D1526" s="112"/>
      <c r="E1526" s="112"/>
      <c r="F1526" s="112"/>
    </row>
    <row r="1527" spans="2:6">
      <c r="B1527" s="112"/>
      <c r="C1527" s="112"/>
      <c r="D1527" s="112"/>
      <c r="E1527" s="112"/>
      <c r="F1527" s="112"/>
    </row>
    <row r="1528" spans="2:6">
      <c r="B1528" s="112"/>
      <c r="C1528" s="112"/>
      <c r="D1528" s="112"/>
      <c r="E1528" s="112"/>
      <c r="F1528" s="112"/>
    </row>
    <row r="1529" spans="2:6">
      <c r="B1529" s="112"/>
      <c r="C1529" s="112"/>
      <c r="D1529" s="112"/>
      <c r="E1529" s="112"/>
      <c r="F1529" s="112"/>
    </row>
    <row r="1530" spans="2:6">
      <c r="B1530" s="112"/>
      <c r="C1530" s="112"/>
      <c r="D1530" s="112"/>
      <c r="E1530" s="112"/>
      <c r="F1530" s="112"/>
    </row>
    <row r="1531" spans="2:6">
      <c r="B1531" s="112"/>
      <c r="C1531" s="112"/>
      <c r="D1531" s="112"/>
      <c r="E1531" s="112"/>
      <c r="F1531" s="112"/>
    </row>
    <row r="1532" spans="2:6">
      <c r="B1532" s="112"/>
      <c r="C1532" s="112"/>
      <c r="D1532" s="112"/>
      <c r="E1532" s="112"/>
      <c r="F1532" s="112"/>
    </row>
    <row r="1533" spans="2:6">
      <c r="B1533" s="112"/>
      <c r="C1533" s="112"/>
      <c r="D1533" s="112"/>
      <c r="E1533" s="112"/>
      <c r="F1533" s="112"/>
    </row>
    <row r="1534" spans="2:6">
      <c r="B1534" s="112"/>
      <c r="C1534" s="112"/>
      <c r="D1534" s="112"/>
      <c r="E1534" s="112"/>
      <c r="F1534" s="112"/>
    </row>
    <row r="1535" spans="2:6">
      <c r="B1535" s="112"/>
      <c r="C1535" s="112"/>
      <c r="D1535" s="112"/>
      <c r="E1535" s="112"/>
      <c r="F1535" s="112"/>
    </row>
    <row r="1536" spans="2:6">
      <c r="B1536" s="112"/>
      <c r="C1536" s="112"/>
      <c r="D1536" s="112"/>
      <c r="E1536" s="112"/>
      <c r="F1536" s="112"/>
    </row>
    <row r="1537" spans="2:6">
      <c r="B1537" s="112"/>
      <c r="C1537" s="112"/>
      <c r="D1537" s="112"/>
      <c r="E1537" s="112"/>
      <c r="F1537" s="112"/>
    </row>
    <row r="1538" spans="2:6">
      <c r="B1538" s="112"/>
      <c r="C1538" s="112"/>
      <c r="D1538" s="112"/>
      <c r="E1538" s="112"/>
      <c r="F1538" s="112"/>
    </row>
    <row r="1539" spans="2:6">
      <c r="B1539" s="112"/>
      <c r="C1539" s="112"/>
      <c r="D1539" s="112"/>
      <c r="E1539" s="112"/>
      <c r="F1539" s="112"/>
    </row>
    <row r="1540" spans="2:6">
      <c r="B1540" s="112"/>
      <c r="C1540" s="112"/>
      <c r="D1540" s="112"/>
      <c r="E1540" s="112"/>
      <c r="F1540" s="112"/>
    </row>
    <row r="1541" spans="2:6">
      <c r="B1541" s="112"/>
      <c r="C1541" s="112"/>
      <c r="D1541" s="112"/>
      <c r="E1541" s="112"/>
      <c r="F1541" s="112"/>
    </row>
    <row r="1542" spans="2:6">
      <c r="B1542" s="112"/>
      <c r="C1542" s="112"/>
      <c r="D1542" s="112"/>
      <c r="E1542" s="112"/>
      <c r="F1542" s="112"/>
    </row>
    <row r="1543" spans="2:6">
      <c r="B1543" s="112"/>
      <c r="C1543" s="112"/>
      <c r="D1543" s="112"/>
      <c r="E1543" s="112"/>
      <c r="F1543" s="112"/>
    </row>
    <row r="1544" spans="2:6">
      <c r="B1544" s="112"/>
      <c r="C1544" s="112"/>
      <c r="D1544" s="112"/>
      <c r="E1544" s="112"/>
      <c r="F1544" s="112"/>
    </row>
    <row r="1545" spans="2:6">
      <c r="B1545" s="112"/>
      <c r="C1545" s="112"/>
      <c r="D1545" s="112"/>
      <c r="E1545" s="112"/>
      <c r="F1545" s="112"/>
    </row>
    <row r="1546" spans="2:6">
      <c r="B1546" s="112"/>
      <c r="C1546" s="112"/>
      <c r="D1546" s="112"/>
      <c r="E1546" s="112"/>
      <c r="F1546" s="112"/>
    </row>
    <row r="1547" spans="2:6">
      <c r="B1547" s="112"/>
      <c r="C1547" s="112"/>
      <c r="D1547" s="112"/>
      <c r="E1547" s="112"/>
      <c r="F1547" s="112"/>
    </row>
    <row r="1548" spans="2:6">
      <c r="B1548" s="112"/>
      <c r="C1548" s="112"/>
      <c r="D1548" s="112"/>
      <c r="E1548" s="112"/>
      <c r="F1548" s="112"/>
    </row>
    <row r="1549" spans="2:6">
      <c r="B1549" s="112"/>
      <c r="C1549" s="112"/>
      <c r="D1549" s="112"/>
      <c r="E1549" s="112"/>
      <c r="F1549" s="112"/>
    </row>
    <row r="1550" spans="2:6">
      <c r="B1550" s="112"/>
      <c r="C1550" s="112"/>
      <c r="D1550" s="112"/>
      <c r="E1550" s="112"/>
      <c r="F1550" s="112"/>
    </row>
    <row r="1551" spans="2:6">
      <c r="B1551" s="112"/>
      <c r="C1551" s="112"/>
      <c r="D1551" s="112"/>
      <c r="E1551" s="112"/>
      <c r="F1551" s="112"/>
    </row>
    <row r="1552" spans="2:6">
      <c r="B1552" s="112"/>
      <c r="C1552" s="112"/>
      <c r="D1552" s="112"/>
      <c r="E1552" s="112"/>
      <c r="F1552" s="112"/>
    </row>
    <row r="1553" spans="2:6">
      <c r="B1553" s="112"/>
      <c r="C1553" s="112"/>
      <c r="D1553" s="112"/>
      <c r="E1553" s="112"/>
      <c r="F1553" s="112"/>
    </row>
    <row r="1554" spans="2:6">
      <c r="B1554" s="112"/>
      <c r="C1554" s="112"/>
      <c r="D1554" s="112"/>
      <c r="E1554" s="112"/>
      <c r="F1554" s="112"/>
    </row>
    <row r="1555" spans="2:6">
      <c r="B1555" s="112"/>
      <c r="C1555" s="112"/>
      <c r="D1555" s="112"/>
      <c r="E1555" s="112"/>
      <c r="F1555" s="112"/>
    </row>
    <row r="1556" spans="2:6">
      <c r="B1556" s="112"/>
      <c r="C1556" s="112"/>
      <c r="D1556" s="112"/>
      <c r="E1556" s="112"/>
      <c r="F1556" s="112"/>
    </row>
    <row r="1557" spans="2:6">
      <c r="B1557" s="112"/>
      <c r="C1557" s="112"/>
      <c r="D1557" s="112"/>
      <c r="E1557" s="112"/>
      <c r="F1557" s="112"/>
    </row>
    <row r="1558" spans="2:6">
      <c r="B1558" s="112"/>
      <c r="C1558" s="112"/>
      <c r="D1558" s="112"/>
      <c r="E1558" s="112"/>
      <c r="F1558" s="112"/>
    </row>
    <row r="1559" spans="2:6">
      <c r="B1559" s="112"/>
      <c r="C1559" s="112"/>
      <c r="D1559" s="112"/>
      <c r="E1559" s="112"/>
      <c r="F1559" s="112"/>
    </row>
    <row r="1560" spans="2:6">
      <c r="B1560" s="112"/>
      <c r="C1560" s="112"/>
      <c r="D1560" s="112"/>
      <c r="E1560" s="112"/>
      <c r="F1560" s="112"/>
    </row>
    <row r="1561" spans="2:6">
      <c r="B1561" s="112"/>
      <c r="C1561" s="112"/>
      <c r="D1561" s="112"/>
      <c r="E1561" s="112"/>
      <c r="F1561" s="112"/>
    </row>
    <row r="1562" spans="2:6">
      <c r="B1562" s="112"/>
      <c r="C1562" s="112"/>
      <c r="D1562" s="112"/>
      <c r="E1562" s="112"/>
      <c r="F1562" s="112"/>
    </row>
    <row r="1563" spans="2:6">
      <c r="B1563" s="112"/>
      <c r="C1563" s="112"/>
      <c r="D1563" s="112"/>
      <c r="E1563" s="112"/>
      <c r="F1563" s="112"/>
    </row>
    <row r="1564" spans="2:6">
      <c r="B1564" s="112"/>
      <c r="C1564" s="112"/>
      <c r="D1564" s="112"/>
      <c r="E1564" s="112"/>
      <c r="F1564" s="112"/>
    </row>
    <row r="1565" spans="2:6">
      <c r="B1565" s="112"/>
      <c r="C1565" s="112"/>
      <c r="D1565" s="112"/>
      <c r="E1565" s="112"/>
      <c r="F1565" s="112"/>
    </row>
    <row r="1566" spans="2:6">
      <c r="B1566" s="112"/>
      <c r="C1566" s="112"/>
      <c r="D1566" s="112"/>
      <c r="E1566" s="112"/>
      <c r="F1566" s="112"/>
    </row>
    <row r="1567" spans="2:6">
      <c r="B1567" s="112"/>
      <c r="C1567" s="112"/>
      <c r="D1567" s="112"/>
      <c r="E1567" s="112"/>
      <c r="F1567" s="112"/>
    </row>
    <row r="1568" spans="2:6">
      <c r="B1568" s="112"/>
      <c r="C1568" s="112"/>
      <c r="D1568" s="112"/>
      <c r="E1568" s="112"/>
      <c r="F1568" s="112"/>
    </row>
    <row r="1569" spans="2:6">
      <c r="B1569" s="112"/>
      <c r="C1569" s="112"/>
      <c r="D1569" s="112"/>
      <c r="E1569" s="112"/>
      <c r="F1569" s="112"/>
    </row>
    <row r="1570" spans="2:6">
      <c r="B1570" s="112"/>
      <c r="C1570" s="112"/>
      <c r="D1570" s="112"/>
      <c r="E1570" s="112"/>
      <c r="F1570" s="112"/>
    </row>
    <row r="1571" spans="2:6">
      <c r="B1571" s="112"/>
      <c r="C1571" s="112"/>
      <c r="D1571" s="112"/>
      <c r="E1571" s="112"/>
      <c r="F1571" s="112"/>
    </row>
    <row r="1572" spans="2:6">
      <c r="B1572" s="112"/>
      <c r="C1572" s="112"/>
      <c r="D1572" s="112"/>
      <c r="E1572" s="112"/>
      <c r="F1572" s="112"/>
    </row>
    <row r="1573" spans="2:6">
      <c r="B1573" s="112"/>
      <c r="C1573" s="112"/>
      <c r="D1573" s="112"/>
      <c r="E1573" s="112"/>
      <c r="F1573" s="112"/>
    </row>
    <row r="1574" spans="2:6">
      <c r="B1574" s="112"/>
      <c r="C1574" s="112"/>
      <c r="D1574" s="112"/>
      <c r="E1574" s="112"/>
      <c r="F1574" s="112"/>
    </row>
    <row r="1575" spans="2:6">
      <c r="B1575" s="112"/>
      <c r="C1575" s="112"/>
      <c r="D1575" s="112"/>
      <c r="E1575" s="112"/>
      <c r="F1575" s="112"/>
    </row>
    <row r="1576" spans="2:6">
      <c r="B1576" s="112"/>
      <c r="C1576" s="112"/>
      <c r="D1576" s="112"/>
      <c r="E1576" s="112"/>
      <c r="F1576" s="112"/>
    </row>
    <row r="1577" spans="2:6">
      <c r="B1577" s="112"/>
      <c r="C1577" s="112"/>
      <c r="D1577" s="112"/>
      <c r="E1577" s="112"/>
      <c r="F1577" s="112"/>
    </row>
    <row r="1578" spans="2:6">
      <c r="B1578" s="112"/>
      <c r="C1578" s="112"/>
      <c r="D1578" s="112"/>
      <c r="E1578" s="112"/>
      <c r="F1578" s="112"/>
    </row>
    <row r="1579" spans="2:6">
      <c r="B1579" s="112"/>
      <c r="C1579" s="112"/>
      <c r="D1579" s="112"/>
      <c r="E1579" s="112"/>
      <c r="F1579" s="112"/>
    </row>
    <row r="1580" spans="2:6">
      <c r="B1580" s="112"/>
      <c r="C1580" s="112"/>
      <c r="D1580" s="112"/>
      <c r="E1580" s="112"/>
      <c r="F1580" s="112"/>
    </row>
    <row r="1581" spans="2:6">
      <c r="B1581" s="112"/>
      <c r="C1581" s="112"/>
      <c r="D1581" s="112"/>
      <c r="E1581" s="112"/>
      <c r="F1581" s="112"/>
    </row>
    <row r="1582" spans="2:6">
      <c r="B1582" s="112"/>
      <c r="C1582" s="112"/>
      <c r="D1582" s="112"/>
      <c r="E1582" s="112"/>
      <c r="F1582" s="112"/>
    </row>
    <row r="1583" spans="2:6">
      <c r="B1583" s="112"/>
      <c r="C1583" s="112"/>
      <c r="D1583" s="112"/>
      <c r="E1583" s="112"/>
      <c r="F1583" s="112"/>
    </row>
    <row r="1584" spans="2:6">
      <c r="B1584" s="112"/>
      <c r="C1584" s="112"/>
      <c r="D1584" s="112"/>
      <c r="E1584" s="112"/>
      <c r="F1584" s="112"/>
    </row>
    <row r="1585" spans="2:6">
      <c r="B1585" s="112"/>
      <c r="C1585" s="112"/>
      <c r="D1585" s="112"/>
      <c r="E1585" s="112"/>
      <c r="F1585" s="112"/>
    </row>
    <row r="1586" spans="2:6">
      <c r="B1586" s="112"/>
      <c r="C1586" s="112"/>
      <c r="D1586" s="112"/>
      <c r="E1586" s="112"/>
      <c r="F1586" s="112"/>
    </row>
    <row r="1587" spans="2:6">
      <c r="B1587" s="112"/>
      <c r="C1587" s="112"/>
      <c r="D1587" s="112"/>
      <c r="E1587" s="112"/>
      <c r="F1587" s="112"/>
    </row>
    <row r="1588" spans="2:6">
      <c r="B1588" s="112"/>
      <c r="C1588" s="112"/>
      <c r="D1588" s="112"/>
      <c r="E1588" s="112"/>
      <c r="F1588" s="112"/>
    </row>
    <row r="1589" spans="2:6">
      <c r="B1589" s="112"/>
      <c r="C1589" s="112"/>
      <c r="D1589" s="112"/>
      <c r="E1589" s="112"/>
      <c r="F1589" s="112"/>
    </row>
    <row r="1590" spans="2:6">
      <c r="B1590" s="112"/>
      <c r="C1590" s="112"/>
      <c r="D1590" s="112"/>
      <c r="E1590" s="112"/>
      <c r="F1590" s="112"/>
    </row>
    <row r="1591" spans="2:6">
      <c r="B1591" s="112"/>
      <c r="C1591" s="112"/>
      <c r="D1591" s="112"/>
      <c r="E1591" s="112"/>
      <c r="F1591" s="112"/>
    </row>
    <row r="1592" spans="2:6">
      <c r="B1592" s="112"/>
      <c r="C1592" s="112"/>
      <c r="D1592" s="112"/>
      <c r="E1592" s="112"/>
      <c r="F1592" s="112"/>
    </row>
    <row r="1593" spans="2:6">
      <c r="B1593" s="112"/>
      <c r="C1593" s="112"/>
      <c r="D1593" s="112"/>
      <c r="E1593" s="112"/>
      <c r="F1593" s="112"/>
    </row>
    <row r="1594" spans="2:6">
      <c r="B1594" s="112"/>
      <c r="C1594" s="112"/>
      <c r="D1594" s="112"/>
      <c r="E1594" s="112"/>
      <c r="F1594" s="112"/>
    </row>
    <row r="1595" spans="2:6">
      <c r="B1595" s="112"/>
      <c r="C1595" s="112"/>
      <c r="D1595" s="112"/>
      <c r="E1595" s="112"/>
      <c r="F1595" s="112"/>
    </row>
    <row r="1596" spans="2:6">
      <c r="B1596" s="112"/>
      <c r="C1596" s="112"/>
      <c r="D1596" s="112"/>
      <c r="E1596" s="112"/>
      <c r="F1596" s="112"/>
    </row>
    <row r="1597" spans="2:6">
      <c r="B1597" s="112"/>
      <c r="C1597" s="112"/>
      <c r="D1597" s="112"/>
      <c r="E1597" s="112"/>
      <c r="F1597" s="112"/>
    </row>
    <row r="1598" spans="2:6">
      <c r="B1598" s="112"/>
      <c r="C1598" s="112"/>
      <c r="D1598" s="112"/>
      <c r="E1598" s="112"/>
      <c r="F1598" s="112"/>
    </row>
    <row r="1599" spans="2:6">
      <c r="B1599" s="112"/>
      <c r="C1599" s="112"/>
      <c r="D1599" s="112"/>
      <c r="E1599" s="112"/>
      <c r="F1599" s="112"/>
    </row>
    <row r="1600" spans="2:6">
      <c r="B1600" s="112"/>
      <c r="C1600" s="112"/>
      <c r="D1600" s="112"/>
      <c r="E1600" s="112"/>
      <c r="F1600" s="112"/>
    </row>
    <row r="1601" spans="2:6">
      <c r="B1601" s="112"/>
      <c r="C1601" s="112"/>
      <c r="D1601" s="112"/>
      <c r="E1601" s="112"/>
      <c r="F1601" s="112"/>
    </row>
    <row r="1602" spans="2:6">
      <c r="B1602" s="112"/>
      <c r="C1602" s="112"/>
      <c r="D1602" s="112"/>
      <c r="E1602" s="112"/>
      <c r="F1602" s="112"/>
    </row>
    <row r="1603" spans="2:6">
      <c r="B1603" s="112"/>
      <c r="C1603" s="112"/>
      <c r="D1603" s="112"/>
      <c r="E1603" s="112"/>
      <c r="F1603" s="112"/>
    </row>
    <row r="1604" spans="2:6">
      <c r="B1604" s="112"/>
      <c r="C1604" s="112"/>
      <c r="D1604" s="112"/>
      <c r="E1604" s="112"/>
      <c r="F1604" s="112"/>
    </row>
    <row r="1605" spans="2:6">
      <c r="B1605" s="112"/>
      <c r="C1605" s="112"/>
      <c r="D1605" s="112"/>
      <c r="E1605" s="112"/>
      <c r="F1605" s="112"/>
    </row>
    <row r="1606" spans="2:6">
      <c r="B1606" s="112"/>
      <c r="C1606" s="112"/>
      <c r="D1606" s="112"/>
      <c r="E1606" s="112"/>
      <c r="F1606" s="112"/>
    </row>
    <row r="1607" spans="2:6">
      <c r="B1607" s="112"/>
      <c r="C1607" s="112"/>
      <c r="D1607" s="112"/>
      <c r="E1607" s="112"/>
      <c r="F1607" s="112"/>
    </row>
    <row r="1608" spans="2:6">
      <c r="B1608" s="112"/>
      <c r="C1608" s="112"/>
      <c r="D1608" s="112"/>
      <c r="E1608" s="112"/>
      <c r="F1608" s="112"/>
    </row>
    <row r="1609" spans="2:6">
      <c r="B1609" s="112"/>
      <c r="C1609" s="112"/>
      <c r="D1609" s="112"/>
      <c r="E1609" s="112"/>
      <c r="F1609" s="112"/>
    </row>
    <row r="1610" spans="2:6">
      <c r="B1610" s="112"/>
      <c r="C1610" s="112"/>
      <c r="D1610" s="112"/>
      <c r="E1610" s="112"/>
      <c r="F1610" s="112"/>
    </row>
    <row r="1611" spans="2:6">
      <c r="B1611" s="112"/>
      <c r="C1611" s="112"/>
      <c r="D1611" s="112"/>
      <c r="E1611" s="112"/>
      <c r="F1611" s="112"/>
    </row>
    <row r="1612" spans="2:6">
      <c r="B1612" s="112"/>
      <c r="C1612" s="112"/>
      <c r="D1612" s="112"/>
      <c r="E1612" s="112"/>
      <c r="F1612" s="112"/>
    </row>
    <row r="1613" spans="2:6">
      <c r="B1613" s="112"/>
      <c r="C1613" s="112"/>
      <c r="D1613" s="112"/>
      <c r="E1613" s="112"/>
      <c r="F1613" s="112"/>
    </row>
    <row r="1614" spans="2:6">
      <c r="B1614" s="112"/>
      <c r="C1614" s="112"/>
      <c r="D1614" s="112"/>
      <c r="E1614" s="112"/>
      <c r="F1614" s="112"/>
    </row>
    <row r="1615" spans="2:6">
      <c r="B1615" s="112"/>
      <c r="C1615" s="112"/>
      <c r="D1615" s="112"/>
      <c r="E1615" s="112"/>
      <c r="F1615" s="112"/>
    </row>
    <row r="1616" spans="2:6">
      <c r="B1616" s="112"/>
      <c r="C1616" s="112"/>
      <c r="D1616" s="112"/>
      <c r="E1616" s="112"/>
      <c r="F1616" s="112"/>
    </row>
    <row r="1617" spans="2:6">
      <c r="B1617" s="112"/>
      <c r="C1617" s="112"/>
      <c r="D1617" s="112"/>
      <c r="E1617" s="112"/>
      <c r="F1617" s="112"/>
    </row>
    <row r="1618" spans="2:6">
      <c r="B1618" s="112"/>
      <c r="C1618" s="112"/>
      <c r="D1618" s="112"/>
      <c r="E1618" s="112"/>
      <c r="F1618" s="112"/>
    </row>
    <row r="1619" spans="2:6">
      <c r="B1619" s="112"/>
      <c r="C1619" s="112"/>
      <c r="D1619" s="112"/>
      <c r="E1619" s="112"/>
      <c r="F1619" s="112"/>
    </row>
    <row r="1620" spans="2:6">
      <c r="B1620" s="112"/>
      <c r="C1620" s="112"/>
      <c r="D1620" s="112"/>
      <c r="E1620" s="112"/>
      <c r="F1620" s="112"/>
    </row>
    <row r="1621" spans="2:6">
      <c r="B1621" s="112"/>
      <c r="C1621" s="112"/>
      <c r="D1621" s="112"/>
      <c r="E1621" s="112"/>
      <c r="F1621" s="112"/>
    </row>
    <row r="1622" spans="2:6">
      <c r="B1622" s="112"/>
      <c r="C1622" s="112"/>
      <c r="D1622" s="112"/>
      <c r="E1622" s="112"/>
      <c r="F1622" s="112"/>
    </row>
    <row r="1623" spans="2:6">
      <c r="B1623" s="112"/>
      <c r="C1623" s="112"/>
      <c r="D1623" s="112"/>
      <c r="E1623" s="112"/>
      <c r="F1623" s="112"/>
    </row>
    <row r="1624" spans="2:6">
      <c r="B1624" s="112"/>
      <c r="C1624" s="112"/>
      <c r="D1624" s="112"/>
      <c r="E1624" s="112"/>
      <c r="F1624" s="112"/>
    </row>
    <row r="1625" spans="2:6">
      <c r="B1625" s="112"/>
      <c r="C1625" s="112"/>
      <c r="D1625" s="112"/>
      <c r="E1625" s="112"/>
      <c r="F1625" s="112"/>
    </row>
    <row r="1626" spans="2:6">
      <c r="B1626" s="112"/>
      <c r="C1626" s="112"/>
      <c r="D1626" s="112"/>
      <c r="E1626" s="112"/>
      <c r="F1626" s="112"/>
    </row>
    <row r="1627" spans="2:6">
      <c r="B1627" s="112"/>
      <c r="C1627" s="112"/>
      <c r="D1627" s="112"/>
      <c r="E1627" s="112"/>
      <c r="F1627" s="112"/>
    </row>
    <row r="1628" spans="2:6">
      <c r="B1628" s="112"/>
      <c r="C1628" s="112"/>
      <c r="D1628" s="112"/>
      <c r="E1628" s="112"/>
      <c r="F1628" s="112"/>
    </row>
    <row r="1629" spans="2:6">
      <c r="B1629" s="112"/>
      <c r="C1629" s="112"/>
      <c r="D1629" s="112"/>
      <c r="E1629" s="112"/>
      <c r="F1629" s="112"/>
    </row>
    <row r="1630" spans="2:6">
      <c r="B1630" s="112"/>
      <c r="C1630" s="112"/>
      <c r="D1630" s="112"/>
      <c r="E1630" s="112"/>
      <c r="F1630" s="112"/>
    </row>
    <row r="1631" spans="2:6">
      <c r="B1631" s="112"/>
      <c r="C1631" s="112"/>
      <c r="D1631" s="112"/>
      <c r="E1631" s="112"/>
      <c r="F1631" s="112"/>
    </row>
    <row r="1632" spans="2:6">
      <c r="B1632" s="112"/>
      <c r="C1632" s="112"/>
      <c r="D1632" s="112"/>
      <c r="E1632" s="112"/>
      <c r="F1632" s="112"/>
    </row>
    <row r="1633" spans="2:6">
      <c r="B1633" s="112"/>
      <c r="C1633" s="112"/>
      <c r="D1633" s="112"/>
      <c r="E1633" s="112"/>
      <c r="F1633" s="112"/>
    </row>
    <row r="1634" spans="2:6">
      <c r="B1634" s="112"/>
      <c r="C1634" s="112"/>
      <c r="D1634" s="112"/>
      <c r="E1634" s="112"/>
      <c r="F1634" s="112"/>
    </row>
    <row r="1635" spans="2:6">
      <c r="B1635" s="112"/>
      <c r="C1635" s="112"/>
      <c r="D1635" s="112"/>
      <c r="E1635" s="112"/>
      <c r="F1635" s="112"/>
    </row>
    <row r="1636" spans="2:6">
      <c r="B1636" s="112"/>
      <c r="C1636" s="112"/>
      <c r="D1636" s="112"/>
      <c r="E1636" s="112"/>
      <c r="F1636" s="112"/>
    </row>
    <row r="1637" spans="2:6">
      <c r="B1637" s="112"/>
      <c r="C1637" s="112"/>
      <c r="D1637" s="112"/>
      <c r="E1637" s="112"/>
      <c r="F1637" s="112"/>
    </row>
    <row r="1638" spans="2:6">
      <c r="B1638" s="112"/>
      <c r="C1638" s="112"/>
      <c r="D1638" s="112"/>
      <c r="E1638" s="112"/>
      <c r="F1638" s="112"/>
    </row>
    <row r="1639" spans="2:6">
      <c r="B1639" s="112"/>
      <c r="C1639" s="112"/>
      <c r="D1639" s="112"/>
      <c r="E1639" s="112"/>
      <c r="F1639" s="112"/>
    </row>
    <row r="1640" spans="2:6">
      <c r="B1640" s="112"/>
      <c r="C1640" s="112"/>
      <c r="D1640" s="112"/>
      <c r="E1640" s="112"/>
      <c r="F1640" s="112"/>
    </row>
    <row r="1641" spans="2:6">
      <c r="B1641" s="112"/>
      <c r="C1641" s="112"/>
      <c r="D1641" s="112"/>
      <c r="E1641" s="112"/>
      <c r="F1641" s="112"/>
    </row>
    <row r="1642" spans="2:6">
      <c r="B1642" s="112"/>
      <c r="C1642" s="112"/>
      <c r="D1642" s="112"/>
      <c r="E1642" s="112"/>
      <c r="F1642" s="112"/>
    </row>
    <row r="1643" spans="2:6">
      <c r="B1643" s="112"/>
      <c r="C1643" s="112"/>
      <c r="D1643" s="112"/>
      <c r="E1643" s="112"/>
      <c r="F1643" s="112"/>
    </row>
    <row r="1644" spans="2:6">
      <c r="B1644" s="112"/>
      <c r="C1644" s="112"/>
      <c r="D1644" s="112"/>
      <c r="E1644" s="112"/>
      <c r="F1644" s="112"/>
    </row>
    <row r="1645" spans="2:6">
      <c r="B1645" s="112"/>
      <c r="C1645" s="112"/>
      <c r="D1645" s="112"/>
      <c r="E1645" s="112"/>
      <c r="F1645" s="112"/>
    </row>
    <row r="1646" spans="2:6">
      <c r="B1646" s="112"/>
      <c r="C1646" s="112"/>
      <c r="D1646" s="112"/>
      <c r="E1646" s="112"/>
      <c r="F1646" s="112"/>
    </row>
    <row r="1647" spans="2:6">
      <c r="B1647" s="112"/>
      <c r="C1647" s="112"/>
      <c r="D1647" s="112"/>
      <c r="E1647" s="112"/>
      <c r="F1647" s="112"/>
    </row>
    <row r="1648" spans="2:6">
      <c r="B1648" s="112"/>
      <c r="C1648" s="112"/>
      <c r="D1648" s="112"/>
      <c r="E1648" s="112"/>
      <c r="F1648" s="112"/>
    </row>
    <row r="1649" spans="2:6">
      <c r="B1649" s="112"/>
      <c r="C1649" s="112"/>
      <c r="D1649" s="112"/>
      <c r="E1649" s="112"/>
      <c r="F1649" s="112"/>
    </row>
    <row r="1650" spans="2:6">
      <c r="B1650" s="112"/>
      <c r="C1650" s="112"/>
      <c r="D1650" s="112"/>
      <c r="E1650" s="112"/>
      <c r="F1650" s="112"/>
    </row>
    <row r="1651" spans="2:6">
      <c r="B1651" s="112"/>
      <c r="C1651" s="112"/>
      <c r="D1651" s="112"/>
      <c r="E1651" s="112"/>
      <c r="F1651" s="112"/>
    </row>
    <row r="1652" spans="2:6">
      <c r="B1652" s="112"/>
      <c r="C1652" s="112"/>
      <c r="D1652" s="112"/>
      <c r="E1652" s="112"/>
      <c r="F1652" s="112"/>
    </row>
    <row r="1653" spans="2:6">
      <c r="B1653" s="112"/>
      <c r="C1653" s="112"/>
      <c r="D1653" s="112"/>
      <c r="E1653" s="112"/>
      <c r="F1653" s="112"/>
    </row>
    <row r="1654" spans="2:6">
      <c r="B1654" s="112"/>
      <c r="C1654" s="112"/>
      <c r="D1654" s="112"/>
      <c r="E1654" s="112"/>
      <c r="F1654" s="112"/>
    </row>
    <row r="1655" spans="2:6">
      <c r="B1655" s="112"/>
      <c r="C1655" s="112"/>
      <c r="D1655" s="112"/>
      <c r="E1655" s="112"/>
      <c r="F1655" s="112"/>
    </row>
    <row r="1656" spans="2:6">
      <c r="B1656" s="112"/>
      <c r="C1656" s="112"/>
      <c r="D1656" s="112"/>
      <c r="E1656" s="112"/>
      <c r="F1656" s="112"/>
    </row>
    <row r="1657" spans="2:6">
      <c r="B1657" s="112"/>
      <c r="C1657" s="112"/>
      <c r="D1657" s="112"/>
      <c r="E1657" s="112"/>
      <c r="F1657" s="112"/>
    </row>
    <row r="1658" spans="2:6">
      <c r="B1658" s="112"/>
      <c r="C1658" s="112"/>
      <c r="D1658" s="112"/>
      <c r="E1658" s="112"/>
      <c r="F1658" s="112"/>
    </row>
    <row r="1659" spans="2:6">
      <c r="B1659" s="112"/>
      <c r="C1659" s="112"/>
      <c r="D1659" s="112"/>
      <c r="E1659" s="112"/>
      <c r="F1659" s="112"/>
    </row>
    <row r="1660" spans="2:6">
      <c r="B1660" s="112"/>
      <c r="C1660" s="112"/>
      <c r="D1660" s="112"/>
      <c r="E1660" s="112"/>
      <c r="F1660" s="112"/>
    </row>
    <row r="1661" spans="2:6">
      <c r="B1661" s="112"/>
      <c r="C1661" s="112"/>
      <c r="D1661" s="112"/>
      <c r="E1661" s="112"/>
      <c r="F1661" s="112"/>
    </row>
    <row r="1662" spans="2:6">
      <c r="B1662" s="112"/>
      <c r="C1662" s="112"/>
      <c r="D1662" s="112"/>
      <c r="E1662" s="112"/>
      <c r="F1662" s="112"/>
    </row>
    <row r="1663" spans="2:6">
      <c r="B1663" s="112"/>
      <c r="C1663" s="112"/>
      <c r="D1663" s="112"/>
      <c r="E1663" s="112"/>
      <c r="F1663" s="112"/>
    </row>
    <row r="1664" spans="2:6">
      <c r="B1664" s="112"/>
      <c r="C1664" s="112"/>
      <c r="D1664" s="112"/>
      <c r="E1664" s="112"/>
      <c r="F1664" s="112"/>
    </row>
    <row r="1665" spans="2:6">
      <c r="B1665" s="112"/>
      <c r="C1665" s="112"/>
      <c r="D1665" s="112"/>
      <c r="E1665" s="112"/>
      <c r="F1665" s="112"/>
    </row>
    <row r="1666" spans="2:6">
      <c r="B1666" s="112"/>
      <c r="C1666" s="112"/>
      <c r="D1666" s="112"/>
      <c r="E1666" s="112"/>
      <c r="F1666" s="112"/>
    </row>
    <row r="1667" spans="2:6">
      <c r="B1667" s="112"/>
      <c r="C1667" s="112"/>
      <c r="D1667" s="112"/>
      <c r="E1667" s="112"/>
      <c r="F1667" s="112"/>
    </row>
    <row r="1668" spans="2:6">
      <c r="B1668" s="112"/>
      <c r="C1668" s="112"/>
      <c r="D1668" s="112"/>
      <c r="E1668" s="112"/>
      <c r="F1668" s="112"/>
    </row>
    <row r="1669" spans="2:6">
      <c r="B1669" s="112"/>
      <c r="C1669" s="112"/>
      <c r="D1669" s="112"/>
      <c r="E1669" s="112"/>
      <c r="F1669" s="112"/>
    </row>
    <row r="1670" spans="2:6">
      <c r="B1670" s="112"/>
      <c r="C1670" s="112"/>
      <c r="D1670" s="112"/>
      <c r="E1670" s="112"/>
      <c r="F1670" s="112"/>
    </row>
    <row r="1671" spans="2:6">
      <c r="B1671" s="112"/>
      <c r="C1671" s="112"/>
      <c r="D1671" s="112"/>
      <c r="E1671" s="112"/>
      <c r="F1671" s="112"/>
    </row>
    <row r="1672" spans="2:6">
      <c r="B1672" s="112"/>
      <c r="C1672" s="112"/>
      <c r="D1672" s="112"/>
      <c r="E1672" s="112"/>
      <c r="F1672" s="112"/>
    </row>
    <row r="1673" spans="2:6">
      <c r="B1673" s="112"/>
      <c r="C1673" s="112"/>
      <c r="D1673" s="112"/>
      <c r="E1673" s="112"/>
      <c r="F1673" s="112"/>
    </row>
    <row r="1674" spans="2:6">
      <c r="B1674" s="112"/>
      <c r="C1674" s="112"/>
      <c r="D1674" s="112"/>
      <c r="E1674" s="112"/>
      <c r="F1674" s="112"/>
    </row>
    <row r="1675" spans="2:6">
      <c r="B1675" s="112"/>
      <c r="C1675" s="112"/>
      <c r="D1675" s="112"/>
      <c r="E1675" s="112"/>
      <c r="F1675" s="112"/>
    </row>
    <row r="1676" spans="2:6">
      <c r="B1676" s="112"/>
      <c r="C1676" s="112"/>
      <c r="D1676" s="112"/>
      <c r="E1676" s="112"/>
      <c r="F1676" s="112"/>
    </row>
    <row r="1677" spans="2:6">
      <c r="B1677" s="112"/>
      <c r="C1677" s="112"/>
      <c r="D1677" s="112"/>
      <c r="E1677" s="112"/>
      <c r="F1677" s="112"/>
    </row>
    <row r="1678" spans="2:6">
      <c r="B1678" s="112"/>
      <c r="C1678" s="112"/>
      <c r="D1678" s="112"/>
      <c r="E1678" s="112"/>
      <c r="F1678" s="112"/>
    </row>
    <row r="1679" spans="2:6">
      <c r="B1679" s="112"/>
      <c r="C1679" s="112"/>
      <c r="D1679" s="112"/>
      <c r="E1679" s="112"/>
      <c r="F1679" s="112"/>
    </row>
    <row r="1680" spans="2:6">
      <c r="B1680" s="112"/>
      <c r="C1680" s="112"/>
      <c r="D1680" s="112"/>
      <c r="E1680" s="112"/>
      <c r="F1680" s="112"/>
    </row>
    <row r="1681" spans="2:6">
      <c r="B1681" s="112"/>
      <c r="C1681" s="112"/>
      <c r="D1681" s="112"/>
      <c r="E1681" s="112"/>
      <c r="F1681" s="112"/>
    </row>
    <row r="1682" spans="2:6">
      <c r="B1682" s="112"/>
      <c r="C1682" s="112"/>
      <c r="D1682" s="112"/>
      <c r="E1682" s="112"/>
      <c r="F1682" s="112"/>
    </row>
    <row r="1683" spans="2:6">
      <c r="B1683" s="112"/>
      <c r="C1683" s="112"/>
      <c r="D1683" s="112"/>
      <c r="E1683" s="112"/>
      <c r="F1683" s="112"/>
    </row>
    <row r="1684" spans="2:6">
      <c r="B1684" s="112"/>
      <c r="C1684" s="112"/>
      <c r="D1684" s="112"/>
      <c r="E1684" s="112"/>
      <c r="F1684" s="112"/>
    </row>
    <row r="1685" spans="2:6">
      <c r="B1685" s="112"/>
      <c r="C1685" s="112"/>
      <c r="D1685" s="112"/>
      <c r="E1685" s="112"/>
      <c r="F1685" s="112"/>
    </row>
    <row r="1686" spans="2:6">
      <c r="B1686" s="112"/>
      <c r="C1686" s="112"/>
      <c r="D1686" s="112"/>
      <c r="E1686" s="112"/>
      <c r="F1686" s="112"/>
    </row>
    <row r="1687" spans="2:6">
      <c r="B1687" s="112"/>
      <c r="C1687" s="112"/>
      <c r="D1687" s="112"/>
      <c r="E1687" s="112"/>
      <c r="F1687" s="112"/>
    </row>
    <row r="1688" spans="2:6">
      <c r="B1688" s="112"/>
      <c r="C1688" s="112"/>
      <c r="D1688" s="112"/>
      <c r="E1688" s="112"/>
      <c r="F1688" s="112"/>
    </row>
    <row r="1689" spans="2:6">
      <c r="B1689" s="112"/>
      <c r="C1689" s="112"/>
      <c r="D1689" s="112"/>
      <c r="E1689" s="112"/>
      <c r="F1689" s="112"/>
    </row>
    <row r="1690" spans="2:6">
      <c r="B1690" s="112"/>
      <c r="C1690" s="112"/>
      <c r="D1690" s="112"/>
      <c r="E1690" s="112"/>
      <c r="F1690" s="112"/>
    </row>
    <row r="1691" spans="2:6">
      <c r="B1691" s="112"/>
      <c r="C1691" s="112"/>
      <c r="D1691" s="112"/>
      <c r="E1691" s="112"/>
      <c r="F1691" s="112"/>
    </row>
    <row r="1692" spans="2:6">
      <c r="B1692" s="112"/>
      <c r="C1692" s="112"/>
      <c r="D1692" s="112"/>
      <c r="E1692" s="112"/>
      <c r="F1692" s="112"/>
    </row>
    <row r="1693" spans="2:6">
      <c r="B1693" s="112"/>
      <c r="C1693" s="112"/>
      <c r="D1693" s="112"/>
      <c r="E1693" s="112"/>
      <c r="F1693" s="112"/>
    </row>
    <row r="1694" spans="2:6">
      <c r="B1694" s="112"/>
      <c r="C1694" s="112"/>
      <c r="D1694" s="112"/>
      <c r="E1694" s="112"/>
      <c r="F1694" s="112"/>
    </row>
    <row r="1695" spans="2:6">
      <c r="B1695" s="112"/>
      <c r="C1695" s="112"/>
      <c r="D1695" s="112"/>
      <c r="E1695" s="112"/>
      <c r="F1695" s="112"/>
    </row>
    <row r="1696" spans="2:6">
      <c r="B1696" s="112"/>
      <c r="C1696" s="112"/>
      <c r="D1696" s="112"/>
      <c r="E1696" s="112"/>
      <c r="F1696" s="112"/>
    </row>
    <row r="1697" spans="2:6">
      <c r="B1697" s="112"/>
      <c r="C1697" s="112"/>
      <c r="D1697" s="112"/>
      <c r="E1697" s="112"/>
      <c r="F1697" s="112"/>
    </row>
    <row r="1698" spans="2:6">
      <c r="B1698" s="112"/>
      <c r="C1698" s="112"/>
      <c r="D1698" s="112"/>
      <c r="E1698" s="112"/>
      <c r="F1698" s="112"/>
    </row>
    <row r="1699" spans="2:6">
      <c r="B1699" s="112"/>
      <c r="C1699" s="112"/>
      <c r="D1699" s="112"/>
      <c r="E1699" s="112"/>
      <c r="F1699" s="112"/>
    </row>
    <row r="1700" spans="2:6">
      <c r="B1700" s="112"/>
      <c r="C1700" s="112"/>
      <c r="D1700" s="112"/>
      <c r="E1700" s="112"/>
      <c r="F1700" s="112"/>
    </row>
    <row r="1701" spans="2:6">
      <c r="B1701" s="112"/>
      <c r="C1701" s="112"/>
      <c r="D1701" s="112"/>
      <c r="E1701" s="112"/>
      <c r="F1701" s="112"/>
    </row>
    <row r="1702" spans="2:6">
      <c r="B1702" s="112"/>
      <c r="C1702" s="112"/>
      <c r="D1702" s="112"/>
      <c r="E1702" s="112"/>
      <c r="F1702" s="112"/>
    </row>
    <row r="1703" spans="2:6">
      <c r="B1703" s="112"/>
      <c r="C1703" s="112"/>
      <c r="D1703" s="112"/>
      <c r="E1703" s="112"/>
      <c r="F1703" s="112"/>
    </row>
    <row r="1704" spans="2:6">
      <c r="B1704" s="112"/>
      <c r="C1704" s="112"/>
      <c r="D1704" s="112"/>
      <c r="E1704" s="112"/>
      <c r="F1704" s="112"/>
    </row>
    <row r="1705" spans="2:6">
      <c r="B1705" s="112"/>
      <c r="C1705" s="112"/>
      <c r="D1705" s="112"/>
      <c r="E1705" s="112"/>
      <c r="F1705" s="112"/>
    </row>
    <row r="1706" spans="2:6">
      <c r="B1706" s="112"/>
      <c r="C1706" s="112"/>
      <c r="D1706" s="112"/>
      <c r="E1706" s="112"/>
      <c r="F1706" s="112"/>
    </row>
    <row r="1707" spans="2:6">
      <c r="B1707" s="112"/>
      <c r="C1707" s="112"/>
      <c r="D1707" s="112"/>
      <c r="E1707" s="112"/>
      <c r="F1707" s="112"/>
    </row>
    <row r="1708" spans="2:6">
      <c r="B1708" s="112"/>
      <c r="C1708" s="112"/>
      <c r="D1708" s="112"/>
      <c r="E1708" s="112"/>
      <c r="F1708" s="112"/>
    </row>
    <row r="1709" spans="2:6">
      <c r="B1709" s="112"/>
      <c r="C1709" s="112"/>
      <c r="D1709" s="112"/>
      <c r="E1709" s="112"/>
      <c r="F1709" s="112"/>
    </row>
    <row r="1710" spans="2:6">
      <c r="B1710" s="112"/>
      <c r="C1710" s="112"/>
      <c r="D1710" s="112"/>
      <c r="E1710" s="112"/>
      <c r="F1710" s="112"/>
    </row>
    <row r="1711" spans="2:6">
      <c r="B1711" s="112"/>
      <c r="C1711" s="112"/>
      <c r="D1711" s="112"/>
      <c r="E1711" s="112"/>
      <c r="F1711" s="112"/>
    </row>
    <row r="1712" spans="2:6">
      <c r="B1712" s="112"/>
      <c r="C1712" s="112"/>
      <c r="D1712" s="112"/>
      <c r="E1712" s="112"/>
      <c r="F1712" s="112"/>
    </row>
    <row r="1713" spans="2:6">
      <c r="B1713" s="112"/>
      <c r="C1713" s="112"/>
      <c r="D1713" s="112"/>
      <c r="E1713" s="112"/>
      <c r="F1713" s="112"/>
    </row>
    <row r="1714" spans="2:6">
      <c r="B1714" s="112"/>
      <c r="C1714" s="112"/>
      <c r="D1714" s="112"/>
      <c r="E1714" s="112"/>
      <c r="F1714" s="112"/>
    </row>
    <row r="1715" spans="2:6">
      <c r="B1715" s="112"/>
      <c r="C1715" s="112"/>
      <c r="D1715" s="112"/>
      <c r="E1715" s="112"/>
      <c r="F1715" s="112"/>
    </row>
    <row r="1716" spans="2:6">
      <c r="B1716" s="112"/>
      <c r="C1716" s="112"/>
      <c r="D1716" s="112"/>
      <c r="E1716" s="112"/>
      <c r="F1716" s="112"/>
    </row>
    <row r="1717" spans="2:6">
      <c r="B1717" s="112"/>
      <c r="C1717" s="112"/>
      <c r="D1717" s="112"/>
      <c r="E1717" s="112"/>
      <c r="F1717" s="112"/>
    </row>
    <row r="1718" spans="2:6">
      <c r="B1718" s="112"/>
      <c r="C1718" s="112"/>
      <c r="D1718" s="112"/>
      <c r="E1718" s="112"/>
      <c r="F1718" s="112"/>
    </row>
    <row r="1719" spans="2:6">
      <c r="B1719" s="112"/>
      <c r="C1719" s="112"/>
      <c r="D1719" s="112"/>
      <c r="E1719" s="112"/>
      <c r="F1719" s="112"/>
    </row>
    <row r="1720" spans="2:6">
      <c r="B1720" s="112"/>
      <c r="C1720" s="112"/>
      <c r="D1720" s="112"/>
      <c r="E1720" s="112"/>
      <c r="F1720" s="112"/>
    </row>
    <row r="1721" spans="2:6">
      <c r="B1721" s="112"/>
      <c r="C1721" s="112"/>
      <c r="D1721" s="112"/>
      <c r="E1721" s="112"/>
      <c r="F1721" s="112"/>
    </row>
    <row r="1722" spans="2:6">
      <c r="B1722" s="112"/>
      <c r="C1722" s="112"/>
      <c r="D1722" s="112"/>
      <c r="E1722" s="112"/>
      <c r="F1722" s="112"/>
    </row>
    <row r="1723" spans="2:6">
      <c r="B1723" s="112"/>
      <c r="C1723" s="112"/>
      <c r="D1723" s="112"/>
      <c r="E1723" s="112"/>
      <c r="F1723" s="112"/>
    </row>
    <row r="1724" spans="2:6">
      <c r="B1724" s="112"/>
      <c r="C1724" s="112"/>
      <c r="D1724" s="112"/>
      <c r="E1724" s="112"/>
      <c r="F1724" s="112"/>
    </row>
    <row r="1725" spans="2:6">
      <c r="B1725" s="112"/>
      <c r="C1725" s="112"/>
      <c r="D1725" s="112"/>
      <c r="E1725" s="112"/>
      <c r="F1725" s="112"/>
    </row>
    <row r="1726" spans="2:6">
      <c r="B1726" s="112"/>
      <c r="C1726" s="112"/>
      <c r="D1726" s="112"/>
      <c r="E1726" s="112"/>
      <c r="F1726" s="112"/>
    </row>
    <row r="1727" spans="2:6">
      <c r="B1727" s="112"/>
      <c r="C1727" s="112"/>
      <c r="D1727" s="112"/>
      <c r="E1727" s="112"/>
      <c r="F1727" s="112"/>
    </row>
    <row r="1728" spans="2:6">
      <c r="B1728" s="112"/>
      <c r="C1728" s="112"/>
      <c r="D1728" s="112"/>
      <c r="E1728" s="112"/>
      <c r="F1728" s="112"/>
    </row>
    <row r="1729" spans="2:6">
      <c r="B1729" s="112"/>
      <c r="C1729" s="112"/>
      <c r="D1729" s="112"/>
      <c r="E1729" s="112"/>
      <c r="F1729" s="112"/>
    </row>
    <row r="1730" spans="2:6">
      <c r="B1730" s="112"/>
      <c r="C1730" s="112"/>
      <c r="D1730" s="112"/>
      <c r="E1730" s="112"/>
      <c r="F1730" s="112"/>
    </row>
    <row r="1731" spans="2:6">
      <c r="B1731" s="112"/>
      <c r="C1731" s="112"/>
      <c r="D1731" s="112"/>
      <c r="E1731" s="112"/>
      <c r="F1731" s="112"/>
    </row>
    <row r="1732" spans="2:6">
      <c r="B1732" s="112"/>
      <c r="C1732" s="112"/>
      <c r="D1732" s="112"/>
      <c r="E1732" s="112"/>
      <c r="F1732" s="112"/>
    </row>
    <row r="1733" spans="2:6">
      <c r="B1733" s="112"/>
      <c r="C1733" s="112"/>
      <c r="D1733" s="112"/>
      <c r="E1733" s="112"/>
      <c r="F1733" s="112"/>
    </row>
    <row r="1734" spans="2:6">
      <c r="B1734" s="112"/>
      <c r="C1734" s="112"/>
      <c r="D1734" s="112"/>
      <c r="E1734" s="112"/>
      <c r="F1734" s="112"/>
    </row>
    <row r="1735" spans="2:6">
      <c r="B1735" s="112"/>
      <c r="C1735" s="112"/>
      <c r="D1735" s="112"/>
      <c r="E1735" s="112"/>
      <c r="F1735" s="112"/>
    </row>
    <row r="1736" spans="2:6">
      <c r="B1736" s="112"/>
      <c r="C1736" s="112"/>
      <c r="D1736" s="112"/>
      <c r="E1736" s="112"/>
      <c r="F1736" s="112"/>
    </row>
    <row r="1737" spans="2:6">
      <c r="B1737" s="112"/>
      <c r="C1737" s="112"/>
      <c r="D1737" s="112"/>
      <c r="E1737" s="112"/>
      <c r="F1737" s="112"/>
    </row>
    <row r="1738" spans="2:6">
      <c r="B1738" s="112"/>
      <c r="C1738" s="112"/>
      <c r="D1738" s="112"/>
      <c r="E1738" s="112"/>
      <c r="F1738" s="112"/>
    </row>
    <row r="1739" spans="2:6">
      <c r="B1739" s="112"/>
      <c r="C1739" s="112"/>
      <c r="D1739" s="112"/>
      <c r="E1739" s="112"/>
      <c r="F1739" s="112"/>
    </row>
    <row r="1740" spans="2:6">
      <c r="B1740" s="112"/>
      <c r="C1740" s="112"/>
      <c r="D1740" s="112"/>
      <c r="E1740" s="112"/>
      <c r="F1740" s="112"/>
    </row>
    <row r="1741" spans="2:6">
      <c r="B1741" s="112"/>
      <c r="C1741" s="112"/>
      <c r="D1741" s="112"/>
      <c r="E1741" s="112"/>
      <c r="F1741" s="112"/>
    </row>
    <row r="1742" spans="2:6">
      <c r="B1742" s="112"/>
      <c r="C1742" s="112"/>
      <c r="D1742" s="112"/>
      <c r="E1742" s="112"/>
      <c r="F1742" s="112"/>
    </row>
    <row r="1743" spans="2:6">
      <c r="B1743" s="112"/>
      <c r="C1743" s="112"/>
      <c r="D1743" s="112"/>
      <c r="E1743" s="112"/>
      <c r="F1743" s="112"/>
    </row>
    <row r="1744" spans="2:6">
      <c r="B1744" s="112"/>
      <c r="C1744" s="112"/>
      <c r="D1744" s="112"/>
      <c r="E1744" s="112"/>
      <c r="F1744" s="112"/>
    </row>
    <row r="1745" spans="2:6">
      <c r="B1745" s="112"/>
      <c r="C1745" s="112"/>
      <c r="D1745" s="112"/>
      <c r="E1745" s="112"/>
      <c r="F1745" s="112"/>
    </row>
    <row r="1746" spans="2:6">
      <c r="B1746" s="112"/>
      <c r="C1746" s="112"/>
      <c r="D1746" s="112"/>
      <c r="E1746" s="112"/>
      <c r="F1746" s="112"/>
    </row>
    <row r="1747" spans="2:6">
      <c r="B1747" s="112"/>
      <c r="C1747" s="112"/>
      <c r="D1747" s="112"/>
      <c r="E1747" s="112"/>
      <c r="F1747" s="112"/>
    </row>
    <row r="1748" spans="2:6">
      <c r="B1748" s="112"/>
      <c r="C1748" s="112"/>
      <c r="D1748" s="112"/>
      <c r="E1748" s="112"/>
      <c r="F1748" s="112"/>
    </row>
    <row r="1749" spans="2:6">
      <c r="B1749" s="112"/>
      <c r="C1749" s="112"/>
      <c r="D1749" s="112"/>
      <c r="E1749" s="112"/>
      <c r="F1749" s="112"/>
    </row>
    <row r="1750" spans="2:6">
      <c r="B1750" s="112"/>
      <c r="C1750" s="112"/>
      <c r="D1750" s="112"/>
      <c r="E1750" s="112"/>
      <c r="F1750" s="112"/>
    </row>
    <row r="1751" spans="2:6">
      <c r="B1751" s="112"/>
      <c r="C1751" s="112"/>
      <c r="D1751" s="112"/>
      <c r="E1751" s="112"/>
      <c r="F1751" s="112"/>
    </row>
    <row r="1752" spans="2:6">
      <c r="B1752" s="112"/>
      <c r="C1752" s="112"/>
      <c r="D1752" s="112"/>
      <c r="E1752" s="112"/>
      <c r="F1752" s="112"/>
    </row>
    <row r="1753" spans="2:6">
      <c r="B1753" s="112"/>
      <c r="C1753" s="112"/>
      <c r="D1753" s="112"/>
      <c r="E1753" s="112"/>
      <c r="F1753" s="112"/>
    </row>
    <row r="1754" spans="2:6">
      <c r="B1754" s="112"/>
      <c r="C1754" s="112"/>
      <c r="D1754" s="112"/>
      <c r="E1754" s="112"/>
      <c r="F1754" s="112"/>
    </row>
    <row r="1755" spans="2:6">
      <c r="B1755" s="112"/>
      <c r="C1755" s="112"/>
      <c r="D1755" s="112"/>
      <c r="E1755" s="112"/>
      <c r="F1755" s="112"/>
    </row>
    <row r="1756" spans="2:6">
      <c r="B1756" s="112"/>
      <c r="C1756" s="112"/>
      <c r="D1756" s="112"/>
      <c r="E1756" s="112"/>
      <c r="F1756" s="112"/>
    </row>
    <row r="1757" spans="2:6">
      <c r="B1757" s="112"/>
      <c r="C1757" s="112"/>
      <c r="D1757" s="112"/>
      <c r="E1757" s="112"/>
      <c r="F1757" s="112"/>
    </row>
    <row r="1758" spans="2:6">
      <c r="B1758" s="112"/>
      <c r="C1758" s="112"/>
      <c r="D1758" s="112"/>
      <c r="E1758" s="112"/>
      <c r="F1758" s="112"/>
    </row>
    <row r="1759" spans="2:6">
      <c r="B1759" s="112"/>
      <c r="C1759" s="112"/>
      <c r="D1759" s="112"/>
      <c r="E1759" s="112"/>
      <c r="F1759" s="112"/>
    </row>
    <row r="1760" spans="2:6">
      <c r="B1760" s="112"/>
      <c r="C1760" s="112"/>
      <c r="D1760" s="112"/>
      <c r="E1760" s="112"/>
      <c r="F1760" s="112"/>
    </row>
    <row r="1761" spans="2:6">
      <c r="B1761" s="112"/>
      <c r="C1761" s="112"/>
      <c r="D1761" s="112"/>
      <c r="E1761" s="112"/>
      <c r="F1761" s="112"/>
    </row>
    <row r="1762" spans="2:6">
      <c r="B1762" s="112"/>
      <c r="C1762" s="112"/>
      <c r="D1762" s="112"/>
      <c r="E1762" s="112"/>
      <c r="F1762" s="112"/>
    </row>
    <row r="1763" spans="2:6">
      <c r="B1763" s="112"/>
      <c r="C1763" s="112"/>
      <c r="D1763" s="112"/>
      <c r="E1763" s="112"/>
      <c r="F1763" s="112"/>
    </row>
    <row r="1764" spans="2:6">
      <c r="B1764" s="112"/>
      <c r="C1764" s="112"/>
      <c r="D1764" s="112"/>
      <c r="E1764" s="112"/>
      <c r="F1764" s="112"/>
    </row>
    <row r="1765" spans="2:6">
      <c r="B1765" s="112"/>
      <c r="C1765" s="112"/>
      <c r="D1765" s="112"/>
      <c r="E1765" s="112"/>
      <c r="F1765" s="112"/>
    </row>
    <row r="1766" spans="2:6">
      <c r="B1766" s="112"/>
      <c r="C1766" s="112"/>
      <c r="D1766" s="112"/>
      <c r="E1766" s="112"/>
      <c r="F1766" s="112"/>
    </row>
    <row r="1767" spans="2:6">
      <c r="B1767" s="112"/>
      <c r="C1767" s="112"/>
      <c r="D1767" s="112"/>
      <c r="E1767" s="112"/>
      <c r="F1767" s="112"/>
    </row>
    <row r="1768" spans="2:6">
      <c r="B1768" s="112"/>
      <c r="C1768" s="112"/>
      <c r="D1768" s="112"/>
      <c r="E1768" s="112"/>
      <c r="F1768" s="112"/>
    </row>
    <row r="1769" spans="2:6">
      <c r="B1769" s="112"/>
      <c r="C1769" s="112"/>
      <c r="D1769" s="112"/>
      <c r="E1769" s="112"/>
      <c r="F1769" s="112"/>
    </row>
    <row r="1770" spans="2:6">
      <c r="B1770" s="112"/>
      <c r="C1770" s="112"/>
      <c r="D1770" s="112"/>
      <c r="E1770" s="112"/>
      <c r="F1770" s="112"/>
    </row>
    <row r="1771" spans="2:6">
      <c r="B1771" s="112"/>
      <c r="C1771" s="112"/>
      <c r="D1771" s="112"/>
      <c r="E1771" s="112"/>
      <c r="F1771" s="112"/>
    </row>
    <row r="1772" spans="2:6">
      <c r="B1772" s="112"/>
      <c r="C1772" s="112"/>
      <c r="D1772" s="112"/>
      <c r="E1772" s="112"/>
      <c r="F1772" s="112"/>
    </row>
    <row r="1773" spans="2:6">
      <c r="B1773" s="112"/>
      <c r="C1773" s="112"/>
      <c r="D1773" s="112"/>
      <c r="E1773" s="112"/>
      <c r="F1773" s="112"/>
    </row>
    <row r="1774" spans="2:6">
      <c r="B1774" s="112"/>
      <c r="C1774" s="112"/>
      <c r="D1774" s="112"/>
      <c r="E1774" s="112"/>
      <c r="F1774" s="112"/>
    </row>
    <row r="1775" spans="2:6">
      <c r="B1775" s="112"/>
      <c r="C1775" s="112"/>
      <c r="D1775" s="112"/>
      <c r="E1775" s="112"/>
      <c r="F1775" s="112"/>
    </row>
    <row r="1776" spans="2:6">
      <c r="B1776" s="112"/>
      <c r="C1776" s="112"/>
      <c r="D1776" s="112"/>
      <c r="E1776" s="112"/>
      <c r="F1776" s="112"/>
    </row>
    <row r="1777" spans="2:6">
      <c r="B1777" s="112"/>
      <c r="C1777" s="112"/>
      <c r="D1777" s="112"/>
      <c r="E1777" s="112"/>
      <c r="F1777" s="112"/>
    </row>
    <row r="1778" spans="2:6">
      <c r="B1778" s="112"/>
      <c r="C1778" s="112"/>
      <c r="D1778" s="112"/>
      <c r="E1778" s="112"/>
      <c r="F1778" s="112"/>
    </row>
    <row r="1779" spans="2:6">
      <c r="B1779" s="112"/>
      <c r="C1779" s="112"/>
      <c r="D1779" s="112"/>
      <c r="E1779" s="112"/>
      <c r="F1779" s="112"/>
    </row>
    <row r="1780" spans="2:6">
      <c r="B1780" s="112"/>
      <c r="C1780" s="112"/>
      <c r="D1780" s="112"/>
      <c r="E1780" s="112"/>
      <c r="F1780" s="112"/>
    </row>
    <row r="1781" spans="2:6">
      <c r="B1781" s="112"/>
      <c r="C1781" s="112"/>
      <c r="D1781" s="112"/>
      <c r="E1781" s="112"/>
      <c r="F1781" s="112"/>
    </row>
    <row r="1782" spans="2:6">
      <c r="B1782" s="112"/>
      <c r="C1782" s="112"/>
      <c r="D1782" s="112"/>
      <c r="E1782" s="112"/>
      <c r="F1782" s="112"/>
    </row>
    <row r="1783" spans="2:6">
      <c r="B1783" s="112"/>
      <c r="C1783" s="112"/>
      <c r="D1783" s="112"/>
      <c r="E1783" s="112"/>
      <c r="F1783" s="112"/>
    </row>
    <row r="1784" spans="2:6">
      <c r="B1784" s="112"/>
      <c r="C1784" s="112"/>
      <c r="D1784" s="112"/>
      <c r="E1784" s="112"/>
      <c r="F1784" s="112"/>
    </row>
    <row r="1785" spans="2:6">
      <c r="B1785" s="112"/>
      <c r="C1785" s="112"/>
      <c r="D1785" s="112"/>
      <c r="E1785" s="112"/>
      <c r="F1785" s="112"/>
    </row>
    <row r="1786" spans="2:6">
      <c r="B1786" s="112"/>
      <c r="C1786" s="112"/>
      <c r="D1786" s="112"/>
      <c r="E1786" s="112"/>
      <c r="F1786" s="112"/>
    </row>
    <row r="1787" spans="2:6">
      <c r="B1787" s="112"/>
      <c r="C1787" s="112"/>
      <c r="D1787" s="112"/>
      <c r="E1787" s="112"/>
      <c r="F1787" s="112"/>
    </row>
    <row r="1788" spans="2:6">
      <c r="B1788" s="112"/>
      <c r="C1788" s="112"/>
      <c r="D1788" s="112"/>
      <c r="E1788" s="112"/>
      <c r="F1788" s="112"/>
    </row>
    <row r="1789" spans="2:6">
      <c r="B1789" s="112"/>
      <c r="C1789" s="112"/>
      <c r="D1789" s="112"/>
      <c r="E1789" s="112"/>
      <c r="F1789" s="112"/>
    </row>
    <row r="1790" spans="2:6">
      <c r="B1790" s="112"/>
      <c r="C1790" s="112"/>
      <c r="D1790" s="112"/>
      <c r="E1790" s="112"/>
      <c r="F1790" s="112"/>
    </row>
    <row r="1791" spans="2:6">
      <c r="B1791" s="112"/>
      <c r="C1791" s="112"/>
      <c r="D1791" s="112"/>
      <c r="E1791" s="112"/>
      <c r="F1791" s="112"/>
    </row>
    <row r="1792" spans="2:6">
      <c r="B1792" s="112"/>
      <c r="C1792" s="112"/>
      <c r="D1792" s="112"/>
      <c r="E1792" s="112"/>
      <c r="F1792" s="112"/>
    </row>
    <row r="1793" spans="2:6">
      <c r="B1793" s="112"/>
      <c r="C1793" s="112"/>
      <c r="D1793" s="112"/>
      <c r="E1793" s="112"/>
      <c r="F1793" s="112"/>
    </row>
    <row r="1794" spans="2:6">
      <c r="B1794" s="112"/>
      <c r="C1794" s="112"/>
      <c r="D1794" s="112"/>
      <c r="E1794" s="112"/>
      <c r="F1794" s="112"/>
    </row>
    <row r="1795" spans="2:6">
      <c r="B1795" s="112"/>
      <c r="C1795" s="112"/>
      <c r="D1795" s="112"/>
      <c r="E1795" s="112"/>
      <c r="F1795" s="112"/>
    </row>
    <row r="1796" spans="2:6">
      <c r="B1796" s="112"/>
      <c r="C1796" s="112"/>
      <c r="D1796" s="112"/>
      <c r="E1796" s="112"/>
      <c r="F1796" s="112"/>
    </row>
    <row r="1797" spans="2:6">
      <c r="B1797" s="112"/>
      <c r="C1797" s="112"/>
      <c r="D1797" s="112"/>
      <c r="E1797" s="112"/>
      <c r="F1797" s="112"/>
    </row>
    <row r="1798" spans="2:6">
      <c r="B1798" s="112"/>
      <c r="C1798" s="112"/>
      <c r="D1798" s="112"/>
      <c r="E1798" s="112"/>
      <c r="F1798" s="112"/>
    </row>
    <row r="1799" spans="2:6">
      <c r="B1799" s="112"/>
      <c r="C1799" s="112"/>
      <c r="D1799" s="112"/>
      <c r="E1799" s="112"/>
      <c r="F1799" s="112"/>
    </row>
    <row r="1800" spans="2:6">
      <c r="B1800" s="112"/>
      <c r="C1800" s="112"/>
      <c r="D1800" s="112"/>
      <c r="E1800" s="112"/>
      <c r="F1800" s="112"/>
    </row>
    <row r="1801" spans="2:6">
      <c r="B1801" s="112"/>
      <c r="C1801" s="112"/>
      <c r="D1801" s="112"/>
      <c r="E1801" s="112"/>
      <c r="F1801" s="112"/>
    </row>
    <row r="1802" spans="2:6">
      <c r="B1802" s="112"/>
      <c r="C1802" s="112"/>
      <c r="D1802" s="112"/>
      <c r="E1802" s="112"/>
      <c r="F1802" s="112"/>
    </row>
    <row r="1803" spans="2:6">
      <c r="B1803" s="112"/>
      <c r="C1803" s="112"/>
      <c r="D1803" s="112"/>
      <c r="E1803" s="112"/>
      <c r="F1803" s="112"/>
    </row>
    <row r="1804" spans="2:6">
      <c r="B1804" s="112"/>
      <c r="C1804" s="112"/>
      <c r="D1804" s="112"/>
      <c r="E1804" s="112"/>
      <c r="F1804" s="112"/>
    </row>
    <row r="1805" spans="2:6">
      <c r="B1805" s="112"/>
      <c r="C1805" s="112"/>
      <c r="D1805" s="112"/>
      <c r="E1805" s="112"/>
      <c r="F1805" s="112"/>
    </row>
    <row r="1806" spans="2:6">
      <c r="B1806" s="112"/>
      <c r="C1806" s="112"/>
      <c r="D1806" s="112"/>
      <c r="E1806" s="112"/>
      <c r="F1806" s="112"/>
    </row>
    <row r="1807" spans="2:6">
      <c r="B1807" s="112"/>
      <c r="C1807" s="112"/>
      <c r="D1807" s="112"/>
      <c r="E1807" s="112"/>
      <c r="F1807" s="112"/>
    </row>
    <row r="1808" spans="2:6">
      <c r="B1808" s="112"/>
      <c r="C1808" s="112"/>
      <c r="D1808" s="112"/>
      <c r="E1808" s="112"/>
      <c r="F1808" s="112"/>
    </row>
    <row r="1809" spans="2:6">
      <c r="B1809" s="112"/>
      <c r="C1809" s="112"/>
      <c r="D1809" s="112"/>
      <c r="E1809" s="112"/>
      <c r="F1809" s="112"/>
    </row>
    <row r="1810" spans="2:6">
      <c r="B1810" s="112"/>
      <c r="C1810" s="112"/>
      <c r="D1810" s="112"/>
      <c r="E1810" s="112"/>
      <c r="F1810" s="112"/>
    </row>
    <row r="1811" spans="2:6">
      <c r="B1811" s="112"/>
      <c r="C1811" s="112"/>
      <c r="D1811" s="112"/>
      <c r="E1811" s="112"/>
      <c r="F1811" s="112"/>
    </row>
    <row r="1812" spans="2:6">
      <c r="B1812" s="112"/>
      <c r="C1812" s="112"/>
      <c r="D1812" s="112"/>
      <c r="E1812" s="112"/>
      <c r="F1812" s="112"/>
    </row>
    <row r="1813" spans="2:6">
      <c r="B1813" s="112"/>
      <c r="C1813" s="112"/>
      <c r="D1813" s="112"/>
      <c r="E1813" s="112"/>
      <c r="F1813" s="112"/>
    </row>
    <row r="1814" spans="2:6">
      <c r="B1814" s="112"/>
      <c r="C1814" s="112"/>
      <c r="D1814" s="112"/>
      <c r="E1814" s="112"/>
      <c r="F1814" s="112"/>
    </row>
    <row r="1815" spans="2:6">
      <c r="B1815" s="112"/>
      <c r="C1815" s="112"/>
      <c r="D1815" s="112"/>
      <c r="E1815" s="112"/>
      <c r="F1815" s="112"/>
    </row>
    <row r="1816" spans="2:6">
      <c r="B1816" s="112"/>
      <c r="C1816" s="112"/>
      <c r="D1816" s="112"/>
      <c r="E1816" s="112"/>
      <c r="F1816" s="112"/>
    </row>
    <row r="1817" spans="2:6">
      <c r="B1817" s="112"/>
      <c r="C1817" s="112"/>
      <c r="D1817" s="112"/>
      <c r="E1817" s="112"/>
      <c r="F1817" s="112"/>
    </row>
    <row r="1818" spans="2:6">
      <c r="B1818" s="112"/>
      <c r="C1818" s="112"/>
      <c r="D1818" s="112"/>
      <c r="E1818" s="112"/>
      <c r="F1818" s="112"/>
    </row>
    <row r="1819" spans="2:6">
      <c r="B1819" s="112"/>
      <c r="C1819" s="112"/>
      <c r="D1819" s="112"/>
      <c r="E1819" s="112"/>
      <c r="F1819" s="112"/>
    </row>
    <row r="1820" spans="2:6">
      <c r="B1820" s="112"/>
      <c r="C1820" s="112"/>
      <c r="D1820" s="112"/>
      <c r="E1820" s="112"/>
      <c r="F1820" s="112"/>
    </row>
    <row r="1821" spans="2:6">
      <c r="B1821" s="112"/>
      <c r="C1821" s="112"/>
      <c r="D1821" s="112"/>
      <c r="E1821" s="112"/>
      <c r="F1821" s="112"/>
    </row>
    <row r="1822" spans="2:6">
      <c r="B1822" s="112"/>
      <c r="C1822" s="112"/>
      <c r="D1822" s="112"/>
      <c r="E1822" s="112"/>
      <c r="F1822" s="112"/>
    </row>
    <row r="1823" spans="2:6">
      <c r="B1823" s="112"/>
      <c r="C1823" s="112"/>
      <c r="D1823" s="112"/>
      <c r="E1823" s="112"/>
      <c r="F1823" s="112"/>
    </row>
    <row r="1824" spans="2:6">
      <c r="B1824" s="112"/>
      <c r="C1824" s="112"/>
      <c r="D1824" s="112"/>
      <c r="E1824" s="112"/>
      <c r="F1824" s="112"/>
    </row>
    <row r="1825" spans="2:6">
      <c r="B1825" s="112"/>
      <c r="C1825" s="112"/>
      <c r="D1825" s="112"/>
      <c r="E1825" s="112"/>
      <c r="F1825" s="112"/>
    </row>
    <row r="1826" spans="2:6">
      <c r="B1826" s="112"/>
      <c r="C1826" s="112"/>
      <c r="D1826" s="112"/>
      <c r="E1826" s="112"/>
      <c r="F1826" s="112"/>
    </row>
    <row r="1827" spans="2:6">
      <c r="B1827" s="112"/>
      <c r="C1827" s="112"/>
      <c r="D1827" s="112"/>
      <c r="E1827" s="112"/>
      <c r="F1827" s="112"/>
    </row>
    <row r="1828" spans="2:6">
      <c r="B1828" s="112"/>
      <c r="C1828" s="112"/>
      <c r="D1828" s="112"/>
      <c r="E1828" s="112"/>
      <c r="F1828" s="112"/>
    </row>
    <row r="1829" spans="2:6">
      <c r="B1829" s="112"/>
      <c r="C1829" s="112"/>
      <c r="D1829" s="112"/>
      <c r="E1829" s="112"/>
      <c r="F1829" s="112"/>
    </row>
    <row r="1830" spans="2:6">
      <c r="B1830" s="112"/>
      <c r="C1830" s="112"/>
      <c r="D1830" s="112"/>
      <c r="E1830" s="112"/>
      <c r="F1830" s="112"/>
    </row>
    <row r="1831" spans="2:6">
      <c r="B1831" s="112"/>
      <c r="C1831" s="112"/>
      <c r="D1831" s="112"/>
      <c r="E1831" s="112"/>
      <c r="F1831" s="112"/>
    </row>
    <row r="1832" spans="2:6">
      <c r="B1832" s="112"/>
      <c r="C1832" s="112"/>
      <c r="D1832" s="112"/>
      <c r="E1832" s="112"/>
      <c r="F1832" s="112"/>
    </row>
    <row r="1833" spans="2:6">
      <c r="B1833" s="112"/>
      <c r="C1833" s="112"/>
      <c r="D1833" s="112"/>
      <c r="E1833" s="112"/>
      <c r="F1833" s="112"/>
    </row>
    <row r="1834" spans="2:6">
      <c r="B1834" s="112"/>
      <c r="C1834" s="112"/>
      <c r="D1834" s="112"/>
      <c r="E1834" s="112"/>
      <c r="F1834" s="112"/>
    </row>
    <row r="1835" spans="2:6">
      <c r="B1835" s="112"/>
      <c r="C1835" s="112"/>
      <c r="D1835" s="112"/>
      <c r="E1835" s="112"/>
      <c r="F1835" s="112"/>
    </row>
    <row r="1836" spans="2:6">
      <c r="B1836" s="112"/>
      <c r="C1836" s="112"/>
      <c r="D1836" s="112"/>
      <c r="E1836" s="112"/>
      <c r="F1836" s="112"/>
    </row>
    <row r="1837" spans="2:6">
      <c r="B1837" s="112"/>
      <c r="C1837" s="112"/>
      <c r="D1837" s="112"/>
      <c r="E1837" s="112"/>
      <c r="F1837" s="112"/>
    </row>
    <row r="1838" spans="2:6">
      <c r="B1838" s="112"/>
      <c r="C1838" s="112"/>
      <c r="D1838" s="112"/>
      <c r="E1838" s="112"/>
      <c r="F1838" s="112"/>
    </row>
    <row r="1839" spans="2:6">
      <c r="B1839" s="112"/>
      <c r="C1839" s="112"/>
      <c r="D1839" s="112"/>
      <c r="E1839" s="112"/>
      <c r="F1839" s="112"/>
    </row>
    <row r="1840" spans="2:6">
      <c r="B1840" s="112"/>
      <c r="C1840" s="112"/>
      <c r="D1840" s="112"/>
      <c r="E1840" s="112"/>
      <c r="F1840" s="112"/>
    </row>
    <row r="1841" spans="2:6">
      <c r="B1841" s="112"/>
      <c r="C1841" s="112"/>
      <c r="D1841" s="112"/>
      <c r="E1841" s="112"/>
      <c r="F1841" s="112"/>
    </row>
    <row r="1842" spans="2:6">
      <c r="B1842" s="112"/>
      <c r="C1842" s="112"/>
      <c r="D1842" s="112"/>
      <c r="E1842" s="112"/>
      <c r="F1842" s="112"/>
    </row>
    <row r="1843" spans="2:6">
      <c r="B1843" s="112"/>
      <c r="C1843" s="112"/>
      <c r="D1843" s="112"/>
      <c r="E1843" s="112"/>
      <c r="F1843" s="112"/>
    </row>
    <row r="1844" spans="2:6">
      <c r="B1844" s="112"/>
      <c r="C1844" s="112"/>
      <c r="D1844" s="112"/>
      <c r="E1844" s="112"/>
      <c r="F1844" s="112"/>
    </row>
    <row r="1845" spans="2:6">
      <c r="B1845" s="112"/>
      <c r="C1845" s="112"/>
      <c r="D1845" s="112"/>
      <c r="E1845" s="112"/>
      <c r="F1845" s="112"/>
    </row>
    <row r="1846" spans="2:6">
      <c r="B1846" s="112"/>
      <c r="C1846" s="112"/>
      <c r="D1846" s="112"/>
      <c r="E1846" s="112"/>
      <c r="F1846" s="112"/>
    </row>
    <row r="1847" spans="2:6">
      <c r="B1847" s="112"/>
      <c r="C1847" s="112"/>
      <c r="D1847" s="112"/>
      <c r="E1847" s="112"/>
      <c r="F1847" s="112"/>
    </row>
    <row r="1848" spans="2:6">
      <c r="B1848" s="112"/>
      <c r="C1848" s="112"/>
      <c r="D1848" s="112"/>
      <c r="E1848" s="112"/>
      <c r="F1848" s="112"/>
    </row>
    <row r="1849" spans="2:6">
      <c r="B1849" s="112"/>
      <c r="C1849" s="112"/>
      <c r="D1849" s="112"/>
      <c r="E1849" s="112"/>
      <c r="F1849" s="112"/>
    </row>
    <row r="1850" spans="2:6">
      <c r="B1850" s="112"/>
      <c r="C1850" s="112"/>
      <c r="D1850" s="112"/>
      <c r="E1850" s="112"/>
      <c r="F1850" s="112"/>
    </row>
    <row r="1851" spans="2:6">
      <c r="B1851" s="112"/>
      <c r="C1851" s="112"/>
      <c r="D1851" s="112"/>
      <c r="E1851" s="112"/>
      <c r="F1851" s="112"/>
    </row>
    <row r="1852" spans="2:6">
      <c r="B1852" s="112"/>
      <c r="C1852" s="112"/>
      <c r="D1852" s="112"/>
      <c r="E1852" s="112"/>
      <c r="F1852" s="112"/>
    </row>
    <row r="1853" spans="2:6">
      <c r="B1853" s="112"/>
      <c r="C1853" s="112"/>
      <c r="D1853" s="112"/>
      <c r="E1853" s="112"/>
      <c r="F1853" s="112"/>
    </row>
    <row r="1854" spans="2:6">
      <c r="B1854" s="112"/>
      <c r="C1854" s="112"/>
      <c r="D1854" s="112"/>
      <c r="E1854" s="112"/>
      <c r="F1854" s="112"/>
    </row>
    <row r="1855" spans="2:6">
      <c r="B1855" s="112"/>
      <c r="C1855" s="112"/>
      <c r="D1855" s="112"/>
      <c r="E1855" s="112"/>
      <c r="F1855" s="112"/>
    </row>
    <row r="1856" spans="2:6">
      <c r="B1856" s="112"/>
      <c r="C1856" s="112"/>
      <c r="D1856" s="112"/>
      <c r="E1856" s="112"/>
      <c r="F1856" s="112"/>
    </row>
    <row r="1857" spans="2:6">
      <c r="B1857" s="112"/>
      <c r="C1857" s="112"/>
      <c r="D1857" s="112"/>
      <c r="E1857" s="112"/>
      <c r="F1857" s="112"/>
    </row>
    <row r="1858" spans="2:6">
      <c r="B1858" s="112"/>
      <c r="C1858" s="112"/>
      <c r="D1858" s="112"/>
      <c r="E1858" s="112"/>
      <c r="F1858" s="112"/>
    </row>
    <row r="1859" spans="2:6">
      <c r="B1859" s="112"/>
      <c r="C1859" s="112"/>
      <c r="D1859" s="112"/>
      <c r="E1859" s="112"/>
      <c r="F1859" s="112"/>
    </row>
    <row r="1860" spans="2:6">
      <c r="B1860" s="112"/>
      <c r="C1860" s="112"/>
      <c r="D1860" s="112"/>
      <c r="E1860" s="112"/>
      <c r="F1860" s="112"/>
    </row>
    <row r="1861" spans="2:6">
      <c r="B1861" s="112"/>
      <c r="C1861" s="112"/>
      <c r="D1861" s="112"/>
      <c r="E1861" s="112"/>
      <c r="F1861" s="112"/>
    </row>
    <row r="1862" spans="2:6">
      <c r="B1862" s="112"/>
      <c r="C1862" s="112"/>
      <c r="D1862" s="112"/>
      <c r="E1862" s="112"/>
      <c r="F1862" s="112"/>
    </row>
    <row r="1863" spans="2:6">
      <c r="B1863" s="112"/>
      <c r="C1863" s="112"/>
      <c r="D1863" s="112"/>
      <c r="E1863" s="112"/>
      <c r="F1863" s="112"/>
    </row>
    <row r="1864" spans="2:6">
      <c r="B1864" s="112"/>
      <c r="C1864" s="112"/>
      <c r="D1864" s="112"/>
      <c r="E1864" s="112"/>
      <c r="F1864" s="112"/>
    </row>
    <row r="1865" spans="2:6">
      <c r="B1865" s="112"/>
      <c r="C1865" s="112"/>
      <c r="D1865" s="112"/>
      <c r="E1865" s="112"/>
      <c r="F1865" s="112"/>
    </row>
    <row r="1866" spans="2:6">
      <c r="B1866" s="112"/>
      <c r="C1866" s="112"/>
      <c r="D1866" s="112"/>
      <c r="E1866" s="112"/>
      <c r="F1866" s="112"/>
    </row>
    <row r="1867" spans="2:6">
      <c r="B1867" s="112"/>
      <c r="C1867" s="112"/>
      <c r="D1867" s="112"/>
      <c r="E1867" s="112"/>
      <c r="F1867" s="112"/>
    </row>
    <row r="1868" spans="2:6">
      <c r="B1868" s="112"/>
      <c r="C1868" s="112"/>
      <c r="D1868" s="112"/>
      <c r="E1868" s="112"/>
      <c r="F1868" s="112"/>
    </row>
    <row r="1869" spans="2:6">
      <c r="B1869" s="112"/>
      <c r="C1869" s="112"/>
      <c r="D1869" s="112"/>
      <c r="E1869" s="112"/>
      <c r="F1869" s="112"/>
    </row>
    <row r="1870" spans="2:6">
      <c r="B1870" s="112"/>
      <c r="C1870" s="112"/>
      <c r="D1870" s="112"/>
      <c r="E1870" s="112"/>
      <c r="F1870" s="112"/>
    </row>
    <row r="1871" spans="2:6">
      <c r="B1871" s="112"/>
      <c r="C1871" s="112"/>
      <c r="D1871" s="112"/>
      <c r="E1871" s="112"/>
      <c r="F1871" s="112"/>
    </row>
    <row r="1872" spans="2:6">
      <c r="B1872" s="112"/>
      <c r="C1872" s="112"/>
      <c r="D1872" s="112"/>
      <c r="E1872" s="112"/>
      <c r="F1872" s="112"/>
    </row>
    <row r="1873" spans="2:6">
      <c r="B1873" s="112"/>
      <c r="C1873" s="112"/>
      <c r="D1873" s="112"/>
      <c r="E1873" s="112"/>
      <c r="F1873" s="112"/>
    </row>
    <row r="1874" spans="2:6">
      <c r="B1874" s="112"/>
      <c r="C1874" s="112"/>
      <c r="D1874" s="112"/>
      <c r="E1874" s="112"/>
      <c r="F1874" s="112"/>
    </row>
    <row r="1875" spans="2:6">
      <c r="B1875" s="112"/>
      <c r="C1875" s="112"/>
      <c r="D1875" s="112"/>
      <c r="E1875" s="112"/>
      <c r="F1875" s="112"/>
    </row>
    <row r="1876" spans="2:6">
      <c r="B1876" s="112"/>
      <c r="C1876" s="112"/>
      <c r="D1876" s="112"/>
      <c r="E1876" s="112"/>
      <c r="F1876" s="112"/>
    </row>
    <row r="1877" spans="2:6">
      <c r="B1877" s="112"/>
      <c r="C1877" s="112"/>
      <c r="D1877" s="112"/>
      <c r="E1877" s="112"/>
      <c r="F1877" s="112"/>
    </row>
    <row r="1878" spans="2:6">
      <c r="B1878" s="112"/>
      <c r="C1878" s="112"/>
      <c r="D1878" s="112"/>
      <c r="E1878" s="112"/>
      <c r="F1878" s="112"/>
    </row>
    <row r="1879" spans="2:6">
      <c r="B1879" s="112"/>
      <c r="C1879" s="112"/>
      <c r="D1879" s="112"/>
      <c r="E1879" s="112"/>
      <c r="F1879" s="112"/>
    </row>
    <row r="1880" spans="2:6">
      <c r="B1880" s="112"/>
      <c r="C1880" s="112"/>
      <c r="D1880" s="112"/>
      <c r="E1880" s="112"/>
      <c r="F1880" s="112"/>
    </row>
    <row r="1881" spans="2:6">
      <c r="B1881" s="112"/>
      <c r="C1881" s="112"/>
      <c r="D1881" s="112"/>
      <c r="E1881" s="112"/>
      <c r="F1881" s="112"/>
    </row>
    <row r="1882" spans="2:6">
      <c r="B1882" s="112"/>
      <c r="C1882" s="112"/>
      <c r="D1882" s="112"/>
      <c r="E1882" s="112"/>
      <c r="F1882" s="112"/>
    </row>
    <row r="1883" spans="2:6">
      <c r="B1883" s="112"/>
      <c r="C1883" s="112"/>
      <c r="D1883" s="112"/>
      <c r="E1883" s="112"/>
      <c r="F1883" s="112"/>
    </row>
    <row r="1884" spans="2:6">
      <c r="B1884" s="112"/>
      <c r="C1884" s="112"/>
      <c r="D1884" s="112"/>
      <c r="E1884" s="112"/>
      <c r="F1884" s="112"/>
    </row>
    <row r="1885" spans="2:6">
      <c r="B1885" s="112"/>
      <c r="C1885" s="112"/>
      <c r="D1885" s="112"/>
      <c r="E1885" s="112"/>
      <c r="F1885" s="112"/>
    </row>
    <row r="1886" spans="2:6">
      <c r="B1886" s="112"/>
      <c r="C1886" s="112"/>
      <c r="D1886" s="112"/>
      <c r="E1886" s="112"/>
      <c r="F1886" s="112"/>
    </row>
    <row r="1887" spans="2:6">
      <c r="B1887" s="112"/>
      <c r="C1887" s="112"/>
      <c r="D1887" s="112"/>
      <c r="E1887" s="112"/>
      <c r="F1887" s="112"/>
    </row>
    <row r="1888" spans="2:6">
      <c r="B1888" s="112"/>
      <c r="C1888" s="112"/>
      <c r="D1888" s="112"/>
      <c r="E1888" s="112"/>
      <c r="F1888" s="112"/>
    </row>
    <row r="1889" spans="2:6">
      <c r="B1889" s="112"/>
      <c r="C1889" s="112"/>
      <c r="D1889" s="112"/>
      <c r="E1889" s="112"/>
      <c r="F1889" s="112"/>
    </row>
    <row r="1890" spans="2:6">
      <c r="B1890" s="112"/>
      <c r="C1890" s="112"/>
      <c r="D1890" s="112"/>
      <c r="E1890" s="112"/>
      <c r="F1890" s="112"/>
    </row>
    <row r="1891" spans="2:6">
      <c r="B1891" s="112"/>
      <c r="C1891" s="112"/>
      <c r="D1891" s="112"/>
      <c r="E1891" s="112"/>
      <c r="F1891" s="112"/>
    </row>
    <row r="1892" spans="2:6">
      <c r="B1892" s="112"/>
      <c r="C1892" s="112"/>
      <c r="D1892" s="112"/>
      <c r="E1892" s="112"/>
      <c r="F1892" s="112"/>
    </row>
    <row r="1893" spans="2:6">
      <c r="B1893" s="112"/>
      <c r="C1893" s="112"/>
      <c r="D1893" s="112"/>
      <c r="E1893" s="112"/>
      <c r="F1893" s="112"/>
    </row>
    <row r="1894" spans="2:6">
      <c r="B1894" s="112"/>
      <c r="C1894" s="112"/>
      <c r="D1894" s="112"/>
      <c r="E1894" s="112"/>
      <c r="F1894" s="112"/>
    </row>
    <row r="1895" spans="2:6">
      <c r="B1895" s="112"/>
      <c r="C1895" s="112"/>
      <c r="D1895" s="112"/>
      <c r="E1895" s="112"/>
      <c r="F1895" s="112"/>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0"/>
  <sheetViews>
    <sheetView workbookViewId="0"/>
  </sheetViews>
  <sheetFormatPr defaultColWidth="11.42578125" defaultRowHeight="15"/>
  <cols>
    <col min="1" max="1" width="69.140625" style="113" customWidth="1"/>
    <col min="2" max="4" width="9.85546875" style="1005" customWidth="1"/>
    <col min="5" max="5" width="14.28515625" style="1005" bestFit="1" customWidth="1"/>
    <col min="6" max="6" width="2.140625" style="613" customWidth="1"/>
    <col min="7" max="256" width="11.42578125" style="1005"/>
    <col min="257" max="257" width="69.140625" style="1005" customWidth="1"/>
    <col min="258" max="260" width="9.85546875" style="1005" customWidth="1"/>
    <col min="261" max="261" width="14.28515625" style="1005" bestFit="1" customWidth="1"/>
    <col min="262" max="262" width="2.140625" style="1005" customWidth="1"/>
    <col min="263" max="512" width="11.42578125" style="1005"/>
    <col min="513" max="513" width="69.140625" style="1005" customWidth="1"/>
    <col min="514" max="516" width="9.85546875" style="1005" customWidth="1"/>
    <col min="517" max="517" width="14.28515625" style="1005" bestFit="1" customWidth="1"/>
    <col min="518" max="518" width="2.140625" style="1005" customWidth="1"/>
    <col min="519" max="768" width="11.42578125" style="1005"/>
    <col min="769" max="769" width="69.140625" style="1005" customWidth="1"/>
    <col min="770" max="772" width="9.85546875" style="1005" customWidth="1"/>
    <col min="773" max="773" width="14.28515625" style="1005" bestFit="1" customWidth="1"/>
    <col min="774" max="774" width="2.140625" style="1005" customWidth="1"/>
    <col min="775" max="1024" width="11.42578125" style="1005"/>
    <col min="1025" max="1025" width="69.140625" style="1005" customWidth="1"/>
    <col min="1026" max="1028" width="9.85546875" style="1005" customWidth="1"/>
    <col min="1029" max="1029" width="14.28515625" style="1005" bestFit="1" customWidth="1"/>
    <col min="1030" max="1030" width="2.140625" style="1005" customWidth="1"/>
    <col min="1031" max="1280" width="11.42578125" style="1005"/>
    <col min="1281" max="1281" width="69.140625" style="1005" customWidth="1"/>
    <col min="1282" max="1284" width="9.85546875" style="1005" customWidth="1"/>
    <col min="1285" max="1285" width="14.28515625" style="1005" bestFit="1" customWidth="1"/>
    <col min="1286" max="1286" width="2.140625" style="1005" customWidth="1"/>
    <col min="1287" max="1536" width="11.42578125" style="1005"/>
    <col min="1537" max="1537" width="69.140625" style="1005" customWidth="1"/>
    <col min="1538" max="1540" width="9.85546875" style="1005" customWidth="1"/>
    <col min="1541" max="1541" width="14.28515625" style="1005" bestFit="1" customWidth="1"/>
    <col min="1542" max="1542" width="2.140625" style="1005" customWidth="1"/>
    <col min="1543" max="1792" width="11.42578125" style="1005"/>
    <col min="1793" max="1793" width="69.140625" style="1005" customWidth="1"/>
    <col min="1794" max="1796" width="9.85546875" style="1005" customWidth="1"/>
    <col min="1797" max="1797" width="14.28515625" style="1005" bestFit="1" customWidth="1"/>
    <col min="1798" max="1798" width="2.140625" style="1005" customWidth="1"/>
    <col min="1799" max="2048" width="11.42578125" style="1005"/>
    <col min="2049" max="2049" width="69.140625" style="1005" customWidth="1"/>
    <col min="2050" max="2052" width="9.85546875" style="1005" customWidth="1"/>
    <col min="2053" max="2053" width="14.28515625" style="1005" bestFit="1" customWidth="1"/>
    <col min="2054" max="2054" width="2.140625" style="1005" customWidth="1"/>
    <col min="2055" max="2304" width="11.42578125" style="1005"/>
    <col min="2305" max="2305" width="69.140625" style="1005" customWidth="1"/>
    <col min="2306" max="2308" width="9.85546875" style="1005" customWidth="1"/>
    <col min="2309" max="2309" width="14.28515625" style="1005" bestFit="1" customWidth="1"/>
    <col min="2310" max="2310" width="2.140625" style="1005" customWidth="1"/>
    <col min="2311" max="2560" width="11.42578125" style="1005"/>
    <col min="2561" max="2561" width="69.140625" style="1005" customWidth="1"/>
    <col min="2562" max="2564" width="9.85546875" style="1005" customWidth="1"/>
    <col min="2565" max="2565" width="14.28515625" style="1005" bestFit="1" customWidth="1"/>
    <col min="2566" max="2566" width="2.140625" style="1005" customWidth="1"/>
    <col min="2567" max="2816" width="11.42578125" style="1005"/>
    <col min="2817" max="2817" width="69.140625" style="1005" customWidth="1"/>
    <col min="2818" max="2820" width="9.85546875" style="1005" customWidth="1"/>
    <col min="2821" max="2821" width="14.28515625" style="1005" bestFit="1" customWidth="1"/>
    <col min="2822" max="2822" width="2.140625" style="1005" customWidth="1"/>
    <col min="2823" max="3072" width="11.42578125" style="1005"/>
    <col min="3073" max="3073" width="69.140625" style="1005" customWidth="1"/>
    <col min="3074" max="3076" width="9.85546875" style="1005" customWidth="1"/>
    <col min="3077" max="3077" width="14.28515625" style="1005" bestFit="1" customWidth="1"/>
    <col min="3078" max="3078" width="2.140625" style="1005" customWidth="1"/>
    <col min="3079" max="3328" width="11.42578125" style="1005"/>
    <col min="3329" max="3329" width="69.140625" style="1005" customWidth="1"/>
    <col min="3330" max="3332" width="9.85546875" style="1005" customWidth="1"/>
    <col min="3333" max="3333" width="14.28515625" style="1005" bestFit="1" customWidth="1"/>
    <col min="3334" max="3334" width="2.140625" style="1005" customWidth="1"/>
    <col min="3335" max="3584" width="11.42578125" style="1005"/>
    <col min="3585" max="3585" width="69.140625" style="1005" customWidth="1"/>
    <col min="3586" max="3588" width="9.85546875" style="1005" customWidth="1"/>
    <col min="3589" max="3589" width="14.28515625" style="1005" bestFit="1" customWidth="1"/>
    <col min="3590" max="3590" width="2.140625" style="1005" customWidth="1"/>
    <col min="3591" max="3840" width="11.42578125" style="1005"/>
    <col min="3841" max="3841" width="69.140625" style="1005" customWidth="1"/>
    <col min="3842" max="3844" width="9.85546875" style="1005" customWidth="1"/>
    <col min="3845" max="3845" width="14.28515625" style="1005" bestFit="1" customWidth="1"/>
    <col min="3846" max="3846" width="2.140625" style="1005" customWidth="1"/>
    <col min="3847" max="4096" width="11.42578125" style="1005"/>
    <col min="4097" max="4097" width="69.140625" style="1005" customWidth="1"/>
    <col min="4098" max="4100" width="9.85546875" style="1005" customWidth="1"/>
    <col min="4101" max="4101" width="14.28515625" style="1005" bestFit="1" customWidth="1"/>
    <col min="4102" max="4102" width="2.140625" style="1005" customWidth="1"/>
    <col min="4103" max="4352" width="11.42578125" style="1005"/>
    <col min="4353" max="4353" width="69.140625" style="1005" customWidth="1"/>
    <col min="4354" max="4356" width="9.85546875" style="1005" customWidth="1"/>
    <col min="4357" max="4357" width="14.28515625" style="1005" bestFit="1" customWidth="1"/>
    <col min="4358" max="4358" width="2.140625" style="1005" customWidth="1"/>
    <col min="4359" max="4608" width="11.42578125" style="1005"/>
    <col min="4609" max="4609" width="69.140625" style="1005" customWidth="1"/>
    <col min="4610" max="4612" width="9.85546875" style="1005" customWidth="1"/>
    <col min="4613" max="4613" width="14.28515625" style="1005" bestFit="1" customWidth="1"/>
    <col min="4614" max="4614" width="2.140625" style="1005" customWidth="1"/>
    <col min="4615" max="4864" width="11.42578125" style="1005"/>
    <col min="4865" max="4865" width="69.140625" style="1005" customWidth="1"/>
    <col min="4866" max="4868" width="9.85546875" style="1005" customWidth="1"/>
    <col min="4869" max="4869" width="14.28515625" style="1005" bestFit="1" customWidth="1"/>
    <col min="4870" max="4870" width="2.140625" style="1005" customWidth="1"/>
    <col min="4871" max="5120" width="11.42578125" style="1005"/>
    <col min="5121" max="5121" width="69.140625" style="1005" customWidth="1"/>
    <col min="5122" max="5124" width="9.85546875" style="1005" customWidth="1"/>
    <col min="5125" max="5125" width="14.28515625" style="1005" bestFit="1" customWidth="1"/>
    <col min="5126" max="5126" width="2.140625" style="1005" customWidth="1"/>
    <col min="5127" max="5376" width="11.42578125" style="1005"/>
    <col min="5377" max="5377" width="69.140625" style="1005" customWidth="1"/>
    <col min="5378" max="5380" width="9.85546875" style="1005" customWidth="1"/>
    <col min="5381" max="5381" width="14.28515625" style="1005" bestFit="1" customWidth="1"/>
    <col min="5382" max="5382" width="2.140625" style="1005" customWidth="1"/>
    <col min="5383" max="5632" width="11.42578125" style="1005"/>
    <col min="5633" max="5633" width="69.140625" style="1005" customWidth="1"/>
    <col min="5634" max="5636" width="9.85546875" style="1005" customWidth="1"/>
    <col min="5637" max="5637" width="14.28515625" style="1005" bestFit="1" customWidth="1"/>
    <col min="5638" max="5638" width="2.140625" style="1005" customWidth="1"/>
    <col min="5639" max="5888" width="11.42578125" style="1005"/>
    <col min="5889" max="5889" width="69.140625" style="1005" customWidth="1"/>
    <col min="5890" max="5892" width="9.85546875" style="1005" customWidth="1"/>
    <col min="5893" max="5893" width="14.28515625" style="1005" bestFit="1" customWidth="1"/>
    <col min="5894" max="5894" width="2.140625" style="1005" customWidth="1"/>
    <col min="5895" max="6144" width="11.42578125" style="1005"/>
    <col min="6145" max="6145" width="69.140625" style="1005" customWidth="1"/>
    <col min="6146" max="6148" width="9.85546875" style="1005" customWidth="1"/>
    <col min="6149" max="6149" width="14.28515625" style="1005" bestFit="1" customWidth="1"/>
    <col min="6150" max="6150" width="2.140625" style="1005" customWidth="1"/>
    <col min="6151" max="6400" width="11.42578125" style="1005"/>
    <col min="6401" max="6401" width="69.140625" style="1005" customWidth="1"/>
    <col min="6402" max="6404" width="9.85546875" style="1005" customWidth="1"/>
    <col min="6405" max="6405" width="14.28515625" style="1005" bestFit="1" customWidth="1"/>
    <col min="6406" max="6406" width="2.140625" style="1005" customWidth="1"/>
    <col min="6407" max="6656" width="11.42578125" style="1005"/>
    <col min="6657" max="6657" width="69.140625" style="1005" customWidth="1"/>
    <col min="6658" max="6660" width="9.85546875" style="1005" customWidth="1"/>
    <col min="6661" max="6661" width="14.28515625" style="1005" bestFit="1" customWidth="1"/>
    <col min="6662" max="6662" width="2.140625" style="1005" customWidth="1"/>
    <col min="6663" max="6912" width="11.42578125" style="1005"/>
    <col min="6913" max="6913" width="69.140625" style="1005" customWidth="1"/>
    <col min="6914" max="6916" width="9.85546875" style="1005" customWidth="1"/>
    <col min="6917" max="6917" width="14.28515625" style="1005" bestFit="1" customWidth="1"/>
    <col min="6918" max="6918" width="2.140625" style="1005" customWidth="1"/>
    <col min="6919" max="7168" width="11.42578125" style="1005"/>
    <col min="7169" max="7169" width="69.140625" style="1005" customWidth="1"/>
    <col min="7170" max="7172" width="9.85546875" style="1005" customWidth="1"/>
    <col min="7173" max="7173" width="14.28515625" style="1005" bestFit="1" customWidth="1"/>
    <col min="7174" max="7174" width="2.140625" style="1005" customWidth="1"/>
    <col min="7175" max="7424" width="11.42578125" style="1005"/>
    <col min="7425" max="7425" width="69.140625" style="1005" customWidth="1"/>
    <col min="7426" max="7428" width="9.85546875" style="1005" customWidth="1"/>
    <col min="7429" max="7429" width="14.28515625" style="1005" bestFit="1" customWidth="1"/>
    <col min="7430" max="7430" width="2.140625" style="1005" customWidth="1"/>
    <col min="7431" max="7680" width="11.42578125" style="1005"/>
    <col min="7681" max="7681" width="69.140625" style="1005" customWidth="1"/>
    <col min="7682" max="7684" width="9.85546875" style="1005" customWidth="1"/>
    <col min="7685" max="7685" width="14.28515625" style="1005" bestFit="1" customWidth="1"/>
    <col min="7686" max="7686" width="2.140625" style="1005" customWidth="1"/>
    <col min="7687" max="7936" width="11.42578125" style="1005"/>
    <col min="7937" max="7937" width="69.140625" style="1005" customWidth="1"/>
    <col min="7938" max="7940" width="9.85546875" style="1005" customWidth="1"/>
    <col min="7941" max="7941" width="14.28515625" style="1005" bestFit="1" customWidth="1"/>
    <col min="7942" max="7942" width="2.140625" style="1005" customWidth="1"/>
    <col min="7943" max="8192" width="11.42578125" style="1005"/>
    <col min="8193" max="8193" width="69.140625" style="1005" customWidth="1"/>
    <col min="8194" max="8196" width="9.85546875" style="1005" customWidth="1"/>
    <col min="8197" max="8197" width="14.28515625" style="1005" bestFit="1" customWidth="1"/>
    <col min="8198" max="8198" width="2.140625" style="1005" customWidth="1"/>
    <col min="8199" max="8448" width="11.42578125" style="1005"/>
    <col min="8449" max="8449" width="69.140625" style="1005" customWidth="1"/>
    <col min="8450" max="8452" width="9.85546875" style="1005" customWidth="1"/>
    <col min="8453" max="8453" width="14.28515625" style="1005" bestFit="1" customWidth="1"/>
    <col min="8454" max="8454" width="2.140625" style="1005" customWidth="1"/>
    <col min="8455" max="8704" width="11.42578125" style="1005"/>
    <col min="8705" max="8705" width="69.140625" style="1005" customWidth="1"/>
    <col min="8706" max="8708" width="9.85546875" style="1005" customWidth="1"/>
    <col min="8709" max="8709" width="14.28515625" style="1005" bestFit="1" customWidth="1"/>
    <col min="8710" max="8710" width="2.140625" style="1005" customWidth="1"/>
    <col min="8711" max="8960" width="11.42578125" style="1005"/>
    <col min="8961" max="8961" width="69.140625" style="1005" customWidth="1"/>
    <col min="8962" max="8964" width="9.85546875" style="1005" customWidth="1"/>
    <col min="8965" max="8965" width="14.28515625" style="1005" bestFit="1" customWidth="1"/>
    <col min="8966" max="8966" width="2.140625" style="1005" customWidth="1"/>
    <col min="8967" max="9216" width="11.42578125" style="1005"/>
    <col min="9217" max="9217" width="69.140625" style="1005" customWidth="1"/>
    <col min="9218" max="9220" width="9.85546875" style="1005" customWidth="1"/>
    <col min="9221" max="9221" width="14.28515625" style="1005" bestFit="1" customWidth="1"/>
    <col min="9222" max="9222" width="2.140625" style="1005" customWidth="1"/>
    <col min="9223" max="9472" width="11.42578125" style="1005"/>
    <col min="9473" max="9473" width="69.140625" style="1005" customWidth="1"/>
    <col min="9474" max="9476" width="9.85546875" style="1005" customWidth="1"/>
    <col min="9477" max="9477" width="14.28515625" style="1005" bestFit="1" customWidth="1"/>
    <col min="9478" max="9478" width="2.140625" style="1005" customWidth="1"/>
    <col min="9479" max="9728" width="11.42578125" style="1005"/>
    <col min="9729" max="9729" width="69.140625" style="1005" customWidth="1"/>
    <col min="9730" max="9732" width="9.85546875" style="1005" customWidth="1"/>
    <col min="9733" max="9733" width="14.28515625" style="1005" bestFit="1" customWidth="1"/>
    <col min="9734" max="9734" width="2.140625" style="1005" customWidth="1"/>
    <col min="9735" max="9984" width="11.42578125" style="1005"/>
    <col min="9985" max="9985" width="69.140625" style="1005" customWidth="1"/>
    <col min="9986" max="9988" width="9.85546875" style="1005" customWidth="1"/>
    <col min="9989" max="9989" width="14.28515625" style="1005" bestFit="1" customWidth="1"/>
    <col min="9990" max="9990" width="2.140625" style="1005" customWidth="1"/>
    <col min="9991" max="10240" width="11.42578125" style="1005"/>
    <col min="10241" max="10241" width="69.140625" style="1005" customWidth="1"/>
    <col min="10242" max="10244" width="9.85546875" style="1005" customWidth="1"/>
    <col min="10245" max="10245" width="14.28515625" style="1005" bestFit="1" customWidth="1"/>
    <col min="10246" max="10246" width="2.140625" style="1005" customWidth="1"/>
    <col min="10247" max="10496" width="11.42578125" style="1005"/>
    <col min="10497" max="10497" width="69.140625" style="1005" customWidth="1"/>
    <col min="10498" max="10500" width="9.85546875" style="1005" customWidth="1"/>
    <col min="10501" max="10501" width="14.28515625" style="1005" bestFit="1" customWidth="1"/>
    <col min="10502" max="10502" width="2.140625" style="1005" customWidth="1"/>
    <col min="10503" max="10752" width="11.42578125" style="1005"/>
    <col min="10753" max="10753" width="69.140625" style="1005" customWidth="1"/>
    <col min="10754" max="10756" width="9.85546875" style="1005" customWidth="1"/>
    <col min="10757" max="10757" width="14.28515625" style="1005" bestFit="1" customWidth="1"/>
    <col min="10758" max="10758" width="2.140625" style="1005" customWidth="1"/>
    <col min="10759" max="11008" width="11.42578125" style="1005"/>
    <col min="11009" max="11009" width="69.140625" style="1005" customWidth="1"/>
    <col min="11010" max="11012" width="9.85546875" style="1005" customWidth="1"/>
    <col min="11013" max="11013" width="14.28515625" style="1005" bestFit="1" customWidth="1"/>
    <col min="11014" max="11014" width="2.140625" style="1005" customWidth="1"/>
    <col min="11015" max="11264" width="11.42578125" style="1005"/>
    <col min="11265" max="11265" width="69.140625" style="1005" customWidth="1"/>
    <col min="11266" max="11268" width="9.85546875" style="1005" customWidth="1"/>
    <col min="11269" max="11269" width="14.28515625" style="1005" bestFit="1" customWidth="1"/>
    <col min="11270" max="11270" width="2.140625" style="1005" customWidth="1"/>
    <col min="11271" max="11520" width="11.42578125" style="1005"/>
    <col min="11521" max="11521" width="69.140625" style="1005" customWidth="1"/>
    <col min="11522" max="11524" width="9.85546875" style="1005" customWidth="1"/>
    <col min="11525" max="11525" width="14.28515625" style="1005" bestFit="1" customWidth="1"/>
    <col min="11526" max="11526" width="2.140625" style="1005" customWidth="1"/>
    <col min="11527" max="11776" width="11.42578125" style="1005"/>
    <col min="11777" max="11777" width="69.140625" style="1005" customWidth="1"/>
    <col min="11778" max="11780" width="9.85546875" style="1005" customWidth="1"/>
    <col min="11781" max="11781" width="14.28515625" style="1005" bestFit="1" customWidth="1"/>
    <col min="11782" max="11782" width="2.140625" style="1005" customWidth="1"/>
    <col min="11783" max="12032" width="11.42578125" style="1005"/>
    <col min="12033" max="12033" width="69.140625" style="1005" customWidth="1"/>
    <col min="12034" max="12036" width="9.85546875" style="1005" customWidth="1"/>
    <col min="12037" max="12037" width="14.28515625" style="1005" bestFit="1" customWidth="1"/>
    <col min="12038" max="12038" width="2.140625" style="1005" customWidth="1"/>
    <col min="12039" max="12288" width="11.42578125" style="1005"/>
    <col min="12289" max="12289" width="69.140625" style="1005" customWidth="1"/>
    <col min="12290" max="12292" width="9.85546875" style="1005" customWidth="1"/>
    <col min="12293" max="12293" width="14.28515625" style="1005" bestFit="1" customWidth="1"/>
    <col min="12294" max="12294" width="2.140625" style="1005" customWidth="1"/>
    <col min="12295" max="12544" width="11.42578125" style="1005"/>
    <col min="12545" max="12545" width="69.140625" style="1005" customWidth="1"/>
    <col min="12546" max="12548" width="9.85546875" style="1005" customWidth="1"/>
    <col min="12549" max="12549" width="14.28515625" style="1005" bestFit="1" customWidth="1"/>
    <col min="12550" max="12550" width="2.140625" style="1005" customWidth="1"/>
    <col min="12551" max="12800" width="11.42578125" style="1005"/>
    <col min="12801" max="12801" width="69.140625" style="1005" customWidth="1"/>
    <col min="12802" max="12804" width="9.85546875" style="1005" customWidth="1"/>
    <col min="12805" max="12805" width="14.28515625" style="1005" bestFit="1" customWidth="1"/>
    <col min="12806" max="12806" width="2.140625" style="1005" customWidth="1"/>
    <col min="12807" max="13056" width="11.42578125" style="1005"/>
    <col min="13057" max="13057" width="69.140625" style="1005" customWidth="1"/>
    <col min="13058" max="13060" width="9.85546875" style="1005" customWidth="1"/>
    <col min="13061" max="13061" width="14.28515625" style="1005" bestFit="1" customWidth="1"/>
    <col min="13062" max="13062" width="2.140625" style="1005" customWidth="1"/>
    <col min="13063" max="13312" width="11.42578125" style="1005"/>
    <col min="13313" max="13313" width="69.140625" style="1005" customWidth="1"/>
    <col min="13314" max="13316" width="9.85546875" style="1005" customWidth="1"/>
    <col min="13317" max="13317" width="14.28515625" style="1005" bestFit="1" customWidth="1"/>
    <col min="13318" max="13318" width="2.140625" style="1005" customWidth="1"/>
    <col min="13319" max="13568" width="11.42578125" style="1005"/>
    <col min="13569" max="13569" width="69.140625" style="1005" customWidth="1"/>
    <col min="13570" max="13572" width="9.85546875" style="1005" customWidth="1"/>
    <col min="13573" max="13573" width="14.28515625" style="1005" bestFit="1" customWidth="1"/>
    <col min="13574" max="13574" width="2.140625" style="1005" customWidth="1"/>
    <col min="13575" max="13824" width="11.42578125" style="1005"/>
    <col min="13825" max="13825" width="69.140625" style="1005" customWidth="1"/>
    <col min="13826" max="13828" width="9.85546875" style="1005" customWidth="1"/>
    <col min="13829" max="13829" width="14.28515625" style="1005" bestFit="1" customWidth="1"/>
    <col min="13830" max="13830" width="2.140625" style="1005" customWidth="1"/>
    <col min="13831" max="14080" width="11.42578125" style="1005"/>
    <col min="14081" max="14081" width="69.140625" style="1005" customWidth="1"/>
    <col min="14082" max="14084" width="9.85546875" style="1005" customWidth="1"/>
    <col min="14085" max="14085" width="14.28515625" style="1005" bestFit="1" customWidth="1"/>
    <col min="14086" max="14086" width="2.140625" style="1005" customWidth="1"/>
    <col min="14087" max="14336" width="11.42578125" style="1005"/>
    <col min="14337" max="14337" width="69.140625" style="1005" customWidth="1"/>
    <col min="14338" max="14340" width="9.85546875" style="1005" customWidth="1"/>
    <col min="14341" max="14341" width="14.28515625" style="1005" bestFit="1" customWidth="1"/>
    <col min="14342" max="14342" width="2.140625" style="1005" customWidth="1"/>
    <col min="14343" max="14592" width="11.42578125" style="1005"/>
    <col min="14593" max="14593" width="69.140625" style="1005" customWidth="1"/>
    <col min="14594" max="14596" width="9.85546875" style="1005" customWidth="1"/>
    <col min="14597" max="14597" width="14.28515625" style="1005" bestFit="1" customWidth="1"/>
    <col min="14598" max="14598" width="2.140625" style="1005" customWidth="1"/>
    <col min="14599" max="14848" width="11.42578125" style="1005"/>
    <col min="14849" max="14849" width="69.140625" style="1005" customWidth="1"/>
    <col min="14850" max="14852" width="9.85546875" style="1005" customWidth="1"/>
    <col min="14853" max="14853" width="14.28515625" style="1005" bestFit="1" customWidth="1"/>
    <col min="14854" max="14854" width="2.140625" style="1005" customWidth="1"/>
    <col min="14855" max="15104" width="11.42578125" style="1005"/>
    <col min="15105" max="15105" width="69.140625" style="1005" customWidth="1"/>
    <col min="15106" max="15108" width="9.85546875" style="1005" customWidth="1"/>
    <col min="15109" max="15109" width="14.28515625" style="1005" bestFit="1" customWidth="1"/>
    <col min="15110" max="15110" width="2.140625" style="1005" customWidth="1"/>
    <col min="15111" max="15360" width="11.42578125" style="1005"/>
    <col min="15361" max="15361" width="69.140625" style="1005" customWidth="1"/>
    <col min="15362" max="15364" width="9.85546875" style="1005" customWidth="1"/>
    <col min="15365" max="15365" width="14.28515625" style="1005" bestFit="1" customWidth="1"/>
    <col min="15366" max="15366" width="2.140625" style="1005" customWidth="1"/>
    <col min="15367" max="15616" width="11.42578125" style="1005"/>
    <col min="15617" max="15617" width="69.140625" style="1005" customWidth="1"/>
    <col min="15618" max="15620" width="9.85546875" style="1005" customWidth="1"/>
    <col min="15621" max="15621" width="14.28515625" style="1005" bestFit="1" customWidth="1"/>
    <col min="15622" max="15622" width="2.140625" style="1005" customWidth="1"/>
    <col min="15623" max="15872" width="11.42578125" style="1005"/>
    <col min="15873" max="15873" width="69.140625" style="1005" customWidth="1"/>
    <col min="15874" max="15876" width="9.85546875" style="1005" customWidth="1"/>
    <col min="15877" max="15877" width="14.28515625" style="1005" bestFit="1" customWidth="1"/>
    <col min="15878" max="15878" width="2.140625" style="1005" customWidth="1"/>
    <col min="15879" max="16128" width="11.42578125" style="1005"/>
    <col min="16129" max="16129" width="69.140625" style="1005" customWidth="1"/>
    <col min="16130" max="16132" width="9.85546875" style="1005" customWidth="1"/>
    <col min="16133" max="16133" width="14.28515625" style="1005" bestFit="1" customWidth="1"/>
    <col min="16134" max="16134" width="2.140625" style="1005" customWidth="1"/>
    <col min="16135" max="16384" width="11.42578125" style="1005"/>
  </cols>
  <sheetData>
    <row r="1" spans="1:6" s="116" customFormat="1" ht="3.75" customHeight="1">
      <c r="A1" s="114"/>
      <c r="B1" s="115"/>
      <c r="C1" s="115"/>
      <c r="D1" s="115"/>
      <c r="E1" s="115"/>
    </row>
    <row r="2" spans="1:6" s="105" customFormat="1" ht="37.5" customHeight="1">
      <c r="A2" s="1169" t="s">
        <v>1272</v>
      </c>
      <c r="B2" s="1169"/>
      <c r="C2" s="1169"/>
      <c r="D2" s="1169"/>
      <c r="E2" s="1169"/>
    </row>
    <row r="3" spans="1:6" s="105" customFormat="1" ht="24.75" customHeight="1">
      <c r="A3" s="1169" t="s">
        <v>306</v>
      </c>
      <c r="B3" s="1169"/>
      <c r="C3" s="1169"/>
      <c r="D3" s="1169"/>
      <c r="E3" s="1169"/>
    </row>
    <row r="4" spans="1:6" s="105" customFormat="1" ht="24.75" customHeight="1">
      <c r="A4" s="1169" t="s">
        <v>1487</v>
      </c>
      <c r="B4" s="1169"/>
      <c r="C4" s="1169"/>
      <c r="D4" s="1169"/>
      <c r="E4" s="1169"/>
    </row>
    <row r="5" spans="1:6" s="106" customFormat="1" ht="36" customHeight="1">
      <c r="A5" s="1171" t="s">
        <v>2</v>
      </c>
      <c r="B5" s="1171"/>
      <c r="C5" s="1171"/>
      <c r="D5" s="1171"/>
      <c r="E5" s="1171"/>
    </row>
    <row r="6" spans="1:6" ht="6" hidden="1" customHeight="1">
      <c r="A6" s="703"/>
      <c r="B6" s="597"/>
      <c r="C6" s="597"/>
      <c r="D6" s="597"/>
      <c r="E6" s="597"/>
      <c r="F6" s="1005"/>
    </row>
    <row r="7" spans="1:6" ht="2.25" customHeight="1" thickBot="1">
      <c r="A7" s="703"/>
      <c r="B7" s="755"/>
      <c r="C7" s="755"/>
      <c r="D7" s="755"/>
      <c r="E7" s="755"/>
      <c r="F7" s="1005"/>
    </row>
    <row r="8" spans="1:6" ht="15" customHeight="1" thickTop="1" thickBot="1">
      <c r="A8" s="119"/>
      <c r="B8" s="120" t="s">
        <v>1275</v>
      </c>
      <c r="C8" s="120" t="s">
        <v>1276</v>
      </c>
      <c r="D8" s="120" t="s">
        <v>1277</v>
      </c>
      <c r="E8" s="120" t="s">
        <v>319</v>
      </c>
      <c r="F8" s="1005"/>
    </row>
    <row r="9" spans="1:6" ht="15" customHeight="1" thickTop="1" thickBot="1">
      <c r="A9" s="119" t="s">
        <v>8</v>
      </c>
      <c r="B9" s="723">
        <v>5421390.4967</v>
      </c>
      <c r="C9" s="723">
        <v>2694505.4779099999</v>
      </c>
      <c r="D9" s="723">
        <v>872610.22360000003</v>
      </c>
      <c r="E9" s="723">
        <v>8988506.1982099991</v>
      </c>
      <c r="F9" s="1005"/>
    </row>
    <row r="10" spans="1:6" ht="15" customHeight="1" thickTop="1" thickBot="1">
      <c r="A10" s="731" t="s">
        <v>9</v>
      </c>
      <c r="B10" s="725">
        <v>473906.14231999998</v>
      </c>
      <c r="C10" s="725">
        <v>139403.01143000001</v>
      </c>
      <c r="D10" s="725">
        <v>100009.06270000001</v>
      </c>
      <c r="E10" s="725">
        <v>713318.21645000007</v>
      </c>
      <c r="F10" s="1005"/>
    </row>
    <row r="11" spans="1:6" ht="15" customHeight="1" thickTop="1">
      <c r="A11" s="732" t="s">
        <v>10</v>
      </c>
      <c r="B11" s="727">
        <v>114970.65522</v>
      </c>
      <c r="C11" s="727">
        <v>45784.977590000002</v>
      </c>
      <c r="D11" s="727">
        <v>33159.272239999998</v>
      </c>
      <c r="E11" s="727">
        <v>193914.90505</v>
      </c>
      <c r="F11" s="1005"/>
    </row>
    <row r="12" spans="1:6" ht="15" customHeight="1">
      <c r="A12" s="732" t="s">
        <v>11</v>
      </c>
      <c r="B12" s="727">
        <v>298459.38824</v>
      </c>
      <c r="C12" s="727">
        <v>34184.698840000005</v>
      </c>
      <c r="D12" s="727">
        <v>45745.196619999995</v>
      </c>
      <c r="E12" s="727">
        <v>378389.28369999997</v>
      </c>
      <c r="F12" s="1005"/>
    </row>
    <row r="13" spans="1:6" ht="15" customHeight="1">
      <c r="A13" s="732" t="s">
        <v>12</v>
      </c>
      <c r="B13" s="727">
        <v>6105.6106799999998</v>
      </c>
      <c r="C13" s="727">
        <v>58659.030960000004</v>
      </c>
      <c r="D13" s="727">
        <v>21104.593840000001</v>
      </c>
      <c r="E13" s="727">
        <v>85869.235480000003</v>
      </c>
      <c r="F13" s="1005"/>
    </row>
    <row r="14" spans="1:6" ht="15" customHeight="1">
      <c r="A14" s="732" t="s">
        <v>13</v>
      </c>
      <c r="B14" s="727">
        <v>0</v>
      </c>
      <c r="C14" s="727">
        <v>0</v>
      </c>
      <c r="D14" s="727">
        <v>0</v>
      </c>
      <c r="E14" s="727">
        <v>0</v>
      </c>
      <c r="F14" s="1005"/>
    </row>
    <row r="15" spans="1:6" ht="15" customHeight="1">
      <c r="A15" s="732" t="s">
        <v>14</v>
      </c>
      <c r="B15" s="727">
        <v>51999.224159999998</v>
      </c>
      <c r="C15" s="727">
        <v>0</v>
      </c>
      <c r="D15" s="727">
        <v>0</v>
      </c>
      <c r="E15" s="727">
        <v>51999.224159999998</v>
      </c>
      <c r="F15" s="1005"/>
    </row>
    <row r="16" spans="1:6" ht="15" customHeight="1">
      <c r="A16" s="732" t="s">
        <v>15</v>
      </c>
      <c r="B16" s="727">
        <v>2371.2640200000001</v>
      </c>
      <c r="C16" s="727">
        <v>774.30403999999999</v>
      </c>
      <c r="D16" s="727">
        <v>0</v>
      </c>
      <c r="E16" s="727">
        <v>3145.5680600000001</v>
      </c>
      <c r="F16" s="1005"/>
    </row>
    <row r="17" spans="1:6" ht="15" customHeight="1">
      <c r="A17" s="732" t="s">
        <v>16</v>
      </c>
      <c r="B17" s="727">
        <v>0</v>
      </c>
      <c r="C17" s="727">
        <v>0</v>
      </c>
      <c r="D17" s="727">
        <v>0</v>
      </c>
      <c r="E17" s="727">
        <v>0</v>
      </c>
      <c r="F17" s="1005"/>
    </row>
    <row r="18" spans="1:6" ht="15" customHeight="1" thickBot="1">
      <c r="A18" s="732" t="s">
        <v>17</v>
      </c>
      <c r="B18" s="727">
        <v>0</v>
      </c>
      <c r="C18" s="727">
        <v>0</v>
      </c>
      <c r="D18" s="727">
        <v>0</v>
      </c>
      <c r="E18" s="727">
        <v>0</v>
      </c>
      <c r="F18" s="1005"/>
    </row>
    <row r="19" spans="1:6" ht="15" customHeight="1" thickTop="1" thickBot="1">
      <c r="A19" s="731" t="s">
        <v>18</v>
      </c>
      <c r="B19" s="725">
        <v>959889.42259000009</v>
      </c>
      <c r="C19" s="725">
        <v>124881.46626</v>
      </c>
      <c r="D19" s="725">
        <v>85684.069950000005</v>
      </c>
      <c r="E19" s="725">
        <v>1170454.9587999999</v>
      </c>
      <c r="F19" s="1005"/>
    </row>
    <row r="20" spans="1:6" ht="15" customHeight="1" thickTop="1">
      <c r="A20" s="732" t="s">
        <v>19</v>
      </c>
      <c r="B20" s="727">
        <v>0</v>
      </c>
      <c r="C20" s="727">
        <v>0</v>
      </c>
      <c r="D20" s="727">
        <v>0</v>
      </c>
      <c r="E20" s="727">
        <v>0</v>
      </c>
      <c r="F20" s="1005"/>
    </row>
    <row r="21" spans="1:6" ht="15" customHeight="1">
      <c r="A21" s="732" t="s">
        <v>20</v>
      </c>
      <c r="B21" s="727">
        <v>88670.631420000005</v>
      </c>
      <c r="C21" s="727">
        <v>31113.012600000002</v>
      </c>
      <c r="D21" s="727">
        <v>11473.751609999999</v>
      </c>
      <c r="E21" s="727">
        <v>131257.39562999998</v>
      </c>
      <c r="F21" s="1005"/>
    </row>
    <row r="22" spans="1:6" ht="15" customHeight="1">
      <c r="A22" s="732" t="s">
        <v>21</v>
      </c>
      <c r="B22" s="727">
        <v>27497.87659</v>
      </c>
      <c r="C22" s="727">
        <v>0</v>
      </c>
      <c r="D22" s="727">
        <v>0</v>
      </c>
      <c r="E22" s="727">
        <v>27497.87659</v>
      </c>
      <c r="F22" s="1005"/>
    </row>
    <row r="23" spans="1:6" ht="15" customHeight="1">
      <c r="A23" s="732" t="s">
        <v>22</v>
      </c>
      <c r="B23" s="727">
        <v>0</v>
      </c>
      <c r="C23" s="727">
        <v>0</v>
      </c>
      <c r="D23" s="727">
        <v>0</v>
      </c>
      <c r="E23" s="727">
        <v>0</v>
      </c>
      <c r="F23" s="1005"/>
    </row>
    <row r="24" spans="1:6" ht="15" customHeight="1">
      <c r="A24" s="732" t="s">
        <v>23</v>
      </c>
      <c r="B24" s="727">
        <v>164023.50830000002</v>
      </c>
      <c r="C24" s="727">
        <v>12739.888869999999</v>
      </c>
      <c r="D24" s="727">
        <v>9677.0298599999987</v>
      </c>
      <c r="E24" s="727">
        <v>186440.42702999999</v>
      </c>
      <c r="F24" s="1005"/>
    </row>
    <row r="25" spans="1:6" ht="15" customHeight="1">
      <c r="A25" s="732" t="s">
        <v>24</v>
      </c>
      <c r="B25" s="727">
        <v>679469.40798999998</v>
      </c>
      <c r="C25" s="727">
        <v>81027.686470000001</v>
      </c>
      <c r="D25" s="727">
        <v>64508.755149999997</v>
      </c>
      <c r="E25" s="727">
        <v>825005.84961000003</v>
      </c>
      <c r="F25" s="1005"/>
    </row>
    <row r="26" spans="1:6" ht="15" customHeight="1">
      <c r="A26" s="732" t="s">
        <v>25</v>
      </c>
      <c r="B26" s="727">
        <v>227.99829</v>
      </c>
      <c r="C26" s="727">
        <v>0.8783200000000001</v>
      </c>
      <c r="D26" s="727">
        <v>24.533330000000003</v>
      </c>
      <c r="E26" s="727">
        <v>253.40994000000001</v>
      </c>
      <c r="F26" s="1005"/>
    </row>
    <row r="27" spans="1:6" ht="15" customHeight="1" thickBot="1">
      <c r="A27" s="732" t="s">
        <v>26</v>
      </c>
      <c r="B27" s="727">
        <v>0</v>
      </c>
      <c r="C27" s="727">
        <v>0</v>
      </c>
      <c r="D27" s="727">
        <v>0</v>
      </c>
      <c r="E27" s="727">
        <v>0</v>
      </c>
      <c r="F27" s="1005"/>
    </row>
    <row r="28" spans="1:6" ht="15" customHeight="1" thickTop="1" thickBot="1">
      <c r="A28" s="731" t="s">
        <v>27</v>
      </c>
      <c r="B28" s="725">
        <v>3774511.9460399998</v>
      </c>
      <c r="C28" s="725">
        <v>2326453.2342900001</v>
      </c>
      <c r="D28" s="725">
        <v>670495.82426000002</v>
      </c>
      <c r="E28" s="725">
        <v>6771461.00459</v>
      </c>
      <c r="F28" s="1005"/>
    </row>
    <row r="29" spans="1:6" ht="15" customHeight="1" thickTop="1">
      <c r="A29" s="737" t="s">
        <v>28</v>
      </c>
      <c r="B29" s="727">
        <v>3822020.1933400002</v>
      </c>
      <c r="C29" s="727">
        <v>2319355.6257600002</v>
      </c>
      <c r="D29" s="727">
        <v>669617.50925999996</v>
      </c>
      <c r="E29" s="727">
        <v>6810993.3283599997</v>
      </c>
      <c r="F29" s="1005"/>
    </row>
    <row r="30" spans="1:6" ht="15" customHeight="1">
      <c r="A30" s="732" t="s">
        <v>29</v>
      </c>
      <c r="B30" s="727">
        <v>3771759.4226599997</v>
      </c>
      <c r="C30" s="727">
        <v>2307804.9035999998</v>
      </c>
      <c r="D30" s="727">
        <v>657198.92561999999</v>
      </c>
      <c r="E30" s="727">
        <v>6736763.2518800003</v>
      </c>
      <c r="F30" s="1005"/>
    </row>
    <row r="31" spans="1:6" ht="15" customHeight="1">
      <c r="A31" s="732" t="s">
        <v>30</v>
      </c>
      <c r="B31" s="727">
        <v>50260.770680000001</v>
      </c>
      <c r="C31" s="727">
        <v>10565.065990000001</v>
      </c>
      <c r="D31" s="727">
        <v>12418.583640000001</v>
      </c>
      <c r="E31" s="727">
        <v>73244.420310000001</v>
      </c>
      <c r="F31" s="1005"/>
    </row>
    <row r="32" spans="1:6" ht="15" customHeight="1">
      <c r="A32" s="732" t="s">
        <v>31</v>
      </c>
      <c r="B32" s="727">
        <v>0</v>
      </c>
      <c r="C32" s="727">
        <v>985.65617000000009</v>
      </c>
      <c r="D32" s="727">
        <v>0</v>
      </c>
      <c r="E32" s="727">
        <v>985.65617000000009</v>
      </c>
      <c r="F32" s="1005"/>
    </row>
    <row r="33" spans="1:6" ht="15" customHeight="1">
      <c r="A33" s="737" t="s">
        <v>32</v>
      </c>
      <c r="B33" s="727">
        <v>18751.879820000002</v>
      </c>
      <c r="C33" s="727">
        <v>33592.174180000002</v>
      </c>
      <c r="D33" s="727">
        <v>3535.1813999999999</v>
      </c>
      <c r="E33" s="727">
        <v>55879.235399999998</v>
      </c>
      <c r="F33" s="1005"/>
    </row>
    <row r="34" spans="1:6" ht="15" customHeight="1">
      <c r="A34" s="732" t="s">
        <v>33</v>
      </c>
      <c r="B34" s="727">
        <v>18040.571920000002</v>
      </c>
      <c r="C34" s="727">
        <v>29404.618719999999</v>
      </c>
      <c r="D34" s="727">
        <v>3174.24134</v>
      </c>
      <c r="E34" s="727">
        <v>50619.431979999994</v>
      </c>
      <c r="F34" s="1005"/>
    </row>
    <row r="35" spans="1:6" ht="15" customHeight="1">
      <c r="A35" s="732" t="s">
        <v>34</v>
      </c>
      <c r="B35" s="727">
        <v>711.30790000000002</v>
      </c>
      <c r="C35" s="727">
        <v>3010.4285099999997</v>
      </c>
      <c r="D35" s="727">
        <v>360.94006000000002</v>
      </c>
      <c r="E35" s="727">
        <v>4082.6764700000003</v>
      </c>
      <c r="F35" s="1005"/>
    </row>
    <row r="36" spans="1:6" ht="15" customHeight="1">
      <c r="A36" s="733" t="s">
        <v>35</v>
      </c>
      <c r="B36" s="727">
        <v>0</v>
      </c>
      <c r="C36" s="727">
        <v>1177.1269499999999</v>
      </c>
      <c r="D36" s="727">
        <v>0</v>
      </c>
      <c r="E36" s="727">
        <v>1177.1269499999999</v>
      </c>
      <c r="F36" s="1005"/>
    </row>
    <row r="37" spans="1:6" ht="15" customHeight="1">
      <c r="A37" s="737" t="s">
        <v>36</v>
      </c>
      <c r="B37" s="727">
        <v>41701.179649999998</v>
      </c>
      <c r="C37" s="727">
        <v>16701.98315</v>
      </c>
      <c r="D37" s="727">
        <v>11188.1356</v>
      </c>
      <c r="E37" s="727">
        <v>69591.2984</v>
      </c>
      <c r="F37" s="1005"/>
    </row>
    <row r="38" spans="1:6" ht="15" customHeight="1">
      <c r="A38" s="732" t="s">
        <v>37</v>
      </c>
      <c r="B38" s="727">
        <v>38925.169670000003</v>
      </c>
      <c r="C38" s="727">
        <v>16418.093960000002</v>
      </c>
      <c r="D38" s="727">
        <v>10686.782140000001</v>
      </c>
      <c r="E38" s="727">
        <v>66030.045769999997</v>
      </c>
      <c r="F38" s="1005"/>
    </row>
    <row r="39" spans="1:6" ht="15" customHeight="1">
      <c r="A39" s="732" t="s">
        <v>38</v>
      </c>
      <c r="B39" s="727">
        <v>2776.0099799999998</v>
      </c>
      <c r="C39" s="727">
        <v>283.88918999999999</v>
      </c>
      <c r="D39" s="727">
        <v>501.35346000000004</v>
      </c>
      <c r="E39" s="727">
        <v>3561.25263</v>
      </c>
      <c r="F39" s="1005"/>
    </row>
    <row r="40" spans="1:6" ht="15" customHeight="1">
      <c r="A40" s="732" t="s">
        <v>39</v>
      </c>
      <c r="B40" s="727">
        <v>0</v>
      </c>
      <c r="C40" s="727">
        <v>0</v>
      </c>
      <c r="D40" s="727">
        <v>0</v>
      </c>
      <c r="E40" s="727">
        <v>0</v>
      </c>
      <c r="F40" s="1005"/>
    </row>
    <row r="41" spans="1:6" ht="15" customHeight="1">
      <c r="A41" s="737" t="s">
        <v>40</v>
      </c>
      <c r="B41" s="727">
        <v>33451.58872</v>
      </c>
      <c r="C41" s="727">
        <v>34292.332929999997</v>
      </c>
      <c r="D41" s="727">
        <v>9745.4706100000003</v>
      </c>
      <c r="E41" s="727">
        <v>77489.392260000008</v>
      </c>
      <c r="F41" s="1005"/>
    </row>
    <row r="42" spans="1:6" ht="15" customHeight="1">
      <c r="A42" s="733" t="s">
        <v>41</v>
      </c>
      <c r="B42" s="727">
        <v>33280.47825</v>
      </c>
      <c r="C42" s="727">
        <v>33392.790420000005</v>
      </c>
      <c r="D42" s="727">
        <v>9396.127199999999</v>
      </c>
      <c r="E42" s="727">
        <v>76069.395870000008</v>
      </c>
      <c r="F42" s="1005"/>
    </row>
    <row r="43" spans="1:6" ht="15" customHeight="1">
      <c r="A43" s="732" t="s">
        <v>42</v>
      </c>
      <c r="B43" s="727">
        <v>171.11046999999999</v>
      </c>
      <c r="C43" s="727">
        <v>242.56017</v>
      </c>
      <c r="D43" s="727">
        <v>302.23897999999997</v>
      </c>
      <c r="E43" s="727">
        <v>715.90962000000002</v>
      </c>
      <c r="F43" s="1005"/>
    </row>
    <row r="44" spans="1:6" ht="15" customHeight="1">
      <c r="A44" s="732" t="s">
        <v>43</v>
      </c>
      <c r="B44" s="727">
        <v>0</v>
      </c>
      <c r="C44" s="727">
        <v>431.95765999999998</v>
      </c>
      <c r="D44" s="727">
        <v>29.373480000000001</v>
      </c>
      <c r="E44" s="727">
        <v>461.33114</v>
      </c>
      <c r="F44" s="1005"/>
    </row>
    <row r="45" spans="1:6" ht="15" customHeight="1">
      <c r="A45" s="732" t="s">
        <v>44</v>
      </c>
      <c r="B45" s="727">
        <v>0</v>
      </c>
      <c r="C45" s="727">
        <v>218.15393</v>
      </c>
      <c r="D45" s="727">
        <v>17.73095</v>
      </c>
      <c r="E45" s="727">
        <v>235.88488000000001</v>
      </c>
      <c r="F45" s="1005"/>
    </row>
    <row r="46" spans="1:6" ht="15" customHeight="1">
      <c r="A46" s="732" t="s">
        <v>45</v>
      </c>
      <c r="B46" s="727">
        <v>0</v>
      </c>
      <c r="C46" s="727">
        <v>6.8707500000000001</v>
      </c>
      <c r="D46" s="727">
        <v>0</v>
      </c>
      <c r="E46" s="727">
        <v>6.8707500000000001</v>
      </c>
      <c r="F46" s="1005"/>
    </row>
    <row r="47" spans="1:6" ht="15" customHeight="1">
      <c r="A47" s="93" t="s">
        <v>46</v>
      </c>
      <c r="B47" s="727">
        <v>0</v>
      </c>
      <c r="C47" s="727">
        <v>0</v>
      </c>
      <c r="D47" s="727">
        <v>0</v>
      </c>
      <c r="E47" s="727">
        <v>0</v>
      </c>
      <c r="F47" s="1005"/>
    </row>
    <row r="48" spans="1:6" ht="15" customHeight="1">
      <c r="A48" s="748" t="s">
        <v>47</v>
      </c>
      <c r="B48" s="727">
        <v>-141412.89549</v>
      </c>
      <c r="C48" s="727">
        <v>-77488.881730000008</v>
      </c>
      <c r="D48" s="727">
        <v>-23590.472610000001</v>
      </c>
      <c r="E48" s="727">
        <v>-242492.24983000002</v>
      </c>
      <c r="F48" s="1005"/>
    </row>
    <row r="49" spans="1:6" ht="15" customHeight="1">
      <c r="A49" s="732" t="s">
        <v>48</v>
      </c>
      <c r="B49" s="727">
        <v>-21750.056120000001</v>
      </c>
      <c r="C49" s="727">
        <v>-16265.430560000001</v>
      </c>
      <c r="D49" s="727">
        <v>-3541.6724700000004</v>
      </c>
      <c r="E49" s="727">
        <v>-41557.159149999999</v>
      </c>
      <c r="F49" s="1005"/>
    </row>
    <row r="50" spans="1:6" ht="15" customHeight="1">
      <c r="A50" s="732" t="s">
        <v>49</v>
      </c>
      <c r="B50" s="727">
        <v>-6135.7823600000002</v>
      </c>
      <c r="C50" s="727">
        <v>-121.724</v>
      </c>
      <c r="D50" s="727">
        <v>-66.279169999999993</v>
      </c>
      <c r="E50" s="727">
        <v>-6323.7855300000001</v>
      </c>
      <c r="F50" s="1005"/>
    </row>
    <row r="51" spans="1:6" ht="15" customHeight="1">
      <c r="A51" s="732" t="s">
        <v>50</v>
      </c>
      <c r="B51" s="727">
        <v>-9461.6827599999997</v>
      </c>
      <c r="C51" s="727">
        <v>-13785.134300000002</v>
      </c>
      <c r="D51" s="727">
        <v>-983.95958999999993</v>
      </c>
      <c r="E51" s="727">
        <v>-24230.77665</v>
      </c>
      <c r="F51" s="1005"/>
    </row>
    <row r="52" spans="1:6" ht="15" customHeight="1">
      <c r="A52" s="732" t="s">
        <v>51</v>
      </c>
      <c r="B52" s="727">
        <v>-438.64358000000004</v>
      </c>
      <c r="C52" s="727">
        <v>-824.09425999999996</v>
      </c>
      <c r="D52" s="727">
        <v>-7.3721499999999995</v>
      </c>
      <c r="E52" s="727">
        <v>-1270.1099899999999</v>
      </c>
      <c r="F52" s="1005"/>
    </row>
    <row r="53" spans="1:6" ht="15" customHeight="1">
      <c r="A53" s="732" t="s">
        <v>52</v>
      </c>
      <c r="B53" s="727">
        <v>-30713.38206</v>
      </c>
      <c r="C53" s="727">
        <v>-12360.8766</v>
      </c>
      <c r="D53" s="727">
        <v>-7756.5562900000004</v>
      </c>
      <c r="E53" s="727">
        <v>-50830.81495</v>
      </c>
      <c r="F53" s="1005"/>
    </row>
    <row r="54" spans="1:6" ht="15" customHeight="1">
      <c r="A54" s="732" t="s">
        <v>53</v>
      </c>
      <c r="B54" s="727">
        <v>-1825.1003700000001</v>
      </c>
      <c r="C54" s="727">
        <v>-181.62645000000001</v>
      </c>
      <c r="D54" s="727">
        <v>-501.35346000000004</v>
      </c>
      <c r="E54" s="727">
        <v>-2508.0802799999997</v>
      </c>
      <c r="F54" s="1005"/>
    </row>
    <row r="55" spans="1:6" ht="15" customHeight="1">
      <c r="A55" s="732" t="s">
        <v>54</v>
      </c>
      <c r="B55" s="727">
        <v>-48202.35252</v>
      </c>
      <c r="C55" s="727">
        <v>-30342.31509</v>
      </c>
      <c r="D55" s="727">
        <v>-10733.279480000001</v>
      </c>
      <c r="E55" s="727">
        <v>-89277.947090000001</v>
      </c>
      <c r="F55" s="1005"/>
    </row>
    <row r="56" spans="1:6" ht="15" customHeight="1">
      <c r="A56" s="732" t="s">
        <v>55</v>
      </c>
      <c r="B56" s="727">
        <v>-21983.914430000001</v>
      </c>
      <c r="C56" s="727">
        <v>-3607.6804700000002</v>
      </c>
      <c r="D56" s="727">
        <v>0</v>
      </c>
      <c r="E56" s="727">
        <v>-25591.5949</v>
      </c>
      <c r="F56" s="1005"/>
    </row>
    <row r="57" spans="1:6" ht="15" customHeight="1">
      <c r="A57" s="732" t="s">
        <v>56</v>
      </c>
      <c r="B57" s="727">
        <v>-901.98129000000006</v>
      </c>
      <c r="C57" s="727">
        <v>0</v>
      </c>
      <c r="D57" s="727">
        <v>0</v>
      </c>
      <c r="E57" s="727">
        <v>-901.98129000000006</v>
      </c>
      <c r="F57" s="1005"/>
    </row>
    <row r="58" spans="1:6" ht="15" customHeight="1" thickBot="1">
      <c r="A58" s="732" t="s">
        <v>57</v>
      </c>
      <c r="B58" s="727">
        <v>0</v>
      </c>
      <c r="C58" s="727">
        <v>0</v>
      </c>
      <c r="D58" s="727">
        <v>0</v>
      </c>
      <c r="E58" s="727">
        <v>0</v>
      </c>
      <c r="F58" s="1005"/>
    </row>
    <row r="59" spans="1:6" ht="15" customHeight="1" thickTop="1" thickBot="1">
      <c r="A59" s="731" t="s">
        <v>58</v>
      </c>
      <c r="B59" s="725">
        <v>39771.031340000001</v>
      </c>
      <c r="C59" s="725">
        <v>20185.954300000001</v>
      </c>
      <c r="D59" s="725">
        <v>1713.75179</v>
      </c>
      <c r="E59" s="725">
        <v>61670.737430000001</v>
      </c>
      <c r="F59" s="1005"/>
    </row>
    <row r="60" spans="1:6" ht="15" customHeight="1" thickTop="1">
      <c r="A60" s="732" t="s">
        <v>59</v>
      </c>
      <c r="B60" s="727">
        <v>0</v>
      </c>
      <c r="C60" s="727">
        <v>0</v>
      </c>
      <c r="D60" s="727">
        <v>0</v>
      </c>
      <c r="E60" s="727">
        <v>0</v>
      </c>
      <c r="F60" s="1005"/>
    </row>
    <row r="61" spans="1:6" ht="15" customHeight="1">
      <c r="A61" s="732" t="s">
        <v>60</v>
      </c>
      <c r="B61" s="727">
        <v>38561.053140000004</v>
      </c>
      <c r="C61" s="727">
        <v>15981.957560000001</v>
      </c>
      <c r="D61" s="727">
        <v>1433.7796000000001</v>
      </c>
      <c r="E61" s="727">
        <v>55976.790300000001</v>
      </c>
      <c r="F61" s="1005"/>
    </row>
    <row r="62" spans="1:6" ht="15" customHeight="1">
      <c r="A62" s="732" t="s">
        <v>61</v>
      </c>
      <c r="B62" s="727">
        <v>1327.1013500000001</v>
      </c>
      <c r="C62" s="727">
        <v>4205.8717400000005</v>
      </c>
      <c r="D62" s="727">
        <v>279.97219000000001</v>
      </c>
      <c r="E62" s="727">
        <v>5812.9452799999999</v>
      </c>
      <c r="F62" s="1005"/>
    </row>
    <row r="63" spans="1:6" ht="15" customHeight="1">
      <c r="A63" s="732" t="s">
        <v>62</v>
      </c>
      <c r="B63" s="727">
        <v>0</v>
      </c>
      <c r="C63" s="727">
        <v>0</v>
      </c>
      <c r="D63" s="727">
        <v>0</v>
      </c>
      <c r="E63" s="727">
        <v>0</v>
      </c>
      <c r="F63" s="1005"/>
    </row>
    <row r="64" spans="1:6" ht="15" customHeight="1" thickBot="1">
      <c r="A64" s="732" t="s">
        <v>63</v>
      </c>
      <c r="B64" s="727">
        <v>-117.12315</v>
      </c>
      <c r="C64" s="727">
        <v>-1.875</v>
      </c>
      <c r="D64" s="727">
        <v>0</v>
      </c>
      <c r="E64" s="727">
        <v>-118.99815</v>
      </c>
      <c r="F64" s="1005"/>
    </row>
    <row r="65" spans="1:6" ht="15" customHeight="1" thickTop="1" thickBot="1">
      <c r="A65" s="731" t="s">
        <v>64</v>
      </c>
      <c r="B65" s="725">
        <v>1041.31737</v>
      </c>
      <c r="C65" s="725">
        <v>1.0999999999999999E-2</v>
      </c>
      <c r="D65" s="725">
        <v>1E-3</v>
      </c>
      <c r="E65" s="725">
        <v>1041.3293699999999</v>
      </c>
      <c r="F65" s="1005"/>
    </row>
    <row r="66" spans="1:6" ht="15" customHeight="1" thickTop="1">
      <c r="A66" s="732" t="s">
        <v>65</v>
      </c>
      <c r="B66" s="727">
        <v>0</v>
      </c>
      <c r="C66" s="727">
        <v>0</v>
      </c>
      <c r="D66" s="727">
        <v>0</v>
      </c>
      <c r="E66" s="727">
        <v>0</v>
      </c>
      <c r="F66" s="1005"/>
    </row>
    <row r="67" spans="1:6" ht="15" customHeight="1">
      <c r="A67" s="732" t="s">
        <v>66</v>
      </c>
      <c r="B67" s="727">
        <v>2564.06817</v>
      </c>
      <c r="C67" s="727">
        <v>117.80822000000001</v>
      </c>
      <c r="D67" s="727">
        <v>1E-3</v>
      </c>
      <c r="E67" s="727">
        <v>2681.8773900000001</v>
      </c>
      <c r="F67" s="1005"/>
    </row>
    <row r="68" spans="1:6" ht="15" customHeight="1">
      <c r="A68" s="732" t="s">
        <v>67</v>
      </c>
      <c r="B68" s="727">
        <v>2527.1883800000001</v>
      </c>
      <c r="C68" s="727">
        <v>0</v>
      </c>
      <c r="D68" s="727">
        <v>0</v>
      </c>
      <c r="E68" s="727">
        <v>2527.1883800000001</v>
      </c>
      <c r="F68" s="1005"/>
    </row>
    <row r="69" spans="1:6" ht="15" customHeight="1">
      <c r="A69" s="732" t="s">
        <v>68</v>
      </c>
      <c r="B69" s="727">
        <v>0</v>
      </c>
      <c r="C69" s="727">
        <v>0</v>
      </c>
      <c r="D69" s="727">
        <v>0</v>
      </c>
      <c r="E69" s="727">
        <v>0</v>
      </c>
      <c r="F69" s="1005"/>
    </row>
    <row r="70" spans="1:6" ht="15" customHeight="1" thickBot="1">
      <c r="A70" s="732" t="s">
        <v>69</v>
      </c>
      <c r="B70" s="727">
        <v>-4049.9391800000003</v>
      </c>
      <c r="C70" s="727">
        <v>-117.79722</v>
      </c>
      <c r="D70" s="727">
        <v>0</v>
      </c>
      <c r="E70" s="727">
        <v>-4167.7363999999998</v>
      </c>
      <c r="F70" s="1005"/>
    </row>
    <row r="71" spans="1:6" ht="15" customHeight="1" thickTop="1" thickBot="1">
      <c r="A71" s="731" t="s">
        <v>70</v>
      </c>
      <c r="B71" s="725">
        <v>32283.26311</v>
      </c>
      <c r="C71" s="725">
        <v>387.89777000000004</v>
      </c>
      <c r="D71" s="725">
        <v>202.24700000000001</v>
      </c>
      <c r="E71" s="725">
        <v>32873.407879999999</v>
      </c>
      <c r="F71" s="1005"/>
    </row>
    <row r="72" spans="1:6" ht="15" customHeight="1" thickTop="1">
      <c r="A72" s="732" t="s">
        <v>19</v>
      </c>
      <c r="B72" s="727">
        <v>0</v>
      </c>
      <c r="C72" s="727">
        <v>0</v>
      </c>
      <c r="D72" s="727">
        <v>0</v>
      </c>
      <c r="E72" s="727">
        <v>0</v>
      </c>
      <c r="F72" s="1005"/>
    </row>
    <row r="73" spans="1:6" ht="15" customHeight="1">
      <c r="A73" s="732" t="s">
        <v>20</v>
      </c>
      <c r="B73" s="727">
        <v>1500</v>
      </c>
      <c r="C73" s="727">
        <v>0</v>
      </c>
      <c r="D73" s="727">
        <v>0</v>
      </c>
      <c r="E73" s="727">
        <v>1500</v>
      </c>
      <c r="F73" s="1005"/>
    </row>
    <row r="74" spans="1:6" ht="15" customHeight="1">
      <c r="A74" s="732" t="s">
        <v>21</v>
      </c>
      <c r="B74" s="727">
        <v>0</v>
      </c>
      <c r="C74" s="727">
        <v>0</v>
      </c>
      <c r="D74" s="727">
        <v>0</v>
      </c>
      <c r="E74" s="727">
        <v>0</v>
      </c>
      <c r="F74" s="1005"/>
    </row>
    <row r="75" spans="1:6" ht="15" customHeight="1">
      <c r="A75" s="732" t="s">
        <v>22</v>
      </c>
      <c r="B75" s="727">
        <v>0</v>
      </c>
      <c r="C75" s="727">
        <v>0</v>
      </c>
      <c r="D75" s="727">
        <v>0</v>
      </c>
      <c r="E75" s="727">
        <v>0</v>
      </c>
      <c r="F75" s="1005"/>
    </row>
    <row r="76" spans="1:6" ht="15" customHeight="1">
      <c r="A76" s="732" t="s">
        <v>71</v>
      </c>
      <c r="B76" s="727">
        <v>517.29999999999995</v>
      </c>
      <c r="C76" s="727">
        <v>211.1</v>
      </c>
      <c r="D76" s="727">
        <v>0</v>
      </c>
      <c r="E76" s="727">
        <v>728.4</v>
      </c>
      <c r="F76" s="1005"/>
    </row>
    <row r="77" spans="1:6" ht="15" customHeight="1">
      <c r="A77" s="732" t="s">
        <v>72</v>
      </c>
      <c r="B77" s="727">
        <v>299.90562</v>
      </c>
      <c r="C77" s="727">
        <v>293.67212999999998</v>
      </c>
      <c r="D77" s="727">
        <v>202.24700000000001</v>
      </c>
      <c r="E77" s="727">
        <v>795.82474999999999</v>
      </c>
      <c r="F77" s="1005"/>
    </row>
    <row r="78" spans="1:6" ht="15" customHeight="1">
      <c r="A78" s="732" t="s">
        <v>24</v>
      </c>
      <c r="B78" s="727">
        <v>30000</v>
      </c>
      <c r="C78" s="727">
        <v>0</v>
      </c>
      <c r="D78" s="727">
        <v>0</v>
      </c>
      <c r="E78" s="727">
        <v>30000</v>
      </c>
      <c r="F78" s="1005"/>
    </row>
    <row r="79" spans="1:6" ht="15" customHeight="1">
      <c r="A79" s="732" t="s">
        <v>73</v>
      </c>
      <c r="B79" s="727">
        <v>71.783050000000003</v>
      </c>
      <c r="C79" s="727">
        <v>0</v>
      </c>
      <c r="D79" s="727">
        <v>0</v>
      </c>
      <c r="E79" s="727">
        <v>71.783050000000003</v>
      </c>
      <c r="F79" s="1005"/>
    </row>
    <row r="80" spans="1:6" ht="15" customHeight="1" thickBot="1">
      <c r="A80" s="732" t="s">
        <v>74</v>
      </c>
      <c r="B80" s="727">
        <v>-105.72556</v>
      </c>
      <c r="C80" s="727">
        <v>-116.87436</v>
      </c>
      <c r="D80" s="727">
        <v>0</v>
      </c>
      <c r="E80" s="727">
        <v>-222.59992000000003</v>
      </c>
      <c r="F80" s="1005"/>
    </row>
    <row r="81" spans="1:6" ht="15" customHeight="1" thickTop="1" thickBot="1">
      <c r="A81" s="731" t="s">
        <v>75</v>
      </c>
      <c r="B81" s="725">
        <v>115320.52588</v>
      </c>
      <c r="C81" s="725">
        <v>70046.353799999997</v>
      </c>
      <c r="D81" s="725">
        <v>13602.56792</v>
      </c>
      <c r="E81" s="725">
        <v>198969.44759999998</v>
      </c>
      <c r="F81" s="1005"/>
    </row>
    <row r="82" spans="1:6" ht="15" customHeight="1" thickTop="1">
      <c r="A82" s="732" t="s">
        <v>76</v>
      </c>
      <c r="B82" s="727">
        <v>18027.64978</v>
      </c>
      <c r="C82" s="727">
        <v>20459.596600000001</v>
      </c>
      <c r="D82" s="727">
        <v>3875.84</v>
      </c>
      <c r="E82" s="727">
        <v>42363.086380000001</v>
      </c>
      <c r="F82" s="1005"/>
    </row>
    <row r="83" spans="1:6" ht="15" customHeight="1">
      <c r="A83" s="732" t="s">
        <v>77</v>
      </c>
      <c r="B83" s="727">
        <v>36397.851799999997</v>
      </c>
      <c r="C83" s="727">
        <v>6339.1129900000005</v>
      </c>
      <c r="D83" s="727">
        <v>4215.4184800000003</v>
      </c>
      <c r="E83" s="727">
        <v>46952.383270000006</v>
      </c>
      <c r="F83" s="1005"/>
    </row>
    <row r="84" spans="1:6" ht="15" customHeight="1">
      <c r="A84" s="732" t="s">
        <v>78</v>
      </c>
      <c r="B84" s="727">
        <v>6725.6480000000001</v>
      </c>
      <c r="C84" s="727">
        <v>9587.2164499999999</v>
      </c>
      <c r="D84" s="727">
        <v>1685.2853700000001</v>
      </c>
      <c r="E84" s="727">
        <v>17998.149819999999</v>
      </c>
      <c r="F84" s="1005"/>
    </row>
    <row r="85" spans="1:6" ht="15" customHeight="1">
      <c r="A85" s="732" t="s">
        <v>79</v>
      </c>
      <c r="B85" s="727">
        <v>19179.685940000003</v>
      </c>
      <c r="C85" s="727">
        <v>7260.7174699999996</v>
      </c>
      <c r="D85" s="727">
        <v>1610.3631399999999</v>
      </c>
      <c r="E85" s="727">
        <v>28050.76655</v>
      </c>
      <c r="F85" s="1005"/>
    </row>
    <row r="86" spans="1:6" ht="15" customHeight="1">
      <c r="A86" s="732" t="s">
        <v>80</v>
      </c>
      <c r="B86" s="727">
        <v>34364.79765</v>
      </c>
      <c r="C86" s="727">
        <v>9643.8735899999992</v>
      </c>
      <c r="D86" s="727">
        <v>1791.78089</v>
      </c>
      <c r="E86" s="727">
        <v>45800.452130000005</v>
      </c>
      <c r="F86" s="1005"/>
    </row>
    <row r="87" spans="1:6" ht="15" customHeight="1">
      <c r="A87" s="732" t="s">
        <v>81</v>
      </c>
      <c r="B87" s="727">
        <v>601.02522999999997</v>
      </c>
      <c r="C87" s="727">
        <v>7118.7110000000002</v>
      </c>
      <c r="D87" s="727">
        <v>407.38117999999997</v>
      </c>
      <c r="E87" s="727">
        <v>8127.1174099999998</v>
      </c>
      <c r="F87" s="1005"/>
    </row>
    <row r="88" spans="1:6" ht="15" customHeight="1">
      <c r="A88" s="732" t="s">
        <v>82</v>
      </c>
      <c r="B88" s="727">
        <v>23.86748</v>
      </c>
      <c r="C88" s="727">
        <v>143.94242000000003</v>
      </c>
      <c r="D88" s="727">
        <v>16.498860000000001</v>
      </c>
      <c r="E88" s="727">
        <v>184.30876000000001</v>
      </c>
      <c r="F88" s="1005"/>
    </row>
    <row r="89" spans="1:6" ht="15" customHeight="1">
      <c r="A89" s="732" t="s">
        <v>83</v>
      </c>
      <c r="B89" s="727">
        <v>0</v>
      </c>
      <c r="C89" s="727">
        <v>0</v>
      </c>
      <c r="D89" s="727">
        <v>0</v>
      </c>
      <c r="E89" s="727">
        <v>0</v>
      </c>
      <c r="F89" s="1005"/>
    </row>
    <row r="90" spans="1:6" ht="15" customHeight="1" thickBot="1">
      <c r="A90" s="732" t="s">
        <v>84</v>
      </c>
      <c r="B90" s="727">
        <v>0</v>
      </c>
      <c r="C90" s="727">
        <v>9493.1832799999993</v>
      </c>
      <c r="D90" s="727">
        <v>0</v>
      </c>
      <c r="E90" s="727">
        <v>9493.1832799999993</v>
      </c>
      <c r="F90" s="1005"/>
    </row>
    <row r="91" spans="1:6" ht="15" customHeight="1" thickTop="1" thickBot="1">
      <c r="A91" s="731" t="s">
        <v>85</v>
      </c>
      <c r="B91" s="725">
        <v>24666.848050000001</v>
      </c>
      <c r="C91" s="725">
        <v>13147.549060000001</v>
      </c>
      <c r="D91" s="725">
        <v>902.69898000000001</v>
      </c>
      <c r="E91" s="725">
        <v>38717.096090000006</v>
      </c>
      <c r="F91" s="1005"/>
    </row>
    <row r="92" spans="1:6" ht="15" customHeight="1" thickTop="1">
      <c r="A92" s="732" t="s">
        <v>86</v>
      </c>
      <c r="B92" s="727">
        <v>7029.9220700000005</v>
      </c>
      <c r="C92" s="727">
        <v>1649.2293999999999</v>
      </c>
      <c r="D92" s="727">
        <v>191.32483999999999</v>
      </c>
      <c r="E92" s="727">
        <v>8870.47631</v>
      </c>
      <c r="F92" s="1005"/>
    </row>
    <row r="93" spans="1:6" ht="15" customHeight="1">
      <c r="A93" s="732" t="s">
        <v>87</v>
      </c>
      <c r="B93" s="727">
        <v>2262.2710699999998</v>
      </c>
      <c r="C93" s="727">
        <v>6429.60628</v>
      </c>
      <c r="D93" s="727">
        <v>671.91367000000002</v>
      </c>
      <c r="E93" s="727">
        <v>9363.7910199999988</v>
      </c>
      <c r="F93" s="1005"/>
    </row>
    <row r="94" spans="1:6" ht="15" customHeight="1">
      <c r="A94" s="732" t="s">
        <v>88</v>
      </c>
      <c r="B94" s="727">
        <v>724.41949</v>
      </c>
      <c r="C94" s="727">
        <v>211.5</v>
      </c>
      <c r="D94" s="727">
        <v>39.460470000000001</v>
      </c>
      <c r="E94" s="727">
        <v>975.37995999999998</v>
      </c>
      <c r="F94" s="1005"/>
    </row>
    <row r="95" spans="1:6" ht="15" customHeight="1">
      <c r="A95" s="732" t="s">
        <v>89</v>
      </c>
      <c r="B95" s="727">
        <v>14651.276619999999</v>
      </c>
      <c r="C95" s="727">
        <v>4857.2133800000001</v>
      </c>
      <c r="D95" s="727">
        <v>0</v>
      </c>
      <c r="E95" s="727">
        <v>19508.490000000002</v>
      </c>
      <c r="F95" s="1005"/>
    </row>
    <row r="96" spans="1:6" s="121" customFormat="1" ht="15" customHeight="1" thickBot="1">
      <c r="A96" s="878" t="s">
        <v>90</v>
      </c>
      <c r="B96" s="730">
        <v>-1.0412000000000001</v>
      </c>
      <c r="C96" s="730">
        <v>0</v>
      </c>
      <c r="D96" s="730">
        <v>0</v>
      </c>
      <c r="E96" s="730">
        <v>-1.0412000000000001</v>
      </c>
    </row>
    <row r="97" spans="1:6" ht="15" customHeight="1" thickTop="1" thickBot="1">
      <c r="A97" s="735" t="s">
        <v>91</v>
      </c>
      <c r="B97" s="723">
        <v>4864036.2740500001</v>
      </c>
      <c r="C97" s="723">
        <v>2515300.39787</v>
      </c>
      <c r="D97" s="723">
        <v>796837.62273000006</v>
      </c>
      <c r="E97" s="723">
        <v>8176174.2946499996</v>
      </c>
      <c r="F97" s="1005"/>
    </row>
    <row r="98" spans="1:6" ht="15" customHeight="1" thickTop="1" thickBot="1">
      <c r="A98" s="731" t="s">
        <v>92</v>
      </c>
      <c r="B98" s="725">
        <v>3907098.81103</v>
      </c>
      <c r="C98" s="725">
        <v>2188579.4779499997</v>
      </c>
      <c r="D98" s="725">
        <v>636472.84771</v>
      </c>
      <c r="E98" s="725">
        <v>6732151.1366899991</v>
      </c>
      <c r="F98" s="1005"/>
    </row>
    <row r="99" spans="1:6" ht="15" customHeight="1" thickTop="1">
      <c r="A99" s="732" t="s">
        <v>93</v>
      </c>
      <c r="B99" s="727">
        <v>118572.30739</v>
      </c>
      <c r="C99" s="727">
        <v>15187.279630000001</v>
      </c>
      <c r="D99" s="727">
        <v>1.2230000000000001</v>
      </c>
      <c r="E99" s="727">
        <v>133760.81002</v>
      </c>
      <c r="F99" s="1005"/>
    </row>
    <row r="100" spans="1:6" ht="15" customHeight="1">
      <c r="A100" s="732" t="s">
        <v>94</v>
      </c>
      <c r="B100" s="727">
        <v>113986.31074</v>
      </c>
      <c r="C100" s="727">
        <v>14404.418890000001</v>
      </c>
      <c r="D100" s="727">
        <v>0</v>
      </c>
      <c r="E100" s="727">
        <v>128390.72963</v>
      </c>
      <c r="F100" s="1005"/>
    </row>
    <row r="101" spans="1:6" ht="15" customHeight="1">
      <c r="A101" s="732" t="s">
        <v>95</v>
      </c>
      <c r="B101" s="727">
        <v>4585.99665</v>
      </c>
      <c r="C101" s="727">
        <v>782.86073999999996</v>
      </c>
      <c r="D101" s="727">
        <v>1.2230000000000001</v>
      </c>
      <c r="E101" s="727">
        <v>5370.0803900000001</v>
      </c>
      <c r="F101" s="1005"/>
    </row>
    <row r="102" spans="1:6" ht="15" customHeight="1">
      <c r="A102" s="732" t="s">
        <v>96</v>
      </c>
      <c r="B102" s="727">
        <v>1010172.829</v>
      </c>
      <c r="C102" s="727">
        <v>313917.55488999997</v>
      </c>
      <c r="D102" s="727">
        <v>96251.312109999999</v>
      </c>
      <c r="E102" s="727">
        <v>1420341.696</v>
      </c>
      <c r="F102" s="1005"/>
    </row>
    <row r="103" spans="1:6" ht="15" customHeight="1">
      <c r="A103" s="732" t="s">
        <v>97</v>
      </c>
      <c r="B103" s="727">
        <v>98136.555319999999</v>
      </c>
      <c r="C103" s="727">
        <v>37985.005320000004</v>
      </c>
      <c r="D103" s="727">
        <v>159379.58908999999</v>
      </c>
      <c r="E103" s="727">
        <v>295501.14973</v>
      </c>
      <c r="F103" s="1005"/>
    </row>
    <row r="104" spans="1:6" ht="15" customHeight="1">
      <c r="A104" s="733" t="s">
        <v>98</v>
      </c>
      <c r="B104" s="727">
        <v>21163.741579999998</v>
      </c>
      <c r="C104" s="727">
        <v>6223.9975599999998</v>
      </c>
      <c r="D104" s="727">
        <v>10623.797399999999</v>
      </c>
      <c r="E104" s="727">
        <v>38011.536540000001</v>
      </c>
      <c r="F104" s="1005"/>
    </row>
    <row r="105" spans="1:6" ht="15" customHeight="1">
      <c r="A105" s="93" t="s">
        <v>99</v>
      </c>
      <c r="B105" s="727">
        <v>12089.87342</v>
      </c>
      <c r="C105" s="727">
        <v>0</v>
      </c>
      <c r="D105" s="727">
        <v>0</v>
      </c>
      <c r="E105" s="727">
        <v>12089.87342</v>
      </c>
      <c r="F105" s="1005"/>
    </row>
    <row r="106" spans="1:6" ht="15" customHeight="1">
      <c r="A106" s="93" t="s">
        <v>100</v>
      </c>
      <c r="B106" s="727">
        <v>315.45453999999995</v>
      </c>
      <c r="C106" s="727">
        <v>5</v>
      </c>
      <c r="D106" s="727">
        <v>0</v>
      </c>
      <c r="E106" s="727">
        <v>320.45453999999995</v>
      </c>
      <c r="F106" s="1005"/>
    </row>
    <row r="107" spans="1:6" ht="15" customHeight="1">
      <c r="A107" s="93" t="s">
        <v>101</v>
      </c>
      <c r="B107" s="727">
        <v>1377.9568000000002</v>
      </c>
      <c r="C107" s="727">
        <v>38</v>
      </c>
      <c r="D107" s="727">
        <v>0</v>
      </c>
      <c r="E107" s="727">
        <v>1415.9568000000002</v>
      </c>
      <c r="F107" s="1005"/>
    </row>
    <row r="108" spans="1:6" ht="15" customHeight="1">
      <c r="A108" s="93" t="s">
        <v>102</v>
      </c>
      <c r="B108" s="727">
        <v>10264.577939999999</v>
      </c>
      <c r="C108" s="727">
        <v>407.18</v>
      </c>
      <c r="D108" s="727">
        <v>6645.0149599999995</v>
      </c>
      <c r="E108" s="727">
        <v>17316.7729</v>
      </c>
      <c r="F108" s="1005"/>
    </row>
    <row r="109" spans="1:6" ht="15" customHeight="1">
      <c r="A109" s="93" t="s">
        <v>103</v>
      </c>
      <c r="B109" s="727">
        <v>37576.657200000001</v>
      </c>
      <c r="C109" s="727">
        <v>1325.4347700000001</v>
      </c>
      <c r="D109" s="727">
        <v>3988.8049000000001</v>
      </c>
      <c r="E109" s="727">
        <v>42890.896869999997</v>
      </c>
      <c r="F109" s="1005"/>
    </row>
    <row r="110" spans="1:6" ht="15" customHeight="1">
      <c r="A110" s="93" t="s">
        <v>104</v>
      </c>
      <c r="B110" s="727">
        <v>13211.218849999999</v>
      </c>
      <c r="C110" s="727">
        <v>1916.34421</v>
      </c>
      <c r="D110" s="727">
        <v>5222.2007699999995</v>
      </c>
      <c r="E110" s="727">
        <v>20349.76383</v>
      </c>
      <c r="F110" s="1005"/>
    </row>
    <row r="111" spans="1:6" ht="15" customHeight="1">
      <c r="A111" s="734" t="s">
        <v>105</v>
      </c>
      <c r="B111" s="727">
        <v>2137.0749900000001</v>
      </c>
      <c r="C111" s="727">
        <v>28069.048780000001</v>
      </c>
      <c r="D111" s="727">
        <v>132899.77106</v>
      </c>
      <c r="E111" s="727">
        <v>163105.89483</v>
      </c>
      <c r="F111" s="1005"/>
    </row>
    <row r="112" spans="1:6" ht="15" customHeight="1">
      <c r="A112" s="734" t="s">
        <v>106</v>
      </c>
      <c r="B112" s="727">
        <v>31831.717989999997</v>
      </c>
      <c r="C112" s="727">
        <v>4833.2365799999998</v>
      </c>
      <c r="D112" s="727">
        <v>18338.992100000003</v>
      </c>
      <c r="E112" s="727">
        <v>55003.946670000005</v>
      </c>
      <c r="F112" s="1005"/>
    </row>
    <row r="113" spans="1:6" ht="15" customHeight="1">
      <c r="A113" s="732" t="s">
        <v>107</v>
      </c>
      <c r="B113" s="727">
        <v>2504075.9794099997</v>
      </c>
      <c r="C113" s="727">
        <v>1717670.4740599999</v>
      </c>
      <c r="D113" s="727">
        <v>340479.98510000005</v>
      </c>
      <c r="E113" s="727">
        <v>4562226.4385699993</v>
      </c>
      <c r="F113" s="1005"/>
    </row>
    <row r="114" spans="1:6" ht="15" customHeight="1" thickBot="1">
      <c r="A114" s="732" t="s">
        <v>108</v>
      </c>
      <c r="B114" s="727">
        <v>144309.42191999999</v>
      </c>
      <c r="C114" s="727">
        <v>98985.927469999995</v>
      </c>
      <c r="D114" s="727">
        <v>22021.746309999999</v>
      </c>
      <c r="E114" s="727">
        <v>265317.09570000001</v>
      </c>
      <c r="F114" s="1005"/>
    </row>
    <row r="115" spans="1:6" ht="15" customHeight="1" thickTop="1" thickBot="1">
      <c r="A115" s="735" t="s">
        <v>109</v>
      </c>
      <c r="B115" s="723">
        <v>1030.76142</v>
      </c>
      <c r="C115" s="723">
        <v>0</v>
      </c>
      <c r="D115" s="723">
        <v>0</v>
      </c>
      <c r="E115" s="723">
        <v>1030.76142</v>
      </c>
      <c r="F115" s="1005"/>
    </row>
    <row r="116" spans="1:6" ht="15" customHeight="1" thickTop="1" thickBot="1">
      <c r="A116" s="731" t="s">
        <v>110</v>
      </c>
      <c r="B116" s="725">
        <v>105081.97652</v>
      </c>
      <c r="C116" s="725">
        <v>0</v>
      </c>
      <c r="D116" s="725">
        <v>0</v>
      </c>
      <c r="E116" s="725">
        <v>105081.97652</v>
      </c>
      <c r="F116" s="1005"/>
    </row>
    <row r="117" spans="1:6" ht="15" customHeight="1" thickTop="1">
      <c r="A117" s="732" t="s">
        <v>111</v>
      </c>
      <c r="B117" s="727">
        <v>0</v>
      </c>
      <c r="C117" s="727">
        <v>0</v>
      </c>
      <c r="D117" s="727">
        <v>0</v>
      </c>
      <c r="E117" s="727">
        <v>0</v>
      </c>
      <c r="F117" s="1005"/>
    </row>
    <row r="118" spans="1:6" ht="15" customHeight="1">
      <c r="A118" s="732" t="s">
        <v>112</v>
      </c>
      <c r="B118" s="727">
        <v>11005.871740000001</v>
      </c>
      <c r="C118" s="727">
        <v>0</v>
      </c>
      <c r="D118" s="727">
        <v>0</v>
      </c>
      <c r="E118" s="727">
        <v>11005.871740000001</v>
      </c>
      <c r="F118" s="1005"/>
    </row>
    <row r="119" spans="1:6" ht="15" customHeight="1">
      <c r="A119" s="732" t="s">
        <v>113</v>
      </c>
      <c r="B119" s="727">
        <v>9733.1365000000005</v>
      </c>
      <c r="C119" s="727">
        <v>0</v>
      </c>
      <c r="D119" s="727">
        <v>0</v>
      </c>
      <c r="E119" s="727">
        <v>9733.1365000000005</v>
      </c>
      <c r="F119" s="1005"/>
    </row>
    <row r="120" spans="1:6" ht="15" customHeight="1">
      <c r="A120" s="732" t="s">
        <v>114</v>
      </c>
      <c r="B120" s="727">
        <v>0</v>
      </c>
      <c r="C120" s="727">
        <v>0</v>
      </c>
      <c r="D120" s="727">
        <v>0</v>
      </c>
      <c r="E120" s="727">
        <v>0</v>
      </c>
      <c r="F120" s="1005"/>
    </row>
    <row r="121" spans="1:6" ht="15" customHeight="1">
      <c r="A121" s="732" t="s">
        <v>115</v>
      </c>
      <c r="B121" s="727">
        <v>83025.998359999998</v>
      </c>
      <c r="C121" s="727">
        <v>0</v>
      </c>
      <c r="D121" s="727">
        <v>0</v>
      </c>
      <c r="E121" s="727">
        <v>83025.998359999998</v>
      </c>
      <c r="F121" s="1005"/>
    </row>
    <row r="122" spans="1:6" ht="15" customHeight="1" thickBot="1">
      <c r="A122" s="732" t="s">
        <v>116</v>
      </c>
      <c r="B122" s="727">
        <v>1316.96992</v>
      </c>
      <c r="C122" s="727">
        <v>0</v>
      </c>
      <c r="D122" s="727">
        <v>0</v>
      </c>
      <c r="E122" s="727">
        <v>1316.96992</v>
      </c>
      <c r="F122" s="1005"/>
    </row>
    <row r="123" spans="1:6" ht="15" customHeight="1" thickTop="1" thickBot="1">
      <c r="A123" s="731" t="s">
        <v>117</v>
      </c>
      <c r="B123" s="725">
        <v>492344.02564000001</v>
      </c>
      <c r="C123" s="725">
        <v>66643.696909999999</v>
      </c>
      <c r="D123" s="725">
        <v>145419.32501</v>
      </c>
      <c r="E123" s="725">
        <v>704407.04755999998</v>
      </c>
      <c r="F123" s="1005"/>
    </row>
    <row r="124" spans="1:6" ht="15" customHeight="1" thickTop="1">
      <c r="A124" s="732" t="s">
        <v>118</v>
      </c>
      <c r="B124" s="727">
        <v>0</v>
      </c>
      <c r="C124" s="727">
        <v>0</v>
      </c>
      <c r="D124" s="727">
        <v>0</v>
      </c>
      <c r="E124" s="727">
        <v>0</v>
      </c>
      <c r="F124" s="1005"/>
    </row>
    <row r="125" spans="1:6" ht="15" customHeight="1">
      <c r="A125" s="732" t="s">
        <v>119</v>
      </c>
      <c r="B125" s="727">
        <v>0</v>
      </c>
      <c r="C125" s="727">
        <v>0</v>
      </c>
      <c r="D125" s="727">
        <v>0</v>
      </c>
      <c r="E125" s="727">
        <v>0</v>
      </c>
      <c r="F125" s="1005"/>
    </row>
    <row r="126" spans="1:6" ht="15" customHeight="1">
      <c r="A126" s="732" t="s">
        <v>120</v>
      </c>
      <c r="B126" s="727">
        <v>0</v>
      </c>
      <c r="C126" s="727">
        <v>0</v>
      </c>
      <c r="D126" s="727">
        <v>0</v>
      </c>
      <c r="E126" s="727">
        <v>0</v>
      </c>
      <c r="F126" s="1005"/>
    </row>
    <row r="127" spans="1:6" ht="15" customHeight="1">
      <c r="A127" s="732" t="s">
        <v>121</v>
      </c>
      <c r="B127" s="727">
        <v>2200</v>
      </c>
      <c r="C127" s="727">
        <v>0</v>
      </c>
      <c r="D127" s="727">
        <v>68404.716349999988</v>
      </c>
      <c r="E127" s="727">
        <v>70604.716349999988</v>
      </c>
      <c r="F127" s="1005"/>
    </row>
    <row r="128" spans="1:6" ht="15" customHeight="1">
      <c r="A128" s="732" t="s">
        <v>122</v>
      </c>
      <c r="B128" s="727">
        <v>433792.71198000002</v>
      </c>
      <c r="C128" s="727">
        <v>36570.227749999998</v>
      </c>
      <c r="D128" s="727">
        <v>17282.763199999998</v>
      </c>
      <c r="E128" s="727">
        <v>487645.70293000003</v>
      </c>
      <c r="F128" s="1005"/>
    </row>
    <row r="129" spans="1:6" ht="15" customHeight="1">
      <c r="A129" s="732" t="s">
        <v>123</v>
      </c>
      <c r="B129" s="727">
        <v>0</v>
      </c>
      <c r="C129" s="727">
        <v>0</v>
      </c>
      <c r="D129" s="727">
        <v>0</v>
      </c>
      <c r="E129" s="727">
        <v>0</v>
      </c>
      <c r="F129" s="1005"/>
    </row>
    <row r="130" spans="1:6" ht="15" customHeight="1">
      <c r="A130" s="732" t="s">
        <v>124</v>
      </c>
      <c r="B130" s="727">
        <v>40016.66678</v>
      </c>
      <c r="C130" s="727">
        <v>26944.555710000001</v>
      </c>
      <c r="D130" s="727">
        <v>56283.185560000005</v>
      </c>
      <c r="E130" s="727">
        <v>123244.40805</v>
      </c>
      <c r="F130" s="1005"/>
    </row>
    <row r="131" spans="1:6" ht="15" customHeight="1" thickBot="1">
      <c r="A131" s="732" t="s">
        <v>125</v>
      </c>
      <c r="B131" s="727">
        <v>16334.64688</v>
      </c>
      <c r="C131" s="727">
        <v>3128.91345</v>
      </c>
      <c r="D131" s="727">
        <v>3448.6599000000001</v>
      </c>
      <c r="E131" s="727">
        <v>22912.220229999999</v>
      </c>
      <c r="F131" s="1005"/>
    </row>
    <row r="132" spans="1:6" ht="15" customHeight="1" thickTop="1" thickBot="1">
      <c r="A132" s="731" t="s">
        <v>126</v>
      </c>
      <c r="B132" s="725">
        <v>135528.03652000002</v>
      </c>
      <c r="C132" s="725">
        <v>75898.939029999994</v>
      </c>
      <c r="D132" s="725">
        <v>8642.3277300000009</v>
      </c>
      <c r="E132" s="725">
        <v>220069.30327999999</v>
      </c>
      <c r="F132" s="1005"/>
    </row>
    <row r="133" spans="1:6" ht="15" customHeight="1" thickTop="1">
      <c r="A133" s="732" t="s">
        <v>59</v>
      </c>
      <c r="B133" s="727">
        <v>0</v>
      </c>
      <c r="C133" s="727">
        <v>0</v>
      </c>
      <c r="D133" s="727">
        <v>129.55925999999999</v>
      </c>
      <c r="E133" s="727">
        <v>129.55925999999999</v>
      </c>
      <c r="F133" s="1005"/>
    </row>
    <row r="134" spans="1:6" ht="15" customHeight="1">
      <c r="A134" s="732" t="s">
        <v>61</v>
      </c>
      <c r="B134" s="727">
        <v>62048.954920000004</v>
      </c>
      <c r="C134" s="727">
        <v>15196.782429999999</v>
      </c>
      <c r="D134" s="727">
        <v>1481.63372</v>
      </c>
      <c r="E134" s="727">
        <v>78727.371069999994</v>
      </c>
      <c r="F134" s="1005"/>
    </row>
    <row r="135" spans="1:6" ht="15" customHeight="1">
      <c r="A135" s="732" t="s">
        <v>127</v>
      </c>
      <c r="B135" s="727">
        <v>69169.400540000002</v>
      </c>
      <c r="C135" s="727">
        <v>60687.180909999995</v>
      </c>
      <c r="D135" s="727">
        <v>6977.8723</v>
      </c>
      <c r="E135" s="727">
        <v>136834.45374999999</v>
      </c>
      <c r="F135" s="1005"/>
    </row>
    <row r="136" spans="1:6" ht="15" customHeight="1">
      <c r="A136" s="732" t="s">
        <v>88</v>
      </c>
      <c r="B136" s="727">
        <v>4309.6810599999999</v>
      </c>
      <c r="C136" s="727">
        <v>14.97569</v>
      </c>
      <c r="D136" s="727">
        <v>53.262449999999994</v>
      </c>
      <c r="E136" s="727">
        <v>4377.9192000000003</v>
      </c>
      <c r="F136" s="1005"/>
    </row>
    <row r="137" spans="1:6" ht="15" customHeight="1" thickBot="1">
      <c r="A137" s="732" t="s">
        <v>128</v>
      </c>
      <c r="B137" s="727">
        <v>0</v>
      </c>
      <c r="C137" s="727">
        <v>0</v>
      </c>
      <c r="D137" s="727">
        <v>0</v>
      </c>
      <c r="E137" s="727">
        <v>0</v>
      </c>
      <c r="F137" s="1005"/>
    </row>
    <row r="138" spans="1:6" ht="15" customHeight="1" thickTop="1" thickBot="1">
      <c r="A138" s="731" t="s">
        <v>129</v>
      </c>
      <c r="B138" s="725">
        <v>32195.118489999997</v>
      </c>
      <c r="C138" s="725">
        <v>36602.786020000007</v>
      </c>
      <c r="D138" s="725">
        <v>6303.1222800000005</v>
      </c>
      <c r="E138" s="725">
        <v>75101.026790000004</v>
      </c>
      <c r="F138" s="1005"/>
    </row>
    <row r="139" spans="1:6" ht="15" customHeight="1" thickTop="1">
      <c r="A139" s="732" t="s">
        <v>130</v>
      </c>
      <c r="B139" s="727">
        <v>1.74102</v>
      </c>
      <c r="C139" s="727">
        <v>0</v>
      </c>
      <c r="D139" s="727">
        <v>92.038850000000011</v>
      </c>
      <c r="E139" s="727">
        <v>93.779869999999988</v>
      </c>
      <c r="F139" s="1005"/>
    </row>
    <row r="140" spans="1:6" ht="15" customHeight="1">
      <c r="A140" s="732" t="s">
        <v>131</v>
      </c>
      <c r="B140" s="727">
        <v>0</v>
      </c>
      <c r="C140" s="727">
        <v>0</v>
      </c>
      <c r="D140" s="727">
        <v>0</v>
      </c>
      <c r="E140" s="727">
        <v>0</v>
      </c>
      <c r="F140" s="1005"/>
    </row>
    <row r="141" spans="1:6" ht="15" customHeight="1">
      <c r="A141" s="732" t="s">
        <v>132</v>
      </c>
      <c r="B141" s="727">
        <v>15935.530279999999</v>
      </c>
      <c r="C141" s="727">
        <v>15707.601789999999</v>
      </c>
      <c r="D141" s="727">
        <v>0</v>
      </c>
      <c r="E141" s="727">
        <v>31643.13207</v>
      </c>
      <c r="F141" s="1005"/>
    </row>
    <row r="142" spans="1:6" ht="15" customHeight="1">
      <c r="A142" s="732" t="s">
        <v>133</v>
      </c>
      <c r="B142" s="727">
        <v>15935.530279999999</v>
      </c>
      <c r="C142" s="727">
        <v>20895.184229999999</v>
      </c>
      <c r="D142" s="727">
        <v>6211.0834299999997</v>
      </c>
      <c r="E142" s="727">
        <v>43041.797939999997</v>
      </c>
      <c r="F142" s="1005"/>
    </row>
    <row r="143" spans="1:6" ht="15" customHeight="1" thickBot="1">
      <c r="A143" s="732" t="s">
        <v>134</v>
      </c>
      <c r="B143" s="727">
        <v>322.31690999999995</v>
      </c>
      <c r="C143" s="727">
        <v>0</v>
      </c>
      <c r="D143" s="727">
        <v>0</v>
      </c>
      <c r="E143" s="727">
        <v>322.31690999999995</v>
      </c>
      <c r="F143" s="1005"/>
    </row>
    <row r="144" spans="1:6" ht="15" customHeight="1" thickTop="1" thickBot="1">
      <c r="A144" s="731" t="s">
        <v>135</v>
      </c>
      <c r="B144" s="725">
        <v>190757.54443000001</v>
      </c>
      <c r="C144" s="725">
        <v>68770.623500000002</v>
      </c>
      <c r="D144" s="725">
        <v>0</v>
      </c>
      <c r="E144" s="725">
        <v>259528.16793</v>
      </c>
      <c r="F144" s="1005"/>
    </row>
    <row r="145" spans="1:6" ht="15" customHeight="1" thickTop="1">
      <c r="A145" s="732" t="s">
        <v>136</v>
      </c>
      <c r="B145" s="727">
        <v>188650</v>
      </c>
      <c r="C145" s="727">
        <v>68600</v>
      </c>
      <c r="D145" s="727">
        <v>0</v>
      </c>
      <c r="E145" s="727">
        <v>257250</v>
      </c>
      <c r="F145" s="1005"/>
    </row>
    <row r="146" spans="1:6" ht="15" customHeight="1">
      <c r="A146" s="732" t="s">
        <v>137</v>
      </c>
      <c r="B146" s="727">
        <v>0</v>
      </c>
      <c r="C146" s="727">
        <v>0</v>
      </c>
      <c r="D146" s="727">
        <v>0</v>
      </c>
      <c r="E146" s="727">
        <v>0</v>
      </c>
      <c r="F146" s="1005"/>
    </row>
    <row r="147" spans="1:6" ht="15" customHeight="1">
      <c r="A147" s="732" t="s">
        <v>138</v>
      </c>
      <c r="B147" s="727">
        <v>0</v>
      </c>
      <c r="C147" s="727">
        <v>0</v>
      </c>
      <c r="D147" s="727">
        <v>0</v>
      </c>
      <c r="E147" s="727">
        <v>0</v>
      </c>
      <c r="F147" s="1005"/>
    </row>
    <row r="148" spans="1:6" ht="15" customHeight="1" thickBot="1">
      <c r="A148" s="732" t="s">
        <v>139</v>
      </c>
      <c r="B148" s="727">
        <v>2107.5444300000004</v>
      </c>
      <c r="C148" s="727">
        <v>170.62350000000001</v>
      </c>
      <c r="D148" s="727">
        <v>0</v>
      </c>
      <c r="E148" s="727">
        <v>2278.1679300000001</v>
      </c>
      <c r="F148" s="1005"/>
    </row>
    <row r="149" spans="1:6" ht="15" customHeight="1" thickTop="1" thickBot="1">
      <c r="A149" s="731" t="s">
        <v>140</v>
      </c>
      <c r="B149" s="725">
        <v>0</v>
      </c>
      <c r="C149" s="725">
        <v>78804.874459999992</v>
      </c>
      <c r="D149" s="725">
        <v>0</v>
      </c>
      <c r="E149" s="725">
        <v>78804.874459999992</v>
      </c>
      <c r="F149" s="1005"/>
    </row>
    <row r="150" spans="1:6" ht="15" customHeight="1" thickTop="1">
      <c r="A150" s="732" t="s">
        <v>141</v>
      </c>
      <c r="B150" s="727">
        <v>0</v>
      </c>
      <c r="C150" s="727">
        <v>2455.5369999999998</v>
      </c>
      <c r="D150" s="727">
        <v>0</v>
      </c>
      <c r="E150" s="727">
        <v>2455.5369999999998</v>
      </c>
      <c r="F150" s="1005"/>
    </row>
    <row r="151" spans="1:6" ht="15" customHeight="1">
      <c r="A151" s="732" t="s">
        <v>142</v>
      </c>
      <c r="B151" s="727">
        <v>0</v>
      </c>
      <c r="C151" s="727">
        <v>0</v>
      </c>
      <c r="D151" s="727">
        <v>0</v>
      </c>
      <c r="E151" s="727">
        <v>0</v>
      </c>
      <c r="F151" s="1005"/>
    </row>
    <row r="152" spans="1:6" ht="15" customHeight="1">
      <c r="A152" s="732" t="s">
        <v>143</v>
      </c>
      <c r="B152" s="727">
        <v>0</v>
      </c>
      <c r="C152" s="727">
        <v>54.536999999999999</v>
      </c>
      <c r="D152" s="727">
        <v>0</v>
      </c>
      <c r="E152" s="727">
        <v>54.536999999999999</v>
      </c>
      <c r="F152" s="1005"/>
    </row>
    <row r="153" spans="1:6" ht="15" customHeight="1">
      <c r="A153" s="732" t="s">
        <v>144</v>
      </c>
      <c r="B153" s="727">
        <v>0</v>
      </c>
      <c r="C153" s="727">
        <v>2401</v>
      </c>
      <c r="D153" s="727">
        <v>0</v>
      </c>
      <c r="E153" s="727">
        <v>2401</v>
      </c>
      <c r="F153" s="1005"/>
    </row>
    <row r="154" spans="1:6" ht="15" customHeight="1">
      <c r="A154" s="732" t="s">
        <v>145</v>
      </c>
      <c r="B154" s="727">
        <v>0</v>
      </c>
      <c r="C154" s="727">
        <v>0</v>
      </c>
      <c r="D154" s="727">
        <v>0</v>
      </c>
      <c r="E154" s="727">
        <v>0</v>
      </c>
      <c r="F154" s="1005"/>
    </row>
    <row r="155" spans="1:6" ht="15" customHeight="1">
      <c r="A155" s="732" t="s">
        <v>146</v>
      </c>
      <c r="B155" s="727">
        <v>0</v>
      </c>
      <c r="C155" s="727">
        <v>0</v>
      </c>
      <c r="D155" s="727">
        <v>0</v>
      </c>
      <c r="E155" s="727">
        <v>0</v>
      </c>
      <c r="F155" s="1005"/>
    </row>
    <row r="156" spans="1:6" ht="15" customHeight="1">
      <c r="A156" s="732" t="s">
        <v>147</v>
      </c>
      <c r="B156" s="727">
        <v>0</v>
      </c>
      <c r="C156" s="727">
        <v>75480</v>
      </c>
      <c r="D156" s="727">
        <v>0</v>
      </c>
      <c r="E156" s="727">
        <v>75480</v>
      </c>
      <c r="F156" s="1005"/>
    </row>
    <row r="157" spans="1:6" ht="15" customHeight="1" thickBot="1">
      <c r="A157" s="732" t="s">
        <v>148</v>
      </c>
      <c r="B157" s="727">
        <v>0</v>
      </c>
      <c r="C157" s="727">
        <v>869.33745999999996</v>
      </c>
      <c r="D157" s="727">
        <v>0</v>
      </c>
      <c r="E157" s="727">
        <v>869.33745999999996</v>
      </c>
      <c r="F157" s="1005"/>
    </row>
    <row r="158" spans="1:6" s="207" customFormat="1" ht="15" customHeight="1" thickTop="1" thickBot="1">
      <c r="A158" s="731" t="s">
        <v>149</v>
      </c>
      <c r="B158" s="725">
        <v>557354.22259000002</v>
      </c>
      <c r="C158" s="725">
        <v>179205.08004</v>
      </c>
      <c r="D158" s="725">
        <v>75772.600870000009</v>
      </c>
      <c r="E158" s="725">
        <v>812331.90350000001</v>
      </c>
    </row>
    <row r="159" spans="1:6" s="207" customFormat="1" ht="15" customHeight="1" thickTop="1">
      <c r="A159" s="737" t="s">
        <v>150</v>
      </c>
      <c r="B159" s="727">
        <v>436512.9</v>
      </c>
      <c r="C159" s="727">
        <v>139892.4</v>
      </c>
      <c r="D159" s="727">
        <v>56901.64</v>
      </c>
      <c r="E159" s="727">
        <v>633306.93999999994</v>
      </c>
    </row>
    <row r="160" spans="1:6" s="207" customFormat="1" ht="12.75">
      <c r="A160" s="732" t="s">
        <v>151</v>
      </c>
      <c r="B160" s="727">
        <v>436512.9</v>
      </c>
      <c r="C160" s="727">
        <v>139892.4</v>
      </c>
      <c r="D160" s="727">
        <v>56901.64</v>
      </c>
      <c r="E160" s="727">
        <v>633306.93999999994</v>
      </c>
    </row>
    <row r="161" spans="1:5" s="207" customFormat="1" ht="12.75">
      <c r="A161" s="732" t="s">
        <v>152</v>
      </c>
      <c r="B161" s="727">
        <v>0</v>
      </c>
      <c r="C161" s="727">
        <v>0</v>
      </c>
      <c r="D161" s="727">
        <v>0</v>
      </c>
      <c r="E161" s="727">
        <v>0</v>
      </c>
    </row>
    <row r="162" spans="1:5" s="207" customFormat="1" ht="12.75">
      <c r="A162" s="732" t="s">
        <v>153</v>
      </c>
      <c r="B162" s="727">
        <v>0</v>
      </c>
      <c r="C162" s="727">
        <v>0</v>
      </c>
      <c r="D162" s="727">
        <v>0</v>
      </c>
      <c r="E162" s="727">
        <v>0</v>
      </c>
    </row>
    <row r="163" spans="1:5" s="207" customFormat="1" ht="12.75">
      <c r="A163" s="737" t="s">
        <v>154</v>
      </c>
      <c r="B163" s="727">
        <v>38142.158710000003</v>
      </c>
      <c r="C163" s="727">
        <v>883.29032999999993</v>
      </c>
      <c r="D163" s="727">
        <v>5359.5865000000003</v>
      </c>
      <c r="E163" s="727">
        <v>44385.035539999997</v>
      </c>
    </row>
    <row r="164" spans="1:5" s="207" customFormat="1" ht="12.75">
      <c r="A164" s="732" t="s">
        <v>155</v>
      </c>
      <c r="B164" s="727">
        <v>1590.6</v>
      </c>
      <c r="C164" s="727">
        <v>0</v>
      </c>
      <c r="D164" s="727">
        <v>0</v>
      </c>
      <c r="E164" s="727">
        <v>1590.6</v>
      </c>
    </row>
    <row r="165" spans="1:5" s="207" customFormat="1" ht="12.75">
      <c r="A165" s="732" t="s">
        <v>156</v>
      </c>
      <c r="B165" s="727">
        <v>34458.9</v>
      </c>
      <c r="C165" s="727">
        <v>1.0044199999999999</v>
      </c>
      <c r="D165" s="727">
        <v>5359.5865000000003</v>
      </c>
      <c r="E165" s="727">
        <v>39819.490920000004</v>
      </c>
    </row>
    <row r="166" spans="1:5" s="207" customFormat="1" ht="12.75">
      <c r="A166" s="732" t="s">
        <v>157</v>
      </c>
      <c r="B166" s="727">
        <v>2092.6587100000002</v>
      </c>
      <c r="C166" s="727">
        <v>882.28591000000006</v>
      </c>
      <c r="D166" s="727">
        <v>0</v>
      </c>
      <c r="E166" s="727">
        <v>2974.9446200000002</v>
      </c>
    </row>
    <row r="167" spans="1:5" s="207" customFormat="1" ht="12.75">
      <c r="A167" s="737" t="s">
        <v>158</v>
      </c>
      <c r="B167" s="727">
        <v>0</v>
      </c>
      <c r="C167" s="727">
        <v>0</v>
      </c>
      <c r="D167" s="727">
        <v>0</v>
      </c>
      <c r="E167" s="727">
        <v>0</v>
      </c>
    </row>
    <row r="168" spans="1:5" s="207" customFormat="1" ht="12.75">
      <c r="A168" s="732" t="s">
        <v>159</v>
      </c>
      <c r="B168" s="727">
        <v>0</v>
      </c>
      <c r="C168" s="727">
        <v>0</v>
      </c>
      <c r="D168" s="727">
        <v>0</v>
      </c>
      <c r="E168" s="727">
        <v>0</v>
      </c>
    </row>
    <row r="169" spans="1:5" s="207" customFormat="1" ht="12.75">
      <c r="A169" s="732" t="s">
        <v>160</v>
      </c>
      <c r="B169" s="727">
        <v>0</v>
      </c>
      <c r="C169" s="727">
        <v>0</v>
      </c>
      <c r="D169" s="727">
        <v>0</v>
      </c>
      <c r="E169" s="727">
        <v>0</v>
      </c>
    </row>
    <row r="170" spans="1:5" s="207" customFormat="1" ht="12.75">
      <c r="A170" s="732" t="s">
        <v>161</v>
      </c>
      <c r="B170" s="727">
        <v>0</v>
      </c>
      <c r="C170" s="727">
        <v>0</v>
      </c>
      <c r="D170" s="727">
        <v>0</v>
      </c>
      <c r="E170" s="727">
        <v>0</v>
      </c>
    </row>
    <row r="171" spans="1:5" s="207" customFormat="1" ht="12.75">
      <c r="A171" s="737" t="s">
        <v>162</v>
      </c>
      <c r="B171" s="727">
        <v>74792.901809999996</v>
      </c>
      <c r="C171" s="727">
        <v>19548.622449999999</v>
      </c>
      <c r="D171" s="727">
        <v>10371.609060000001</v>
      </c>
      <c r="E171" s="727">
        <v>104713.13331999999</v>
      </c>
    </row>
    <row r="172" spans="1:5" s="207" customFormat="1" ht="12.75">
      <c r="A172" s="732" t="s">
        <v>163</v>
      </c>
      <c r="B172" s="727">
        <v>55317.150979999999</v>
      </c>
      <c r="C172" s="727">
        <v>17335.019789999998</v>
      </c>
      <c r="D172" s="727">
        <v>3173.0315699999996</v>
      </c>
      <c r="E172" s="727">
        <v>75825.202340000003</v>
      </c>
    </row>
    <row r="173" spans="1:5" s="207" customFormat="1" ht="12.75">
      <c r="A173" s="732" t="s">
        <v>164</v>
      </c>
      <c r="B173" s="727">
        <v>19475.750829999997</v>
      </c>
      <c r="C173" s="727">
        <v>2213.60266</v>
      </c>
      <c r="D173" s="727">
        <v>7198.5774900000006</v>
      </c>
      <c r="E173" s="727">
        <v>28887.930980000001</v>
      </c>
    </row>
    <row r="174" spans="1:5" s="207" customFormat="1" ht="12.75">
      <c r="A174" s="732" t="s">
        <v>165</v>
      </c>
      <c r="B174" s="727">
        <v>0</v>
      </c>
      <c r="C174" s="727">
        <v>0</v>
      </c>
      <c r="D174" s="727">
        <v>0</v>
      </c>
      <c r="E174" s="727">
        <v>0</v>
      </c>
    </row>
    <row r="175" spans="1:5" s="207" customFormat="1" ht="12.75">
      <c r="A175" s="737" t="s">
        <v>166</v>
      </c>
      <c r="B175" s="727">
        <v>7906.2620700000007</v>
      </c>
      <c r="C175" s="727">
        <v>18880.767260000001</v>
      </c>
      <c r="D175" s="727">
        <v>3139.7653100000002</v>
      </c>
      <c r="E175" s="727">
        <v>29926.79464</v>
      </c>
    </row>
    <row r="176" spans="1:5" s="207" customFormat="1" ht="12.75">
      <c r="A176" s="732" t="s">
        <v>167</v>
      </c>
      <c r="B176" s="727">
        <v>0</v>
      </c>
      <c r="C176" s="727">
        <v>15347.699329999999</v>
      </c>
      <c r="D176" s="727">
        <v>2585.5167700000002</v>
      </c>
      <c r="E176" s="727">
        <v>17933.216100000001</v>
      </c>
    </row>
    <row r="177" spans="1:5" s="207" customFormat="1" ht="15" customHeight="1" thickBot="1">
      <c r="A177" s="1024" t="s">
        <v>168</v>
      </c>
      <c r="B177" s="727">
        <v>7906.2620700000007</v>
      </c>
      <c r="C177" s="727">
        <v>3533.0679300000002</v>
      </c>
      <c r="D177" s="727">
        <v>554.24854000000005</v>
      </c>
      <c r="E177" s="727">
        <v>11993.578539999999</v>
      </c>
    </row>
    <row r="178" spans="1:5" s="207" customFormat="1" ht="15" customHeight="1" thickTop="1" thickBot="1">
      <c r="A178" s="119" t="s">
        <v>169</v>
      </c>
      <c r="B178" s="723">
        <v>5421390.4966400005</v>
      </c>
      <c r="C178" s="723">
        <v>2694505.4779099999</v>
      </c>
      <c r="D178" s="723">
        <v>872610.22360000003</v>
      </c>
      <c r="E178" s="723">
        <v>8988506.1981499996</v>
      </c>
    </row>
    <row r="179" spans="1:5" s="207" customFormat="1" ht="15" customHeight="1" thickTop="1" thickBot="1">
      <c r="A179" s="731" t="s">
        <v>170</v>
      </c>
      <c r="B179" s="725">
        <v>14596.735710000001</v>
      </c>
      <c r="C179" s="725">
        <v>0</v>
      </c>
      <c r="D179" s="725">
        <v>64792.593380000006</v>
      </c>
      <c r="E179" s="725">
        <v>79389.329089999999</v>
      </c>
    </row>
    <row r="180" spans="1:5" s="207" customFormat="1" ht="15" customHeight="1" thickTop="1">
      <c r="A180" s="737" t="s">
        <v>171</v>
      </c>
      <c r="B180" s="727">
        <v>0</v>
      </c>
      <c r="C180" s="727">
        <v>0</v>
      </c>
      <c r="D180" s="727">
        <v>0</v>
      </c>
      <c r="E180" s="727">
        <v>0</v>
      </c>
    </row>
    <row r="181" spans="1:5" s="207" customFormat="1" ht="12.75">
      <c r="A181" s="732" t="s">
        <v>172</v>
      </c>
      <c r="B181" s="727">
        <v>0</v>
      </c>
      <c r="C181" s="727">
        <v>0</v>
      </c>
      <c r="D181" s="727">
        <v>0</v>
      </c>
      <c r="E181" s="727">
        <v>0</v>
      </c>
    </row>
    <row r="182" spans="1:5" s="207" customFormat="1" ht="12.75">
      <c r="A182" s="732" t="s">
        <v>173</v>
      </c>
      <c r="B182" s="727">
        <v>0</v>
      </c>
      <c r="C182" s="727">
        <v>0</v>
      </c>
      <c r="D182" s="727">
        <v>0</v>
      </c>
      <c r="E182" s="727">
        <v>0</v>
      </c>
    </row>
    <row r="183" spans="1:5" s="207" customFormat="1" ht="12.75">
      <c r="A183" s="732" t="s">
        <v>174</v>
      </c>
      <c r="B183" s="727">
        <v>0</v>
      </c>
      <c r="C183" s="727">
        <v>0</v>
      </c>
      <c r="D183" s="727">
        <v>0</v>
      </c>
      <c r="E183" s="727">
        <v>0</v>
      </c>
    </row>
    <row r="184" spans="1:5" s="207" customFormat="1" ht="12.75">
      <c r="A184" s="732" t="s">
        <v>175</v>
      </c>
      <c r="B184" s="727">
        <v>0</v>
      </c>
      <c r="C184" s="727">
        <v>0</v>
      </c>
      <c r="D184" s="727">
        <v>0</v>
      </c>
      <c r="E184" s="727">
        <v>0</v>
      </c>
    </row>
    <row r="185" spans="1:5" s="207" customFormat="1" ht="12.75">
      <c r="A185" s="732" t="s">
        <v>176</v>
      </c>
      <c r="B185" s="727">
        <v>0</v>
      </c>
      <c r="C185" s="727">
        <v>0</v>
      </c>
      <c r="D185" s="727">
        <v>0</v>
      </c>
      <c r="E185" s="727">
        <v>0</v>
      </c>
    </row>
    <row r="186" spans="1:5" s="207" customFormat="1" ht="12.75">
      <c r="A186" s="737" t="s">
        <v>177</v>
      </c>
      <c r="B186" s="727">
        <v>14596.735710000001</v>
      </c>
      <c r="C186" s="727">
        <v>0</v>
      </c>
      <c r="D186" s="727">
        <v>64395.554560000004</v>
      </c>
      <c r="E186" s="727">
        <v>78992.290269999998</v>
      </c>
    </row>
    <row r="187" spans="1:5" s="207" customFormat="1" ht="12.75">
      <c r="A187" s="732" t="s">
        <v>178</v>
      </c>
      <c r="B187" s="727">
        <v>0</v>
      </c>
      <c r="C187" s="727">
        <v>0</v>
      </c>
      <c r="D187" s="727">
        <v>0</v>
      </c>
      <c r="E187" s="727">
        <v>0</v>
      </c>
    </row>
    <row r="188" spans="1:5" s="207" customFormat="1" ht="12.75">
      <c r="A188" s="732" t="s">
        <v>179</v>
      </c>
      <c r="B188" s="727">
        <v>0</v>
      </c>
      <c r="C188" s="727">
        <v>0</v>
      </c>
      <c r="D188" s="727">
        <v>0</v>
      </c>
      <c r="E188" s="727">
        <v>0</v>
      </c>
    </row>
    <row r="189" spans="1:5" s="207" customFormat="1" ht="12.75">
      <c r="A189" s="732" t="s">
        <v>180</v>
      </c>
      <c r="B189" s="727">
        <v>5970.71432</v>
      </c>
      <c r="C189" s="727">
        <v>0</v>
      </c>
      <c r="D189" s="727">
        <v>7908.9830599999996</v>
      </c>
      <c r="E189" s="727">
        <v>13879.697380000001</v>
      </c>
    </row>
    <row r="190" spans="1:5" s="207" customFormat="1" ht="12.75">
      <c r="A190" s="732" t="s">
        <v>181</v>
      </c>
      <c r="B190" s="727">
        <v>0</v>
      </c>
      <c r="C190" s="727">
        <v>0</v>
      </c>
      <c r="D190" s="727">
        <v>0</v>
      </c>
      <c r="E190" s="727">
        <v>0</v>
      </c>
    </row>
    <row r="191" spans="1:5" s="207" customFormat="1" ht="12.75">
      <c r="A191" s="732" t="s">
        <v>182</v>
      </c>
      <c r="B191" s="727">
        <v>8626.0213899999999</v>
      </c>
      <c r="C191" s="727">
        <v>0</v>
      </c>
      <c r="D191" s="727">
        <v>56486.571499999998</v>
      </c>
      <c r="E191" s="727">
        <v>65112.59289</v>
      </c>
    </row>
    <row r="192" spans="1:5" s="207" customFormat="1" ht="12.75">
      <c r="A192" s="737" t="s">
        <v>183</v>
      </c>
      <c r="B192" s="727">
        <v>0</v>
      </c>
      <c r="C192" s="727">
        <v>0</v>
      </c>
      <c r="D192" s="727">
        <v>0</v>
      </c>
      <c r="E192" s="727">
        <v>0</v>
      </c>
    </row>
    <row r="193" spans="1:5" s="207" customFormat="1" ht="12.75">
      <c r="A193" s="737" t="s">
        <v>184</v>
      </c>
      <c r="B193" s="727">
        <v>0</v>
      </c>
      <c r="C193" s="727">
        <v>0</v>
      </c>
      <c r="D193" s="727">
        <v>397.03881999999999</v>
      </c>
      <c r="E193" s="727">
        <v>397.03881999999999</v>
      </c>
    </row>
    <row r="194" spans="1:5" s="207" customFormat="1" ht="12.75">
      <c r="A194" s="732" t="s">
        <v>185</v>
      </c>
      <c r="B194" s="727">
        <v>0</v>
      </c>
      <c r="C194" s="727">
        <v>0</v>
      </c>
      <c r="D194" s="727">
        <v>0</v>
      </c>
      <c r="E194" s="727">
        <v>0</v>
      </c>
    </row>
    <row r="195" spans="1:5" s="207" customFormat="1" ht="12.75">
      <c r="A195" s="732" t="s">
        <v>186</v>
      </c>
      <c r="B195" s="727">
        <v>0</v>
      </c>
      <c r="C195" s="727">
        <v>0</v>
      </c>
      <c r="D195" s="727">
        <v>0</v>
      </c>
      <c r="E195" s="727">
        <v>0</v>
      </c>
    </row>
    <row r="196" spans="1:5" s="207" customFormat="1" ht="12.75">
      <c r="A196" s="732" t="s">
        <v>187</v>
      </c>
      <c r="B196" s="727">
        <v>0</v>
      </c>
      <c r="C196" s="727">
        <v>0</v>
      </c>
      <c r="D196" s="727">
        <v>0</v>
      </c>
      <c r="E196" s="727">
        <v>0</v>
      </c>
    </row>
    <row r="197" spans="1:5" s="207" customFormat="1" ht="12.75">
      <c r="A197" s="732" t="s">
        <v>188</v>
      </c>
      <c r="B197" s="727">
        <v>0</v>
      </c>
      <c r="C197" s="727">
        <v>0</v>
      </c>
      <c r="D197" s="727">
        <v>397.03881999999999</v>
      </c>
      <c r="E197" s="727">
        <v>397.03881999999999</v>
      </c>
    </row>
    <row r="198" spans="1:5" s="207" customFormat="1" ht="15" customHeight="1" thickBot="1">
      <c r="A198" s="737" t="s">
        <v>189</v>
      </c>
      <c r="B198" s="727">
        <v>0</v>
      </c>
      <c r="C198" s="727">
        <v>0</v>
      </c>
      <c r="D198" s="727">
        <v>0</v>
      </c>
      <c r="E198" s="727">
        <v>0</v>
      </c>
    </row>
    <row r="199" spans="1:5" s="207" customFormat="1" ht="15" customHeight="1" thickTop="1" thickBot="1">
      <c r="A199" s="731" t="s">
        <v>190</v>
      </c>
      <c r="B199" s="725">
        <v>7990793.5512899999</v>
      </c>
      <c r="C199" s="725">
        <v>3904188.9577700002</v>
      </c>
      <c r="D199" s="725">
        <v>1701137.2845300001</v>
      </c>
      <c r="E199" s="725">
        <v>13596119.79359</v>
      </c>
    </row>
    <row r="200" spans="1:5" s="207" customFormat="1" ht="15" customHeight="1" thickTop="1">
      <c r="A200" s="737" t="s">
        <v>191</v>
      </c>
      <c r="B200" s="727">
        <v>98260.594159999993</v>
      </c>
      <c r="C200" s="727">
        <v>0</v>
      </c>
      <c r="D200" s="727">
        <v>1.2E-2</v>
      </c>
      <c r="E200" s="727">
        <v>98260.606159999996</v>
      </c>
    </row>
    <row r="201" spans="1:5" s="207" customFormat="1" ht="12.75">
      <c r="A201" s="732" t="s">
        <v>192</v>
      </c>
      <c r="B201" s="727">
        <v>0</v>
      </c>
      <c r="C201" s="727">
        <v>0</v>
      </c>
      <c r="D201" s="727">
        <v>0</v>
      </c>
      <c r="E201" s="727">
        <v>0</v>
      </c>
    </row>
    <row r="202" spans="1:5" s="207" customFormat="1" ht="12.75">
      <c r="A202" s="732" t="s">
        <v>193</v>
      </c>
      <c r="B202" s="727">
        <v>0</v>
      </c>
      <c r="C202" s="727">
        <v>0</v>
      </c>
      <c r="D202" s="727">
        <v>0</v>
      </c>
      <c r="E202" s="727">
        <v>0</v>
      </c>
    </row>
    <row r="203" spans="1:5" s="207" customFormat="1" ht="12.75">
      <c r="A203" s="732" t="s">
        <v>194</v>
      </c>
      <c r="B203" s="727">
        <v>98260.594159999993</v>
      </c>
      <c r="C203" s="727">
        <v>0</v>
      </c>
      <c r="D203" s="727">
        <v>1.2E-2</v>
      </c>
      <c r="E203" s="727">
        <v>98260.606159999996</v>
      </c>
    </row>
    <row r="204" spans="1:5" s="207" customFormat="1" ht="12.75">
      <c r="A204" s="737" t="s">
        <v>195</v>
      </c>
      <c r="B204" s="727">
        <v>287719.05069</v>
      </c>
      <c r="C204" s="727">
        <v>16161.99049</v>
      </c>
      <c r="D204" s="727">
        <v>0</v>
      </c>
      <c r="E204" s="727">
        <v>303881.04118</v>
      </c>
    </row>
    <row r="205" spans="1:5" s="207" customFormat="1" ht="12.75">
      <c r="A205" s="733" t="s">
        <v>196</v>
      </c>
      <c r="B205" s="727">
        <v>0</v>
      </c>
      <c r="C205" s="727">
        <v>0</v>
      </c>
      <c r="D205" s="727">
        <v>0</v>
      </c>
      <c r="E205" s="727">
        <v>0</v>
      </c>
    </row>
    <row r="206" spans="1:5" s="207" customFormat="1" ht="12.75">
      <c r="A206" s="732" t="s">
        <v>197</v>
      </c>
      <c r="B206" s="727">
        <v>287719.05069</v>
      </c>
      <c r="C206" s="727">
        <v>16161.99049</v>
      </c>
      <c r="D206" s="727">
        <v>0</v>
      </c>
      <c r="E206" s="727">
        <v>303881.04118</v>
      </c>
    </row>
    <row r="207" spans="1:5" s="207" customFormat="1" ht="12.75">
      <c r="A207" s="732" t="s">
        <v>198</v>
      </c>
      <c r="B207" s="727">
        <v>0</v>
      </c>
      <c r="C207" s="727">
        <v>0</v>
      </c>
      <c r="D207" s="727">
        <v>0</v>
      </c>
      <c r="E207" s="727">
        <v>0</v>
      </c>
    </row>
    <row r="208" spans="1:5" s="207" customFormat="1" ht="12.75">
      <c r="A208" s="732" t="s">
        <v>199</v>
      </c>
      <c r="B208" s="727">
        <v>0</v>
      </c>
      <c r="C208" s="727">
        <v>0</v>
      </c>
      <c r="D208" s="727">
        <v>0</v>
      </c>
      <c r="E208" s="727">
        <v>0</v>
      </c>
    </row>
    <row r="209" spans="1:5" s="207" customFormat="1" ht="12.75">
      <c r="A209" s="732" t="s">
        <v>200</v>
      </c>
      <c r="B209" s="727">
        <v>0</v>
      </c>
      <c r="C209" s="727">
        <v>0</v>
      </c>
      <c r="D209" s="727">
        <v>0</v>
      </c>
      <c r="E209" s="727">
        <v>0</v>
      </c>
    </row>
    <row r="210" spans="1:5" s="207" customFormat="1" ht="12.75">
      <c r="A210" s="737" t="s">
        <v>201</v>
      </c>
      <c r="B210" s="727">
        <v>0</v>
      </c>
      <c r="C210" s="727">
        <v>0</v>
      </c>
      <c r="D210" s="727">
        <v>0</v>
      </c>
      <c r="E210" s="727">
        <v>0</v>
      </c>
    </row>
    <row r="211" spans="1:5" s="207" customFormat="1" ht="12.75">
      <c r="A211" s="732" t="s">
        <v>202</v>
      </c>
      <c r="B211" s="727">
        <v>0</v>
      </c>
      <c r="C211" s="727">
        <v>0</v>
      </c>
      <c r="D211" s="727">
        <v>0</v>
      </c>
      <c r="E211" s="727">
        <v>0</v>
      </c>
    </row>
    <row r="212" spans="1:5" s="207" customFormat="1" ht="12.75">
      <c r="A212" s="732" t="s">
        <v>203</v>
      </c>
      <c r="B212" s="727">
        <v>0</v>
      </c>
      <c r="C212" s="727">
        <v>0</v>
      </c>
      <c r="D212" s="727">
        <v>0</v>
      </c>
      <c r="E212" s="727">
        <v>0</v>
      </c>
    </row>
    <row r="213" spans="1:5" s="207" customFormat="1" ht="12.75">
      <c r="A213" s="737" t="s">
        <v>204</v>
      </c>
      <c r="B213" s="727">
        <v>0</v>
      </c>
      <c r="C213" s="727">
        <v>0</v>
      </c>
      <c r="D213" s="727">
        <v>0</v>
      </c>
      <c r="E213" s="727">
        <v>0</v>
      </c>
    </row>
    <row r="214" spans="1:5" s="207" customFormat="1" ht="12.75">
      <c r="A214" s="732" t="s">
        <v>205</v>
      </c>
      <c r="B214" s="727">
        <v>0</v>
      </c>
      <c r="C214" s="727">
        <v>0</v>
      </c>
      <c r="D214" s="727">
        <v>0</v>
      </c>
      <c r="E214" s="727">
        <v>0</v>
      </c>
    </row>
    <row r="215" spans="1:5" s="207" customFormat="1" ht="12.75">
      <c r="A215" s="732" t="s">
        <v>206</v>
      </c>
      <c r="B215" s="727">
        <v>0</v>
      </c>
      <c r="C215" s="727">
        <v>0</v>
      </c>
      <c r="D215" s="727">
        <v>0</v>
      </c>
      <c r="E215" s="727">
        <v>0</v>
      </c>
    </row>
    <row r="216" spans="1:5" s="207" customFormat="1" ht="12.75">
      <c r="A216" s="737" t="s">
        <v>207</v>
      </c>
      <c r="B216" s="727">
        <v>5901071.4912900003</v>
      </c>
      <c r="C216" s="727">
        <v>3215095.9344699997</v>
      </c>
      <c r="D216" s="727">
        <v>1511700.57207</v>
      </c>
      <c r="E216" s="727">
        <v>10627867.99783</v>
      </c>
    </row>
    <row r="217" spans="1:5" s="207" customFormat="1" ht="12.75">
      <c r="A217" s="732" t="s">
        <v>208</v>
      </c>
      <c r="B217" s="727">
        <v>5786370.0937000001</v>
      </c>
      <c r="C217" s="727">
        <v>2302667.4617600003</v>
      </c>
      <c r="D217" s="727">
        <v>1201392.4916900001</v>
      </c>
      <c r="E217" s="727">
        <v>9290430.0471499991</v>
      </c>
    </row>
    <row r="218" spans="1:5" s="207" customFormat="1" ht="12.75">
      <c r="A218" s="732" t="s">
        <v>209</v>
      </c>
      <c r="B218" s="727">
        <v>0</v>
      </c>
      <c r="C218" s="727">
        <v>0</v>
      </c>
      <c r="D218" s="727">
        <v>0</v>
      </c>
      <c r="E218" s="727">
        <v>0</v>
      </c>
    </row>
    <row r="219" spans="1:5" s="207" customFormat="1" ht="12.75">
      <c r="A219" s="732" t="s">
        <v>210</v>
      </c>
      <c r="B219" s="727">
        <v>72526.729149999999</v>
      </c>
      <c r="C219" s="727">
        <v>745488.25790999993</v>
      </c>
      <c r="D219" s="727">
        <v>277537.08361999999</v>
      </c>
      <c r="E219" s="727">
        <v>1095552.0706800001</v>
      </c>
    </row>
    <row r="220" spans="1:5" s="207" customFormat="1" ht="12.75">
      <c r="A220" s="732" t="s">
        <v>211</v>
      </c>
      <c r="B220" s="727">
        <v>0</v>
      </c>
      <c r="C220" s="727">
        <v>0</v>
      </c>
      <c r="D220" s="727">
        <v>4699.1000000000004</v>
      </c>
      <c r="E220" s="727">
        <v>4699.1000000000004</v>
      </c>
    </row>
    <row r="221" spans="1:5" s="207" customFormat="1" ht="12.75">
      <c r="A221" s="732" t="s">
        <v>212</v>
      </c>
      <c r="B221" s="750">
        <v>42065.62874</v>
      </c>
      <c r="C221" s="750">
        <v>2159.8306000000002</v>
      </c>
      <c r="D221" s="750">
        <v>18314.359670000002</v>
      </c>
      <c r="E221" s="750">
        <v>62539.819009999999</v>
      </c>
    </row>
    <row r="222" spans="1:5" s="207" customFormat="1" ht="12.75">
      <c r="A222" s="732" t="s">
        <v>213</v>
      </c>
      <c r="B222" s="750">
        <v>109.0397</v>
      </c>
      <c r="C222" s="750">
        <v>634.15521000000001</v>
      </c>
      <c r="D222" s="750">
        <v>0</v>
      </c>
      <c r="E222" s="750">
        <v>743.19491000000005</v>
      </c>
    </row>
    <row r="223" spans="1:5" s="207" customFormat="1" ht="12.75">
      <c r="A223" s="732" t="s">
        <v>214</v>
      </c>
      <c r="B223" s="750">
        <v>0</v>
      </c>
      <c r="C223" s="750">
        <v>0</v>
      </c>
      <c r="D223" s="750">
        <v>0</v>
      </c>
      <c r="E223" s="750">
        <v>0</v>
      </c>
    </row>
    <row r="224" spans="1:5" s="207" customFormat="1" ht="12.75">
      <c r="A224" s="732" t="s">
        <v>215</v>
      </c>
      <c r="B224" s="750">
        <v>0</v>
      </c>
      <c r="C224" s="750">
        <v>0</v>
      </c>
      <c r="D224" s="750">
        <v>0</v>
      </c>
      <c r="E224" s="750">
        <v>0</v>
      </c>
    </row>
    <row r="225" spans="1:5" s="207" customFormat="1" ht="12.75">
      <c r="A225" s="732" t="s">
        <v>216</v>
      </c>
      <c r="B225" s="750">
        <v>0</v>
      </c>
      <c r="C225" s="750">
        <v>164146.22899</v>
      </c>
      <c r="D225" s="750">
        <v>9757.5370899999998</v>
      </c>
      <c r="E225" s="750">
        <v>173903.76608</v>
      </c>
    </row>
    <row r="226" spans="1:5" s="207" customFormat="1" ht="12.75">
      <c r="A226" s="737" t="s">
        <v>217</v>
      </c>
      <c r="B226" s="750">
        <v>1703742.41515</v>
      </c>
      <c r="C226" s="750">
        <v>672931.03280999989</v>
      </c>
      <c r="D226" s="750">
        <v>189436.70046000002</v>
      </c>
      <c r="E226" s="750">
        <v>2566110.14842</v>
      </c>
    </row>
    <row r="227" spans="1:5" s="207" customFormat="1" ht="12.75">
      <c r="A227" s="732" t="s">
        <v>218</v>
      </c>
      <c r="B227" s="750">
        <v>1018333.21669</v>
      </c>
      <c r="C227" s="750">
        <v>426252.53229</v>
      </c>
      <c r="D227" s="750">
        <v>177539.37144999998</v>
      </c>
      <c r="E227" s="750">
        <v>1622125.1204300001</v>
      </c>
    </row>
    <row r="228" spans="1:5" s="207" customFormat="1" ht="12.75">
      <c r="A228" s="732" t="s">
        <v>219</v>
      </c>
      <c r="B228" s="750">
        <v>173873.33321000001</v>
      </c>
      <c r="C228" s="750">
        <v>0</v>
      </c>
      <c r="D228" s="750">
        <v>0</v>
      </c>
      <c r="E228" s="750">
        <v>173873.33321000001</v>
      </c>
    </row>
    <row r="229" spans="1:5" s="207" customFormat="1" ht="12.75">
      <c r="A229" s="732" t="s">
        <v>220</v>
      </c>
      <c r="B229" s="750">
        <v>112561.73222000001</v>
      </c>
      <c r="C229" s="750">
        <v>75665.557680000013</v>
      </c>
      <c r="D229" s="750">
        <v>9905.5550700000003</v>
      </c>
      <c r="E229" s="750">
        <v>198132.84497000001</v>
      </c>
    </row>
    <row r="230" spans="1:5" s="207" customFormat="1" ht="12.75">
      <c r="A230" s="732" t="s">
        <v>221</v>
      </c>
      <c r="B230" s="750">
        <v>10330.20744</v>
      </c>
      <c r="C230" s="750">
        <v>6611.6170300000003</v>
      </c>
      <c r="D230" s="750">
        <v>1813.75494</v>
      </c>
      <c r="E230" s="750">
        <v>18755.579409999998</v>
      </c>
    </row>
    <row r="231" spans="1:5" s="207" customFormat="1" ht="12.75">
      <c r="A231" s="732" t="s">
        <v>222</v>
      </c>
      <c r="B231" s="732">
        <v>0</v>
      </c>
      <c r="C231" s="732">
        <v>0</v>
      </c>
      <c r="D231" s="732">
        <v>0</v>
      </c>
      <c r="E231" s="732">
        <v>0</v>
      </c>
    </row>
    <row r="232" spans="1:5" s="207" customFormat="1" ht="12.75">
      <c r="A232" s="732" t="s">
        <v>223</v>
      </c>
      <c r="B232" s="732">
        <v>388643.92559</v>
      </c>
      <c r="C232" s="732">
        <v>164401.32581000001</v>
      </c>
      <c r="D232" s="732">
        <v>178.01900000000001</v>
      </c>
      <c r="E232" s="732">
        <v>553223.27039999992</v>
      </c>
    </row>
    <row r="233" spans="1:5" s="207" customFormat="1" ht="12.75">
      <c r="A233" s="732" t="s">
        <v>224</v>
      </c>
      <c r="B233" s="732">
        <v>0</v>
      </c>
      <c r="C233" s="732">
        <v>0</v>
      </c>
      <c r="D233" s="732">
        <v>0</v>
      </c>
      <c r="E233" s="732">
        <v>0</v>
      </c>
    </row>
    <row r="234" spans="1:5" s="207" customFormat="1" ht="12.75">
      <c r="A234" s="737" t="s">
        <v>225</v>
      </c>
      <c r="B234" s="732">
        <v>0</v>
      </c>
      <c r="C234" s="732">
        <v>0</v>
      </c>
      <c r="D234" s="732">
        <v>0</v>
      </c>
      <c r="E234" s="732">
        <v>0</v>
      </c>
    </row>
    <row r="235" spans="1:5" s="207" customFormat="1" ht="12.75">
      <c r="A235" s="732" t="s">
        <v>226</v>
      </c>
      <c r="B235" s="732">
        <v>0</v>
      </c>
      <c r="C235" s="732">
        <v>0</v>
      </c>
      <c r="D235" s="732">
        <v>0</v>
      </c>
      <c r="E235" s="732">
        <v>0</v>
      </c>
    </row>
    <row r="236" spans="1:5" s="207" customFormat="1" ht="12.75">
      <c r="A236" s="732" t="s">
        <v>227</v>
      </c>
      <c r="B236" s="732">
        <v>0</v>
      </c>
      <c r="C236" s="732">
        <v>0</v>
      </c>
      <c r="D236" s="732">
        <v>0</v>
      </c>
      <c r="E236" s="732">
        <v>0</v>
      </c>
    </row>
    <row r="237" spans="1:5" s="207" customFormat="1" ht="12.75">
      <c r="A237" s="737" t="s">
        <v>228</v>
      </c>
      <c r="B237" s="732">
        <v>0</v>
      </c>
      <c r="C237" s="732">
        <v>0</v>
      </c>
      <c r="D237" s="732">
        <v>0</v>
      </c>
      <c r="E237" s="732">
        <v>0</v>
      </c>
    </row>
    <row r="238" spans="1:5" s="207" customFormat="1" ht="12.75">
      <c r="A238" s="732" t="s">
        <v>229</v>
      </c>
      <c r="B238" s="732">
        <v>0</v>
      </c>
      <c r="C238" s="732">
        <v>0</v>
      </c>
      <c r="D238" s="732">
        <v>0</v>
      </c>
      <c r="E238" s="732">
        <v>0</v>
      </c>
    </row>
    <row r="239" spans="1:5" s="207" customFormat="1" ht="12.75">
      <c r="A239" s="732" t="s">
        <v>227</v>
      </c>
      <c r="B239" s="732">
        <v>0</v>
      </c>
      <c r="C239" s="732">
        <v>0</v>
      </c>
      <c r="D239" s="732">
        <v>0</v>
      </c>
      <c r="E239" s="732">
        <v>0</v>
      </c>
    </row>
    <row r="240" spans="1:5" s="207" customFormat="1" ht="12.75">
      <c r="A240" s="879" t="s">
        <v>230</v>
      </c>
      <c r="B240" s="732">
        <v>0</v>
      </c>
      <c r="C240" s="732">
        <v>0</v>
      </c>
      <c r="D240" s="732">
        <v>0</v>
      </c>
      <c r="E240" s="732">
        <v>0</v>
      </c>
    </row>
    <row r="241" spans="1:6" s="207" customFormat="1" ht="15" customHeight="1" thickBot="1">
      <c r="A241" s="737" t="s">
        <v>231</v>
      </c>
      <c r="B241" s="732">
        <v>0</v>
      </c>
      <c r="C241" s="732">
        <v>0</v>
      </c>
      <c r="D241" s="732">
        <v>0</v>
      </c>
      <c r="E241" s="732">
        <v>0</v>
      </c>
    </row>
    <row r="242" spans="1:6" ht="15" customHeight="1" thickTop="1" thickBot="1">
      <c r="A242" s="731" t="s">
        <v>232</v>
      </c>
      <c r="B242" s="725">
        <v>85318.012849999999</v>
      </c>
      <c r="C242" s="725">
        <v>61325.762750000002</v>
      </c>
      <c r="D242" s="725">
        <v>13712.71694</v>
      </c>
      <c r="E242" s="725">
        <v>160356.49253999998</v>
      </c>
      <c r="F242" s="1005"/>
    </row>
    <row r="243" spans="1:6" ht="15" customHeight="1" thickTop="1">
      <c r="A243" s="732" t="s">
        <v>233</v>
      </c>
      <c r="B243" s="727">
        <v>0</v>
      </c>
      <c r="C243" s="727">
        <v>3.2100000000000002E-3</v>
      </c>
      <c r="D243" s="727">
        <v>0.50224000000000002</v>
      </c>
      <c r="E243" s="727">
        <v>0.50544999999999995</v>
      </c>
      <c r="F243" s="1005"/>
    </row>
    <row r="244" spans="1:6" ht="15" customHeight="1">
      <c r="A244" s="732" t="s">
        <v>234</v>
      </c>
      <c r="B244" s="727">
        <v>2355.1772299999998</v>
      </c>
      <c r="C244" s="727">
        <v>124.31348</v>
      </c>
      <c r="D244" s="727">
        <v>155.31066000000001</v>
      </c>
      <c r="E244" s="727">
        <v>2634.8013700000001</v>
      </c>
      <c r="F244" s="1005"/>
    </row>
    <row r="245" spans="1:6" ht="15" customHeight="1">
      <c r="A245" s="732" t="s">
        <v>235</v>
      </c>
      <c r="B245" s="727">
        <v>81550.271370000002</v>
      </c>
      <c r="C245" s="727">
        <v>59812.458479999994</v>
      </c>
      <c r="D245" s="727">
        <v>12423.23532</v>
      </c>
      <c r="E245" s="727">
        <v>153785.96516999998</v>
      </c>
      <c r="F245" s="1005"/>
    </row>
    <row r="246" spans="1:6" ht="15" customHeight="1">
      <c r="A246" s="732" t="s">
        <v>236</v>
      </c>
      <c r="B246" s="727">
        <v>1014.89381</v>
      </c>
      <c r="C246" s="727">
        <v>430.70348999999999</v>
      </c>
      <c r="D246" s="727">
        <v>248.94253</v>
      </c>
      <c r="E246" s="727">
        <v>1694.5398300000002</v>
      </c>
      <c r="F246" s="1005"/>
    </row>
    <row r="247" spans="1:6" ht="15" customHeight="1">
      <c r="A247" s="732" t="s">
        <v>237</v>
      </c>
      <c r="B247" s="727">
        <v>0</v>
      </c>
      <c r="C247" s="727">
        <v>602.63171999999997</v>
      </c>
      <c r="D247" s="727">
        <v>283.37259999999998</v>
      </c>
      <c r="E247" s="727">
        <v>886.00431999999989</v>
      </c>
      <c r="F247" s="1005"/>
    </row>
    <row r="248" spans="1:6" ht="15" customHeight="1">
      <c r="A248" s="732" t="s">
        <v>238</v>
      </c>
      <c r="B248" s="727">
        <v>0</v>
      </c>
      <c r="C248" s="727">
        <v>14.051120000000001</v>
      </c>
      <c r="D248" s="727">
        <v>14.67155</v>
      </c>
      <c r="E248" s="727">
        <v>28.722669999999997</v>
      </c>
      <c r="F248" s="1005"/>
    </row>
    <row r="249" spans="1:6" ht="15" customHeight="1">
      <c r="A249" s="732" t="s">
        <v>239</v>
      </c>
      <c r="B249" s="727">
        <v>0</v>
      </c>
      <c r="C249" s="727">
        <v>238.50686999999999</v>
      </c>
      <c r="D249" s="727">
        <v>197.32301000000001</v>
      </c>
      <c r="E249" s="727">
        <v>435.82988</v>
      </c>
      <c r="F249" s="1005"/>
    </row>
    <row r="250" spans="1:6" ht="15" customHeight="1">
      <c r="A250" s="732" t="s">
        <v>240</v>
      </c>
      <c r="B250" s="727">
        <v>0</v>
      </c>
      <c r="C250" s="727">
        <v>4.8671199999999999</v>
      </c>
      <c r="D250" s="727">
        <v>0</v>
      </c>
      <c r="E250" s="727">
        <v>4.8671199999999999</v>
      </c>
      <c r="F250" s="1005"/>
    </row>
    <row r="251" spans="1:6" ht="15" customHeight="1">
      <c r="A251" s="732" t="s">
        <v>241</v>
      </c>
      <c r="B251" s="727">
        <v>0</v>
      </c>
      <c r="C251" s="727">
        <v>0</v>
      </c>
      <c r="D251" s="727">
        <v>0</v>
      </c>
      <c r="E251" s="727">
        <v>0</v>
      </c>
      <c r="F251" s="1005"/>
    </row>
    <row r="252" spans="1:6" ht="15" customHeight="1">
      <c r="A252" s="732" t="s">
        <v>242</v>
      </c>
      <c r="B252" s="727">
        <v>4.7682000000000002</v>
      </c>
      <c r="C252" s="727">
        <v>0</v>
      </c>
      <c r="D252" s="727">
        <v>8.2666699999999995</v>
      </c>
      <c r="E252" s="727">
        <v>13.034870000000002</v>
      </c>
      <c r="F252" s="1005"/>
    </row>
    <row r="253" spans="1:6" ht="15" customHeight="1" thickBot="1">
      <c r="A253" s="732" t="s">
        <v>243</v>
      </c>
      <c r="B253" s="727">
        <v>392.90224000000001</v>
      </c>
      <c r="C253" s="727">
        <v>98.227260000000001</v>
      </c>
      <c r="D253" s="727">
        <v>381.09235999999999</v>
      </c>
      <c r="E253" s="727">
        <v>872.22185999999999</v>
      </c>
      <c r="F253" s="1005"/>
    </row>
    <row r="254" spans="1:6" ht="15" customHeight="1" thickTop="1" thickBot="1">
      <c r="A254" s="731" t="s">
        <v>244</v>
      </c>
      <c r="B254" s="725">
        <v>-21356.610850000001</v>
      </c>
      <c r="C254" s="725">
        <v>-13782.801109999999</v>
      </c>
      <c r="D254" s="725">
        <v>-5202.2543299999998</v>
      </c>
      <c r="E254" s="725">
        <v>-40341.666290000001</v>
      </c>
      <c r="F254" s="1005"/>
    </row>
    <row r="255" spans="1:6" ht="15" customHeight="1" thickTop="1">
      <c r="A255" s="732" t="s">
        <v>245</v>
      </c>
      <c r="B255" s="727">
        <v>-17209.96674</v>
      </c>
      <c r="C255" s="727">
        <v>-12112.88423</v>
      </c>
      <c r="D255" s="727">
        <v>-3801.1183500000002</v>
      </c>
      <c r="E255" s="727">
        <v>-33123.969320000004</v>
      </c>
      <c r="F255" s="1005"/>
    </row>
    <row r="256" spans="1:6" ht="15" customHeight="1">
      <c r="A256" s="732" t="s">
        <v>246</v>
      </c>
      <c r="B256" s="727">
        <v>0</v>
      </c>
      <c r="C256" s="727">
        <v>0</v>
      </c>
      <c r="D256" s="727">
        <v>0</v>
      </c>
      <c r="E256" s="727">
        <v>0</v>
      </c>
      <c r="F256" s="1005"/>
    </row>
    <row r="257" spans="1:6" ht="15" customHeight="1">
      <c r="A257" s="732" t="s">
        <v>247</v>
      </c>
      <c r="B257" s="727">
        <v>-2339.2449700000002</v>
      </c>
      <c r="C257" s="727">
        <v>-514.36994000000004</v>
      </c>
      <c r="D257" s="727">
        <v>-1401.13598</v>
      </c>
      <c r="E257" s="727">
        <v>-4254.7508899999993</v>
      </c>
      <c r="F257" s="1005"/>
    </row>
    <row r="258" spans="1:6" ht="15" customHeight="1">
      <c r="A258" s="732" t="s">
        <v>248</v>
      </c>
      <c r="B258" s="727">
        <v>-691.13616999999999</v>
      </c>
      <c r="C258" s="727">
        <v>0</v>
      </c>
      <c r="D258" s="727">
        <v>0</v>
      </c>
      <c r="E258" s="727">
        <v>-691.13616999999999</v>
      </c>
      <c r="F258" s="1005"/>
    </row>
    <row r="259" spans="1:6" ht="15" customHeight="1">
      <c r="A259" s="732" t="s">
        <v>249</v>
      </c>
      <c r="B259" s="727">
        <v>-725.63708999999994</v>
      </c>
      <c r="C259" s="727">
        <v>-486.05835999999999</v>
      </c>
      <c r="D259" s="727">
        <v>0</v>
      </c>
      <c r="E259" s="727">
        <v>-1211.6954499999999</v>
      </c>
      <c r="F259" s="1005"/>
    </row>
    <row r="260" spans="1:6" ht="15" customHeight="1">
      <c r="A260" s="733" t="s">
        <v>250</v>
      </c>
      <c r="B260" s="727">
        <v>0</v>
      </c>
      <c r="C260" s="727">
        <v>-669.48857999999996</v>
      </c>
      <c r="D260" s="727">
        <v>0</v>
      </c>
      <c r="E260" s="727">
        <v>-669.48857999999996</v>
      </c>
      <c r="F260" s="1005"/>
    </row>
    <row r="261" spans="1:6" ht="15" customHeight="1" thickBot="1">
      <c r="A261" s="733" t="s">
        <v>251</v>
      </c>
      <c r="B261" s="727">
        <v>-390.62588</v>
      </c>
      <c r="C261" s="727">
        <v>0</v>
      </c>
      <c r="D261" s="727">
        <v>0</v>
      </c>
      <c r="E261" s="727">
        <v>-390.62588</v>
      </c>
      <c r="F261" s="1005"/>
    </row>
    <row r="262" spans="1:6" ht="15" customHeight="1" thickTop="1" thickBot="1">
      <c r="A262" s="735" t="s">
        <v>252</v>
      </c>
      <c r="B262" s="723">
        <v>63961.402000000002</v>
      </c>
      <c r="C262" s="723">
        <v>47542.961640000001</v>
      </c>
      <c r="D262" s="723">
        <v>8510.4626099999987</v>
      </c>
      <c r="E262" s="723">
        <v>120014.82625</v>
      </c>
      <c r="F262" s="1005"/>
    </row>
    <row r="263" spans="1:6" ht="15" customHeight="1" thickTop="1" thickBot="1">
      <c r="A263" s="736" t="s">
        <v>253</v>
      </c>
      <c r="B263" s="725">
        <v>5363.1836299999995</v>
      </c>
      <c r="C263" s="725">
        <v>5648.8636799999995</v>
      </c>
      <c r="D263" s="725">
        <v>658.52215999999999</v>
      </c>
      <c r="E263" s="725">
        <v>11670.56947</v>
      </c>
      <c r="F263" s="1005"/>
    </row>
    <row r="264" spans="1:6" ht="15" customHeight="1" thickTop="1">
      <c r="A264" s="732" t="s">
        <v>254</v>
      </c>
      <c r="B264" s="727">
        <v>2387.15416</v>
      </c>
      <c r="C264" s="727">
        <v>4744.00839</v>
      </c>
      <c r="D264" s="727">
        <v>460.25026000000003</v>
      </c>
      <c r="E264" s="727">
        <v>7591.4128099999998</v>
      </c>
      <c r="F264" s="1005"/>
    </row>
    <row r="265" spans="1:6" ht="15" customHeight="1">
      <c r="A265" s="732" t="s">
        <v>255</v>
      </c>
      <c r="B265" s="727">
        <v>1944.3031799999999</v>
      </c>
      <c r="C265" s="727">
        <v>254.53219000000001</v>
      </c>
      <c r="D265" s="727">
        <v>155.43651</v>
      </c>
      <c r="E265" s="727">
        <v>2354.2718799999998</v>
      </c>
      <c r="F265" s="1005"/>
    </row>
    <row r="266" spans="1:6" ht="15" customHeight="1">
      <c r="A266" s="732" t="s">
        <v>256</v>
      </c>
      <c r="B266" s="727">
        <v>483.12084999999996</v>
      </c>
      <c r="C266" s="727">
        <v>0</v>
      </c>
      <c r="D266" s="727">
        <v>0</v>
      </c>
      <c r="E266" s="727">
        <v>483.12084999999996</v>
      </c>
      <c r="F266" s="1005"/>
    </row>
    <row r="267" spans="1:6" ht="15" customHeight="1">
      <c r="A267" s="732" t="s">
        <v>257</v>
      </c>
      <c r="B267" s="727">
        <v>0</v>
      </c>
      <c r="C267" s="727">
        <v>0</v>
      </c>
      <c r="D267" s="727">
        <v>0</v>
      </c>
      <c r="E267" s="727">
        <v>0</v>
      </c>
      <c r="F267" s="1005"/>
    </row>
    <row r="268" spans="1:6" ht="15" customHeight="1" thickBot="1">
      <c r="A268" s="1026" t="s">
        <v>258</v>
      </c>
      <c r="B268" s="727">
        <v>548.60543999999993</v>
      </c>
      <c r="C268" s="727">
        <v>650.32309999999995</v>
      </c>
      <c r="D268" s="727">
        <v>42.835389999999997</v>
      </c>
      <c r="E268" s="727">
        <v>1241.7639299999998</v>
      </c>
      <c r="F268" s="1005"/>
    </row>
    <row r="269" spans="1:6" ht="15" customHeight="1" thickTop="1" thickBot="1">
      <c r="A269" s="731" t="s">
        <v>259</v>
      </c>
      <c r="B269" s="725">
        <v>-3683.8199199999999</v>
      </c>
      <c r="C269" s="725">
        <v>-2557.1461800000002</v>
      </c>
      <c r="D269" s="725">
        <v>-146.77665999999999</v>
      </c>
      <c r="E269" s="725">
        <v>-6387.7427600000001</v>
      </c>
      <c r="F269" s="1005"/>
    </row>
    <row r="270" spans="1:6" ht="15" customHeight="1" thickTop="1">
      <c r="A270" s="732" t="s">
        <v>254</v>
      </c>
      <c r="B270" s="727">
        <v>-1433.6289099999999</v>
      </c>
      <c r="C270" s="727">
        <v>-2346.3025600000001</v>
      </c>
      <c r="D270" s="727">
        <v>-77.677570000000003</v>
      </c>
      <c r="E270" s="727">
        <v>-3857.6090399999998</v>
      </c>
      <c r="F270" s="1005"/>
    </row>
    <row r="271" spans="1:6" ht="15" customHeight="1">
      <c r="A271" s="732" t="s">
        <v>260</v>
      </c>
      <c r="B271" s="727">
        <v>-659.96894999999995</v>
      </c>
      <c r="C271" s="727">
        <v>0</v>
      </c>
      <c r="D271" s="727">
        <v>0</v>
      </c>
      <c r="E271" s="727">
        <v>-659.96894999999995</v>
      </c>
      <c r="F271" s="1005"/>
    </row>
    <row r="272" spans="1:6" ht="15" customHeight="1">
      <c r="A272" s="732" t="s">
        <v>261</v>
      </c>
      <c r="B272" s="727">
        <v>0</v>
      </c>
      <c r="C272" s="727">
        <v>0</v>
      </c>
      <c r="D272" s="727">
        <v>0</v>
      </c>
      <c r="E272" s="727">
        <v>0</v>
      </c>
      <c r="F272" s="1005"/>
    </row>
    <row r="273" spans="1:6" ht="15" customHeight="1">
      <c r="A273" s="732" t="s">
        <v>262</v>
      </c>
      <c r="B273" s="727">
        <v>0</v>
      </c>
      <c r="C273" s="727">
        <v>0</v>
      </c>
      <c r="D273" s="727">
        <v>0</v>
      </c>
      <c r="E273" s="727">
        <v>0</v>
      </c>
      <c r="F273" s="1005"/>
    </row>
    <row r="274" spans="1:6" ht="15" customHeight="1" thickBot="1">
      <c r="A274" s="733" t="s">
        <v>263</v>
      </c>
      <c r="B274" s="727">
        <v>-1590.2220600000001</v>
      </c>
      <c r="C274" s="727">
        <v>-210.84361999999999</v>
      </c>
      <c r="D274" s="727">
        <v>-69.09908999999999</v>
      </c>
      <c r="E274" s="727">
        <v>-1870.1647700000001</v>
      </c>
      <c r="F274" s="1005"/>
    </row>
    <row r="275" spans="1:6" ht="15" customHeight="1" thickTop="1" thickBot="1">
      <c r="A275" s="731" t="s">
        <v>264</v>
      </c>
      <c r="B275" s="725">
        <v>65640.765710000007</v>
      </c>
      <c r="C275" s="725">
        <v>50634.67914</v>
      </c>
      <c r="D275" s="725">
        <v>9022.2081099999996</v>
      </c>
      <c r="E275" s="725">
        <v>125297.65295999999</v>
      </c>
      <c r="F275" s="1005"/>
    </row>
    <row r="276" spans="1:6" ht="15" customHeight="1" thickTop="1">
      <c r="A276" s="737" t="s">
        <v>265</v>
      </c>
      <c r="B276" s="727">
        <v>15915.69196</v>
      </c>
      <c r="C276" s="727">
        <v>5648.0630899999996</v>
      </c>
      <c r="D276" s="727">
        <v>261.33276999999998</v>
      </c>
      <c r="E276" s="727">
        <v>21825.087820000001</v>
      </c>
      <c r="F276" s="1005"/>
    </row>
    <row r="277" spans="1:6" ht="15" customHeight="1">
      <c r="A277" s="732" t="s">
        <v>266</v>
      </c>
      <c r="B277" s="727">
        <v>895.7354499999999</v>
      </c>
      <c r="C277" s="727">
        <v>1191.94219</v>
      </c>
      <c r="D277" s="727">
        <v>12.978020000000001</v>
      </c>
      <c r="E277" s="727">
        <v>2100.6556600000004</v>
      </c>
      <c r="F277" s="1005"/>
    </row>
    <row r="278" spans="1:6" ht="15" customHeight="1">
      <c r="A278" s="732" t="s">
        <v>267</v>
      </c>
      <c r="B278" s="727">
        <v>15019.954880000001</v>
      </c>
      <c r="C278" s="727">
        <v>4456.1209000000008</v>
      </c>
      <c r="D278" s="727">
        <v>248.35475</v>
      </c>
      <c r="E278" s="727">
        <v>19724.430530000001</v>
      </c>
      <c r="F278" s="1005"/>
    </row>
    <row r="279" spans="1:6" ht="15" customHeight="1">
      <c r="A279" s="732" t="s">
        <v>268</v>
      </c>
      <c r="B279" s="727">
        <v>0</v>
      </c>
      <c r="C279" s="727">
        <v>0</v>
      </c>
      <c r="D279" s="727">
        <v>0</v>
      </c>
      <c r="E279" s="727">
        <v>0</v>
      </c>
      <c r="F279" s="1005"/>
    </row>
    <row r="280" spans="1:6" ht="15" customHeight="1">
      <c r="A280" s="732" t="s">
        <v>269</v>
      </c>
      <c r="B280" s="727">
        <v>0</v>
      </c>
      <c r="C280" s="727">
        <v>0</v>
      </c>
      <c r="D280" s="727">
        <v>0</v>
      </c>
      <c r="E280" s="727">
        <v>0</v>
      </c>
      <c r="F280" s="1005"/>
    </row>
    <row r="281" spans="1:6" ht="15" customHeight="1">
      <c r="A281" s="732" t="s">
        <v>270</v>
      </c>
      <c r="B281" s="727">
        <v>0</v>
      </c>
      <c r="C281" s="727">
        <v>0</v>
      </c>
      <c r="D281" s="727">
        <v>0</v>
      </c>
      <c r="E281" s="727">
        <v>0</v>
      </c>
      <c r="F281" s="1005"/>
    </row>
    <row r="282" spans="1:6" ht="15" customHeight="1">
      <c r="A282" s="732" t="s">
        <v>271</v>
      </c>
      <c r="B282" s="727">
        <v>1.6299999999999999E-3</v>
      </c>
      <c r="C282" s="727">
        <v>0</v>
      </c>
      <c r="D282" s="727">
        <v>0</v>
      </c>
      <c r="E282" s="727">
        <v>1.6299999999999999E-3</v>
      </c>
      <c r="F282" s="1005"/>
    </row>
    <row r="283" spans="1:6" ht="15" customHeight="1">
      <c r="A283" s="737" t="s">
        <v>272</v>
      </c>
      <c r="B283" s="727">
        <v>-17688.637119999999</v>
      </c>
      <c r="C283" s="727">
        <v>-12277.598609999999</v>
      </c>
      <c r="D283" s="727">
        <v>-1558.3859600000001</v>
      </c>
      <c r="E283" s="727">
        <v>-31524.62169</v>
      </c>
      <c r="F283" s="1005"/>
    </row>
    <row r="284" spans="1:6" ht="15" customHeight="1">
      <c r="A284" s="732" t="s">
        <v>273</v>
      </c>
      <c r="B284" s="727">
        <v>-16629.594870000001</v>
      </c>
      <c r="C284" s="727">
        <v>-12272.402249999999</v>
      </c>
      <c r="D284" s="727">
        <v>-1557.1453000000001</v>
      </c>
      <c r="E284" s="727">
        <v>-30459.14242</v>
      </c>
      <c r="F284" s="1005"/>
    </row>
    <row r="285" spans="1:6" ht="15" customHeight="1">
      <c r="A285" s="732" t="s">
        <v>274</v>
      </c>
      <c r="B285" s="727">
        <v>0</v>
      </c>
      <c r="C285" s="727">
        <v>0</v>
      </c>
      <c r="D285" s="727">
        <v>0</v>
      </c>
      <c r="E285" s="727">
        <v>0</v>
      </c>
      <c r="F285" s="1005"/>
    </row>
    <row r="286" spans="1:6" ht="15" customHeight="1">
      <c r="A286" s="732" t="s">
        <v>275</v>
      </c>
      <c r="B286" s="727">
        <v>0</v>
      </c>
      <c r="C286" s="727">
        <v>0</v>
      </c>
      <c r="D286" s="727">
        <v>0</v>
      </c>
      <c r="E286" s="727">
        <v>0</v>
      </c>
      <c r="F286" s="1005"/>
    </row>
    <row r="287" spans="1:6" ht="15" customHeight="1">
      <c r="A287" s="733" t="s">
        <v>276</v>
      </c>
      <c r="B287" s="727">
        <v>-1057.8107500000001</v>
      </c>
      <c r="C287" s="727">
        <v>-5.1963599999999994</v>
      </c>
      <c r="D287" s="727">
        <v>-1.2406600000000001</v>
      </c>
      <c r="E287" s="727">
        <v>-1064.2477699999999</v>
      </c>
      <c r="F287" s="1005"/>
    </row>
    <row r="288" spans="1:6" ht="15" customHeight="1">
      <c r="A288" s="733" t="s">
        <v>277</v>
      </c>
      <c r="B288" s="727">
        <v>0</v>
      </c>
      <c r="C288" s="727">
        <v>0</v>
      </c>
      <c r="D288" s="727">
        <v>0</v>
      </c>
      <c r="E288" s="727">
        <v>0</v>
      </c>
      <c r="F288" s="1005"/>
    </row>
    <row r="289" spans="1:6" ht="15" customHeight="1" thickBot="1">
      <c r="A289" s="732" t="s">
        <v>278</v>
      </c>
      <c r="B289" s="727">
        <v>-1.2315</v>
      </c>
      <c r="C289" s="727">
        <v>0</v>
      </c>
      <c r="D289" s="727">
        <v>0</v>
      </c>
      <c r="E289" s="727">
        <v>-1.2315</v>
      </c>
      <c r="F289" s="1005"/>
    </row>
    <row r="290" spans="1:6" ht="15" customHeight="1" thickTop="1" thickBot="1">
      <c r="A290" s="735" t="s">
        <v>279</v>
      </c>
      <c r="B290" s="723">
        <v>63867.820549999997</v>
      </c>
      <c r="C290" s="723">
        <v>44005.143619999995</v>
      </c>
      <c r="D290" s="723">
        <v>7725.1549199999999</v>
      </c>
      <c r="E290" s="723">
        <v>115598.11909000001</v>
      </c>
      <c r="F290" s="1005"/>
    </row>
    <row r="291" spans="1:6" ht="15" customHeight="1" thickTop="1" thickBot="1">
      <c r="A291" s="731" t="s">
        <v>280</v>
      </c>
      <c r="B291" s="725">
        <v>-54584.297159999995</v>
      </c>
      <c r="C291" s="725">
        <v>-38887.185560000005</v>
      </c>
      <c r="D291" s="725">
        <v>-7254.7122300000001</v>
      </c>
      <c r="E291" s="725">
        <v>-100726.19495</v>
      </c>
      <c r="F291" s="1005"/>
    </row>
    <row r="292" spans="1:6" ht="15" customHeight="1" thickTop="1">
      <c r="A292" s="732" t="s">
        <v>281</v>
      </c>
      <c r="B292" s="727">
        <v>-21231.43232</v>
      </c>
      <c r="C292" s="727">
        <v>-21563.118670000003</v>
      </c>
      <c r="D292" s="727">
        <v>-4590.1450599999998</v>
      </c>
      <c r="E292" s="727">
        <v>-47384.696049999999</v>
      </c>
      <c r="F292" s="1005"/>
    </row>
    <row r="293" spans="1:6" ht="15" customHeight="1">
      <c r="A293" s="732" t="s">
        <v>282</v>
      </c>
      <c r="B293" s="727">
        <v>-10194.948130000001</v>
      </c>
      <c r="C293" s="727">
        <v>-3561.16129</v>
      </c>
      <c r="D293" s="727">
        <v>-493.17922999999996</v>
      </c>
      <c r="E293" s="727">
        <v>-14249.28865</v>
      </c>
      <c r="F293" s="1005"/>
    </row>
    <row r="294" spans="1:6" ht="15" customHeight="1">
      <c r="A294" s="732" t="s">
        <v>283</v>
      </c>
      <c r="B294" s="727">
        <v>-283.63433000000003</v>
      </c>
      <c r="C294" s="727">
        <v>-139.84460000000001</v>
      </c>
      <c r="D294" s="727">
        <v>-52.60698</v>
      </c>
      <c r="E294" s="727">
        <v>-476.08590999999996</v>
      </c>
      <c r="F294" s="1005"/>
    </row>
    <row r="295" spans="1:6" ht="15" customHeight="1">
      <c r="A295" s="732" t="s">
        <v>284</v>
      </c>
      <c r="B295" s="727">
        <v>-2714.05665</v>
      </c>
      <c r="C295" s="727">
        <v>-1944.7807</v>
      </c>
      <c r="D295" s="727">
        <v>-125.52049000000001</v>
      </c>
      <c r="E295" s="727">
        <v>-4784.3578399999997</v>
      </c>
      <c r="F295" s="1005"/>
    </row>
    <row r="296" spans="1:6" ht="15" customHeight="1">
      <c r="A296" s="732" t="s">
        <v>285</v>
      </c>
      <c r="B296" s="727">
        <v>-3780.1422200000002</v>
      </c>
      <c r="C296" s="727">
        <v>-628.19630000000006</v>
      </c>
      <c r="D296" s="727">
        <v>-631.51368000000002</v>
      </c>
      <c r="E296" s="727">
        <v>-5039.8522000000003</v>
      </c>
      <c r="F296" s="1005"/>
    </row>
    <row r="297" spans="1:6" ht="15" customHeight="1">
      <c r="A297" s="732" t="s">
        <v>286</v>
      </c>
      <c r="B297" s="727">
        <v>-1005.8724999999999</v>
      </c>
      <c r="C297" s="727">
        <v>-1166.5898099999999</v>
      </c>
      <c r="D297" s="727">
        <v>-136.89778000000001</v>
      </c>
      <c r="E297" s="727">
        <v>-2309.3600899999997</v>
      </c>
      <c r="F297" s="1005"/>
    </row>
    <row r="298" spans="1:6" ht="15" customHeight="1">
      <c r="A298" s="732" t="s">
        <v>287</v>
      </c>
      <c r="B298" s="727">
        <v>-4712.1606099999999</v>
      </c>
      <c r="C298" s="727">
        <v>-1767.8010099999999</v>
      </c>
      <c r="D298" s="727">
        <v>-262.49025</v>
      </c>
      <c r="E298" s="727">
        <v>-6742.4518699999999</v>
      </c>
      <c r="F298" s="1005"/>
    </row>
    <row r="299" spans="1:6" ht="15" customHeight="1">
      <c r="A299" s="732" t="s">
        <v>288</v>
      </c>
      <c r="B299" s="727">
        <v>-2817.3612699999999</v>
      </c>
      <c r="C299" s="727">
        <v>-733.50654000000009</v>
      </c>
      <c r="D299" s="727">
        <v>-96.937520000000006</v>
      </c>
      <c r="E299" s="727">
        <v>-3647.8053300000001</v>
      </c>
      <c r="F299" s="1005"/>
    </row>
    <row r="300" spans="1:6" ht="15" customHeight="1" thickBot="1">
      <c r="A300" s="732" t="s">
        <v>289</v>
      </c>
      <c r="B300" s="727">
        <v>-7844.6891299999997</v>
      </c>
      <c r="C300" s="727">
        <v>-7382.1866399999999</v>
      </c>
      <c r="D300" s="727">
        <v>-865.42124000000001</v>
      </c>
      <c r="E300" s="727">
        <v>-16092.29701</v>
      </c>
      <c r="F300" s="1005"/>
    </row>
    <row r="301" spans="1:6" ht="15" customHeight="1" thickTop="1" thickBot="1">
      <c r="A301" s="736" t="s">
        <v>290</v>
      </c>
      <c r="B301" s="725">
        <v>9283.5233900000003</v>
      </c>
      <c r="C301" s="725">
        <v>5117.9580599999999</v>
      </c>
      <c r="D301" s="725">
        <v>470.44269000000003</v>
      </c>
      <c r="E301" s="725">
        <v>14871.924140000001</v>
      </c>
      <c r="F301" s="1005"/>
    </row>
    <row r="302" spans="1:6" ht="15" customHeight="1" thickTop="1">
      <c r="A302" s="740" t="s">
        <v>291</v>
      </c>
      <c r="B302" s="727">
        <v>403.22474</v>
      </c>
      <c r="C302" s="727">
        <v>5.37798</v>
      </c>
      <c r="D302" s="727">
        <v>4.0000000000000002E-4</v>
      </c>
      <c r="E302" s="727">
        <v>408.60311999999999</v>
      </c>
      <c r="F302" s="1005"/>
    </row>
    <row r="303" spans="1:6" ht="15" customHeight="1">
      <c r="A303" s="733" t="s">
        <v>292</v>
      </c>
      <c r="B303" s="727">
        <v>-256.85347000000002</v>
      </c>
      <c r="C303" s="727">
        <v>-1.58E-3</v>
      </c>
      <c r="D303" s="727">
        <v>4.0000000000000002E-4</v>
      </c>
      <c r="E303" s="727">
        <v>-256.85464999999999</v>
      </c>
      <c r="F303" s="1005"/>
    </row>
    <row r="304" spans="1:6" ht="15" customHeight="1">
      <c r="A304" s="733" t="s">
        <v>293</v>
      </c>
      <c r="B304" s="727">
        <v>660.07821000000001</v>
      </c>
      <c r="C304" s="727">
        <v>5.3795600000000006</v>
      </c>
      <c r="D304" s="727">
        <v>0</v>
      </c>
      <c r="E304" s="727">
        <v>665.45776999999998</v>
      </c>
      <c r="F304" s="1005"/>
    </row>
    <row r="305" spans="1:6" ht="15" customHeight="1">
      <c r="A305" s="740" t="s">
        <v>294</v>
      </c>
      <c r="B305" s="727">
        <v>-661.90818000000002</v>
      </c>
      <c r="C305" s="727">
        <v>-0.18112999999999999</v>
      </c>
      <c r="D305" s="727">
        <v>-1.174E-2</v>
      </c>
      <c r="E305" s="727">
        <v>-662.1010500000001</v>
      </c>
      <c r="F305" s="1005"/>
    </row>
    <row r="306" spans="1:6" ht="15" customHeight="1">
      <c r="A306" s="733" t="s">
        <v>295</v>
      </c>
      <c r="B306" s="727">
        <v>-6.9650000000000004E-2</v>
      </c>
      <c r="C306" s="727">
        <v>-4.9669999999999999E-2</v>
      </c>
      <c r="D306" s="727">
        <v>4.5799999999999999E-3</v>
      </c>
      <c r="E306" s="727">
        <v>-0.11473999999999999</v>
      </c>
      <c r="F306" s="1005"/>
    </row>
    <row r="307" spans="1:6" ht="15" customHeight="1" thickBot="1">
      <c r="A307" s="733" t="s">
        <v>296</v>
      </c>
      <c r="B307" s="727">
        <v>-661.83852999999999</v>
      </c>
      <c r="C307" s="727">
        <v>-0.13146000000000002</v>
      </c>
      <c r="D307" s="727">
        <v>-1.6320000000000001E-2</v>
      </c>
      <c r="E307" s="727">
        <v>-661.98631</v>
      </c>
      <c r="F307" s="1005"/>
    </row>
    <row r="308" spans="1:6" ht="15" customHeight="1" thickTop="1" thickBot="1">
      <c r="A308" s="731" t="s">
        <v>297</v>
      </c>
      <c r="B308" s="751">
        <v>9024.8399499999996</v>
      </c>
      <c r="C308" s="751">
        <v>5123.1549100000002</v>
      </c>
      <c r="D308" s="751">
        <v>470.43134999999995</v>
      </c>
      <c r="E308" s="751">
        <v>14618.426210000001</v>
      </c>
      <c r="F308" s="1005"/>
    </row>
    <row r="309" spans="1:6" ht="15" customHeight="1" thickTop="1" thickBot="1">
      <c r="A309" s="733" t="s">
        <v>298</v>
      </c>
      <c r="B309" s="750">
        <v>0</v>
      </c>
      <c r="C309" s="750">
        <v>0.54879999999999995</v>
      </c>
      <c r="D309" s="750">
        <v>0</v>
      </c>
      <c r="E309" s="750">
        <v>0.54879999999999995</v>
      </c>
      <c r="F309" s="1005"/>
    </row>
    <row r="310" spans="1:6" ht="15" customHeight="1" thickTop="1" thickBot="1">
      <c r="A310" s="736" t="s">
        <v>299</v>
      </c>
      <c r="B310" s="751">
        <v>9024.8399499999996</v>
      </c>
      <c r="C310" s="751">
        <v>5123.7037099999998</v>
      </c>
      <c r="D310" s="751">
        <v>470.43134999999995</v>
      </c>
      <c r="E310" s="751">
        <v>14618.97501</v>
      </c>
      <c r="F310" s="1005"/>
    </row>
    <row r="311" spans="1:6" ht="15" customHeight="1" thickTop="1" thickBot="1">
      <c r="A311" s="732" t="s">
        <v>300</v>
      </c>
      <c r="B311" s="750">
        <v>0</v>
      </c>
      <c r="C311" s="750">
        <v>0</v>
      </c>
      <c r="D311" s="750">
        <v>83.817189999999997</v>
      </c>
      <c r="E311" s="750">
        <v>83.817189999999997</v>
      </c>
      <c r="F311" s="1005"/>
    </row>
    <row r="312" spans="1:6" ht="15" customHeight="1" thickTop="1" thickBot="1">
      <c r="A312" s="731" t="s">
        <v>301</v>
      </c>
      <c r="B312" s="751">
        <v>9024.8399499999996</v>
      </c>
      <c r="C312" s="751">
        <v>5123.7037099999998</v>
      </c>
      <c r="D312" s="751">
        <v>554.24854000000005</v>
      </c>
      <c r="E312" s="751">
        <v>14702.7922</v>
      </c>
      <c r="F312" s="1005"/>
    </row>
    <row r="313" spans="1:6" ht="15" customHeight="1" thickTop="1" thickBot="1">
      <c r="A313" s="732" t="s">
        <v>302</v>
      </c>
      <c r="B313" s="750">
        <v>0</v>
      </c>
      <c r="C313" s="750">
        <v>0</v>
      </c>
      <c r="D313" s="750">
        <v>0</v>
      </c>
      <c r="E313" s="750">
        <v>0</v>
      </c>
      <c r="F313" s="1005"/>
    </row>
    <row r="314" spans="1:6" ht="15" customHeight="1" thickTop="1" thickBot="1">
      <c r="A314" s="736" t="s">
        <v>303</v>
      </c>
      <c r="B314" s="751">
        <v>9024.8399499999996</v>
      </c>
      <c r="C314" s="751">
        <v>5123.7037099999998</v>
      </c>
      <c r="D314" s="751">
        <v>554.24854000000005</v>
      </c>
      <c r="E314" s="751">
        <v>14702.7922</v>
      </c>
      <c r="F314" s="1005"/>
    </row>
    <row r="315" spans="1:6" ht="15" customHeight="1" thickTop="1" thickBot="1">
      <c r="A315" s="740" t="s">
        <v>304</v>
      </c>
      <c r="B315" s="750">
        <v>-1118.5778799999998</v>
      </c>
      <c r="C315" s="750">
        <v>-1590.6357800000001</v>
      </c>
      <c r="D315" s="750">
        <v>0</v>
      </c>
      <c r="E315" s="750">
        <v>-2709.2136600000003</v>
      </c>
      <c r="F315" s="1005"/>
    </row>
    <row r="316" spans="1:6" ht="15" customHeight="1" thickTop="1" thickBot="1">
      <c r="A316" s="736" t="s">
        <v>305</v>
      </c>
      <c r="B316" s="751">
        <v>7906.2620700000007</v>
      </c>
      <c r="C316" s="751">
        <v>3533.0679300000002</v>
      </c>
      <c r="D316" s="751">
        <v>554.24854000000005</v>
      </c>
      <c r="E316" s="751">
        <v>11993.578539999999</v>
      </c>
      <c r="F316" s="1005"/>
    </row>
    <row r="317" spans="1:6" ht="15" customHeight="1" thickTop="1" thickBot="1">
      <c r="A317" s="753"/>
      <c r="B317" s="754"/>
      <c r="C317" s="754"/>
      <c r="D317" s="754"/>
      <c r="E317" s="754"/>
      <c r="F317" s="1005"/>
    </row>
    <row r="318" spans="1:6" ht="15.75" thickTop="1">
      <c r="A318" s="109"/>
      <c r="B318" s="122"/>
      <c r="C318" s="122"/>
      <c r="D318" s="122"/>
      <c r="E318" s="122"/>
      <c r="F318" s="1005"/>
    </row>
    <row r="319" spans="1:6" ht="15.75">
      <c r="A319" s="111"/>
      <c r="E319" s="1158"/>
    </row>
    <row r="320" spans="1:6"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A3" sqref="A3:E3"/>
    </sheetView>
  </sheetViews>
  <sheetFormatPr defaultColWidth="11.42578125" defaultRowHeight="15"/>
  <cols>
    <col min="1" max="1" width="83.85546875" style="113" customWidth="1"/>
    <col min="2" max="4" width="9.28515625" style="1005" customWidth="1"/>
    <col min="5" max="5" width="20.140625" style="1005" customWidth="1"/>
    <col min="6" max="6" width="2.85546875" style="208" customWidth="1"/>
    <col min="7" max="256" width="11.42578125" style="1005"/>
    <col min="257" max="257" width="83.85546875" style="1005" customWidth="1"/>
    <col min="258" max="260" width="9.28515625" style="1005" customWidth="1"/>
    <col min="261" max="261" width="20.140625" style="1005" customWidth="1"/>
    <col min="262" max="262" width="2.85546875" style="1005" customWidth="1"/>
    <col min="263" max="512" width="11.42578125" style="1005"/>
    <col min="513" max="513" width="83.85546875" style="1005" customWidth="1"/>
    <col min="514" max="516" width="9.28515625" style="1005" customWidth="1"/>
    <col min="517" max="517" width="20.140625" style="1005" customWidth="1"/>
    <col min="518" max="518" width="2.85546875" style="1005" customWidth="1"/>
    <col min="519" max="768" width="11.42578125" style="1005"/>
    <col min="769" max="769" width="83.85546875" style="1005" customWidth="1"/>
    <col min="770" max="772" width="9.28515625" style="1005" customWidth="1"/>
    <col min="773" max="773" width="20.140625" style="1005" customWidth="1"/>
    <col min="774" max="774" width="2.85546875" style="1005" customWidth="1"/>
    <col min="775" max="1024" width="11.42578125" style="1005"/>
    <col min="1025" max="1025" width="83.85546875" style="1005" customWidth="1"/>
    <col min="1026" max="1028" width="9.28515625" style="1005" customWidth="1"/>
    <col min="1029" max="1029" width="20.140625" style="1005" customWidth="1"/>
    <col min="1030" max="1030" width="2.85546875" style="1005" customWidth="1"/>
    <col min="1031" max="1280" width="11.42578125" style="1005"/>
    <col min="1281" max="1281" width="83.85546875" style="1005" customWidth="1"/>
    <col min="1282" max="1284" width="9.28515625" style="1005" customWidth="1"/>
    <col min="1285" max="1285" width="20.140625" style="1005" customWidth="1"/>
    <col min="1286" max="1286" width="2.85546875" style="1005" customWidth="1"/>
    <col min="1287" max="1536" width="11.42578125" style="1005"/>
    <col min="1537" max="1537" width="83.85546875" style="1005" customWidth="1"/>
    <col min="1538" max="1540" width="9.28515625" style="1005" customWidth="1"/>
    <col min="1541" max="1541" width="20.140625" style="1005" customWidth="1"/>
    <col min="1542" max="1542" width="2.85546875" style="1005" customWidth="1"/>
    <col min="1543" max="1792" width="11.42578125" style="1005"/>
    <col min="1793" max="1793" width="83.85546875" style="1005" customWidth="1"/>
    <col min="1794" max="1796" width="9.28515625" style="1005" customWidth="1"/>
    <col min="1797" max="1797" width="20.140625" style="1005" customWidth="1"/>
    <col min="1798" max="1798" width="2.85546875" style="1005" customWidth="1"/>
    <col min="1799" max="2048" width="11.42578125" style="1005"/>
    <col min="2049" max="2049" width="83.85546875" style="1005" customWidth="1"/>
    <col min="2050" max="2052" width="9.28515625" style="1005" customWidth="1"/>
    <col min="2053" max="2053" width="20.140625" style="1005" customWidth="1"/>
    <col min="2054" max="2054" width="2.85546875" style="1005" customWidth="1"/>
    <col min="2055" max="2304" width="11.42578125" style="1005"/>
    <col min="2305" max="2305" width="83.85546875" style="1005" customWidth="1"/>
    <col min="2306" max="2308" width="9.28515625" style="1005" customWidth="1"/>
    <col min="2309" max="2309" width="20.140625" style="1005" customWidth="1"/>
    <col min="2310" max="2310" width="2.85546875" style="1005" customWidth="1"/>
    <col min="2311" max="2560" width="11.42578125" style="1005"/>
    <col min="2561" max="2561" width="83.85546875" style="1005" customWidth="1"/>
    <col min="2562" max="2564" width="9.28515625" style="1005" customWidth="1"/>
    <col min="2565" max="2565" width="20.140625" style="1005" customWidth="1"/>
    <col min="2566" max="2566" width="2.85546875" style="1005" customWidth="1"/>
    <col min="2567" max="2816" width="11.42578125" style="1005"/>
    <col min="2817" max="2817" width="83.85546875" style="1005" customWidth="1"/>
    <col min="2818" max="2820" width="9.28515625" style="1005" customWidth="1"/>
    <col min="2821" max="2821" width="20.140625" style="1005" customWidth="1"/>
    <col min="2822" max="2822" width="2.85546875" style="1005" customWidth="1"/>
    <col min="2823" max="3072" width="11.42578125" style="1005"/>
    <col min="3073" max="3073" width="83.85546875" style="1005" customWidth="1"/>
    <col min="3074" max="3076" width="9.28515625" style="1005" customWidth="1"/>
    <col min="3077" max="3077" width="20.140625" style="1005" customWidth="1"/>
    <col min="3078" max="3078" width="2.85546875" style="1005" customWidth="1"/>
    <col min="3079" max="3328" width="11.42578125" style="1005"/>
    <col min="3329" max="3329" width="83.85546875" style="1005" customWidth="1"/>
    <col min="3330" max="3332" width="9.28515625" style="1005" customWidth="1"/>
    <col min="3333" max="3333" width="20.140625" style="1005" customWidth="1"/>
    <col min="3334" max="3334" width="2.85546875" style="1005" customWidth="1"/>
    <col min="3335" max="3584" width="11.42578125" style="1005"/>
    <col min="3585" max="3585" width="83.85546875" style="1005" customWidth="1"/>
    <col min="3586" max="3588" width="9.28515625" style="1005" customWidth="1"/>
    <col min="3589" max="3589" width="20.140625" style="1005" customWidth="1"/>
    <col min="3590" max="3590" width="2.85546875" style="1005" customWidth="1"/>
    <col min="3591" max="3840" width="11.42578125" style="1005"/>
    <col min="3841" max="3841" width="83.85546875" style="1005" customWidth="1"/>
    <col min="3842" max="3844" width="9.28515625" style="1005" customWidth="1"/>
    <col min="3845" max="3845" width="20.140625" style="1005" customWidth="1"/>
    <col min="3846" max="3846" width="2.85546875" style="1005" customWidth="1"/>
    <col min="3847" max="4096" width="11.42578125" style="1005"/>
    <col min="4097" max="4097" width="83.85546875" style="1005" customWidth="1"/>
    <col min="4098" max="4100" width="9.28515625" style="1005" customWidth="1"/>
    <col min="4101" max="4101" width="20.140625" style="1005" customWidth="1"/>
    <col min="4102" max="4102" width="2.85546875" style="1005" customWidth="1"/>
    <col min="4103" max="4352" width="11.42578125" style="1005"/>
    <col min="4353" max="4353" width="83.85546875" style="1005" customWidth="1"/>
    <col min="4354" max="4356" width="9.28515625" style="1005" customWidth="1"/>
    <col min="4357" max="4357" width="20.140625" style="1005" customWidth="1"/>
    <col min="4358" max="4358" width="2.85546875" style="1005" customWidth="1"/>
    <col min="4359" max="4608" width="11.42578125" style="1005"/>
    <col min="4609" max="4609" width="83.85546875" style="1005" customWidth="1"/>
    <col min="4610" max="4612" width="9.28515625" style="1005" customWidth="1"/>
    <col min="4613" max="4613" width="20.140625" style="1005" customWidth="1"/>
    <col min="4614" max="4614" width="2.85546875" style="1005" customWidth="1"/>
    <col min="4615" max="4864" width="11.42578125" style="1005"/>
    <col min="4865" max="4865" width="83.85546875" style="1005" customWidth="1"/>
    <col min="4866" max="4868" width="9.28515625" style="1005" customWidth="1"/>
    <col min="4869" max="4869" width="20.140625" style="1005" customWidth="1"/>
    <col min="4870" max="4870" width="2.85546875" style="1005" customWidth="1"/>
    <col min="4871" max="5120" width="11.42578125" style="1005"/>
    <col min="5121" max="5121" width="83.85546875" style="1005" customWidth="1"/>
    <col min="5122" max="5124" width="9.28515625" style="1005" customWidth="1"/>
    <col min="5125" max="5125" width="20.140625" style="1005" customWidth="1"/>
    <col min="5126" max="5126" width="2.85546875" style="1005" customWidth="1"/>
    <col min="5127" max="5376" width="11.42578125" style="1005"/>
    <col min="5377" max="5377" width="83.85546875" style="1005" customWidth="1"/>
    <col min="5378" max="5380" width="9.28515625" style="1005" customWidth="1"/>
    <col min="5381" max="5381" width="20.140625" style="1005" customWidth="1"/>
    <col min="5382" max="5382" width="2.85546875" style="1005" customWidth="1"/>
    <col min="5383" max="5632" width="11.42578125" style="1005"/>
    <col min="5633" max="5633" width="83.85546875" style="1005" customWidth="1"/>
    <col min="5634" max="5636" width="9.28515625" style="1005" customWidth="1"/>
    <col min="5637" max="5637" width="20.140625" style="1005" customWidth="1"/>
    <col min="5638" max="5638" width="2.85546875" style="1005" customWidth="1"/>
    <col min="5639" max="5888" width="11.42578125" style="1005"/>
    <col min="5889" max="5889" width="83.85546875" style="1005" customWidth="1"/>
    <col min="5890" max="5892" width="9.28515625" style="1005" customWidth="1"/>
    <col min="5893" max="5893" width="20.140625" style="1005" customWidth="1"/>
    <col min="5894" max="5894" width="2.85546875" style="1005" customWidth="1"/>
    <col min="5895" max="6144" width="11.42578125" style="1005"/>
    <col min="6145" max="6145" width="83.85546875" style="1005" customWidth="1"/>
    <col min="6146" max="6148" width="9.28515625" style="1005" customWidth="1"/>
    <col min="6149" max="6149" width="20.140625" style="1005" customWidth="1"/>
    <col min="6150" max="6150" width="2.85546875" style="1005" customWidth="1"/>
    <col min="6151" max="6400" width="11.42578125" style="1005"/>
    <col min="6401" max="6401" width="83.85546875" style="1005" customWidth="1"/>
    <col min="6402" max="6404" width="9.28515625" style="1005" customWidth="1"/>
    <col min="6405" max="6405" width="20.140625" style="1005" customWidth="1"/>
    <col min="6406" max="6406" width="2.85546875" style="1005" customWidth="1"/>
    <col min="6407" max="6656" width="11.42578125" style="1005"/>
    <col min="6657" max="6657" width="83.85546875" style="1005" customWidth="1"/>
    <col min="6658" max="6660" width="9.28515625" style="1005" customWidth="1"/>
    <col min="6661" max="6661" width="20.140625" style="1005" customWidth="1"/>
    <col min="6662" max="6662" width="2.85546875" style="1005" customWidth="1"/>
    <col min="6663" max="6912" width="11.42578125" style="1005"/>
    <col min="6913" max="6913" width="83.85546875" style="1005" customWidth="1"/>
    <col min="6914" max="6916" width="9.28515625" style="1005" customWidth="1"/>
    <col min="6917" max="6917" width="20.140625" style="1005" customWidth="1"/>
    <col min="6918" max="6918" width="2.85546875" style="1005" customWidth="1"/>
    <col min="6919" max="7168" width="11.42578125" style="1005"/>
    <col min="7169" max="7169" width="83.85546875" style="1005" customWidth="1"/>
    <col min="7170" max="7172" width="9.28515625" style="1005" customWidth="1"/>
    <col min="7173" max="7173" width="20.140625" style="1005" customWidth="1"/>
    <col min="7174" max="7174" width="2.85546875" style="1005" customWidth="1"/>
    <col min="7175" max="7424" width="11.42578125" style="1005"/>
    <col min="7425" max="7425" width="83.85546875" style="1005" customWidth="1"/>
    <col min="7426" max="7428" width="9.28515625" style="1005" customWidth="1"/>
    <col min="7429" max="7429" width="20.140625" style="1005" customWidth="1"/>
    <col min="7430" max="7430" width="2.85546875" style="1005" customWidth="1"/>
    <col min="7431" max="7680" width="11.42578125" style="1005"/>
    <col min="7681" max="7681" width="83.85546875" style="1005" customWidth="1"/>
    <col min="7682" max="7684" width="9.28515625" style="1005" customWidth="1"/>
    <col min="7685" max="7685" width="20.140625" style="1005" customWidth="1"/>
    <col min="7686" max="7686" width="2.85546875" style="1005" customWidth="1"/>
    <col min="7687" max="7936" width="11.42578125" style="1005"/>
    <col min="7937" max="7937" width="83.85546875" style="1005" customWidth="1"/>
    <col min="7938" max="7940" width="9.28515625" style="1005" customWidth="1"/>
    <col min="7941" max="7941" width="20.140625" style="1005" customWidth="1"/>
    <col min="7942" max="7942" width="2.85546875" style="1005" customWidth="1"/>
    <col min="7943" max="8192" width="11.42578125" style="1005"/>
    <col min="8193" max="8193" width="83.85546875" style="1005" customWidth="1"/>
    <col min="8194" max="8196" width="9.28515625" style="1005" customWidth="1"/>
    <col min="8197" max="8197" width="20.140625" style="1005" customWidth="1"/>
    <col min="8198" max="8198" width="2.85546875" style="1005" customWidth="1"/>
    <col min="8199" max="8448" width="11.42578125" style="1005"/>
    <col min="8449" max="8449" width="83.85546875" style="1005" customWidth="1"/>
    <col min="8450" max="8452" width="9.28515625" style="1005" customWidth="1"/>
    <col min="8453" max="8453" width="20.140625" style="1005" customWidth="1"/>
    <col min="8454" max="8454" width="2.85546875" style="1005" customWidth="1"/>
    <col min="8455" max="8704" width="11.42578125" style="1005"/>
    <col min="8705" max="8705" width="83.85546875" style="1005" customWidth="1"/>
    <col min="8706" max="8708" width="9.28515625" style="1005" customWidth="1"/>
    <col min="8709" max="8709" width="20.140625" style="1005" customWidth="1"/>
    <col min="8710" max="8710" width="2.85546875" style="1005" customWidth="1"/>
    <col min="8711" max="8960" width="11.42578125" style="1005"/>
    <col min="8961" max="8961" width="83.85546875" style="1005" customWidth="1"/>
    <col min="8962" max="8964" width="9.28515625" style="1005" customWidth="1"/>
    <col min="8965" max="8965" width="20.140625" style="1005" customWidth="1"/>
    <col min="8966" max="8966" width="2.85546875" style="1005" customWidth="1"/>
    <col min="8967" max="9216" width="11.42578125" style="1005"/>
    <col min="9217" max="9217" width="83.85546875" style="1005" customWidth="1"/>
    <col min="9218" max="9220" width="9.28515625" style="1005" customWidth="1"/>
    <col min="9221" max="9221" width="20.140625" style="1005" customWidth="1"/>
    <col min="9222" max="9222" width="2.85546875" style="1005" customWidth="1"/>
    <col min="9223" max="9472" width="11.42578125" style="1005"/>
    <col min="9473" max="9473" width="83.85546875" style="1005" customWidth="1"/>
    <col min="9474" max="9476" width="9.28515625" style="1005" customWidth="1"/>
    <col min="9477" max="9477" width="20.140625" style="1005" customWidth="1"/>
    <col min="9478" max="9478" width="2.85546875" style="1005" customWidth="1"/>
    <col min="9479" max="9728" width="11.42578125" style="1005"/>
    <col min="9729" max="9729" width="83.85546875" style="1005" customWidth="1"/>
    <col min="9730" max="9732" width="9.28515625" style="1005" customWidth="1"/>
    <col min="9733" max="9733" width="20.140625" style="1005" customWidth="1"/>
    <col min="9734" max="9734" width="2.85546875" style="1005" customWidth="1"/>
    <col min="9735" max="9984" width="11.42578125" style="1005"/>
    <col min="9985" max="9985" width="83.85546875" style="1005" customWidth="1"/>
    <col min="9986" max="9988" width="9.28515625" style="1005" customWidth="1"/>
    <col min="9989" max="9989" width="20.140625" style="1005" customWidth="1"/>
    <col min="9990" max="9990" width="2.85546875" style="1005" customWidth="1"/>
    <col min="9991" max="10240" width="11.42578125" style="1005"/>
    <col min="10241" max="10241" width="83.85546875" style="1005" customWidth="1"/>
    <col min="10242" max="10244" width="9.28515625" style="1005" customWidth="1"/>
    <col min="10245" max="10245" width="20.140625" style="1005" customWidth="1"/>
    <col min="10246" max="10246" width="2.85546875" style="1005" customWidth="1"/>
    <col min="10247" max="10496" width="11.42578125" style="1005"/>
    <col min="10497" max="10497" width="83.85546875" style="1005" customWidth="1"/>
    <col min="10498" max="10500" width="9.28515625" style="1005" customWidth="1"/>
    <col min="10501" max="10501" width="20.140625" style="1005" customWidth="1"/>
    <col min="10502" max="10502" width="2.85546875" style="1005" customWidth="1"/>
    <col min="10503" max="10752" width="11.42578125" style="1005"/>
    <col min="10753" max="10753" width="83.85546875" style="1005" customWidth="1"/>
    <col min="10754" max="10756" width="9.28515625" style="1005" customWidth="1"/>
    <col min="10757" max="10757" width="20.140625" style="1005" customWidth="1"/>
    <col min="10758" max="10758" width="2.85546875" style="1005" customWidth="1"/>
    <col min="10759" max="11008" width="11.42578125" style="1005"/>
    <col min="11009" max="11009" width="83.85546875" style="1005" customWidth="1"/>
    <col min="11010" max="11012" width="9.28515625" style="1005" customWidth="1"/>
    <col min="11013" max="11013" width="20.140625" style="1005" customWidth="1"/>
    <col min="11014" max="11014" width="2.85546875" style="1005" customWidth="1"/>
    <col min="11015" max="11264" width="11.42578125" style="1005"/>
    <col min="11265" max="11265" width="83.85546875" style="1005" customWidth="1"/>
    <col min="11266" max="11268" width="9.28515625" style="1005" customWidth="1"/>
    <col min="11269" max="11269" width="20.140625" style="1005" customWidth="1"/>
    <col min="11270" max="11270" width="2.85546875" style="1005" customWidth="1"/>
    <col min="11271" max="11520" width="11.42578125" style="1005"/>
    <col min="11521" max="11521" width="83.85546875" style="1005" customWidth="1"/>
    <col min="11522" max="11524" width="9.28515625" style="1005" customWidth="1"/>
    <col min="11525" max="11525" width="20.140625" style="1005" customWidth="1"/>
    <col min="11526" max="11526" width="2.85546875" style="1005" customWidth="1"/>
    <col min="11527" max="11776" width="11.42578125" style="1005"/>
    <col min="11777" max="11777" width="83.85546875" style="1005" customWidth="1"/>
    <col min="11778" max="11780" width="9.28515625" style="1005" customWidth="1"/>
    <col min="11781" max="11781" width="20.140625" style="1005" customWidth="1"/>
    <col min="11782" max="11782" width="2.85546875" style="1005" customWidth="1"/>
    <col min="11783" max="12032" width="11.42578125" style="1005"/>
    <col min="12033" max="12033" width="83.85546875" style="1005" customWidth="1"/>
    <col min="12034" max="12036" width="9.28515625" style="1005" customWidth="1"/>
    <col min="12037" max="12037" width="20.140625" style="1005" customWidth="1"/>
    <col min="12038" max="12038" width="2.85546875" style="1005" customWidth="1"/>
    <col min="12039" max="12288" width="11.42578125" style="1005"/>
    <col min="12289" max="12289" width="83.85546875" style="1005" customWidth="1"/>
    <col min="12290" max="12292" width="9.28515625" style="1005" customWidth="1"/>
    <col min="12293" max="12293" width="20.140625" style="1005" customWidth="1"/>
    <col min="12294" max="12294" width="2.85546875" style="1005" customWidth="1"/>
    <col min="12295" max="12544" width="11.42578125" style="1005"/>
    <col min="12545" max="12545" width="83.85546875" style="1005" customWidth="1"/>
    <col min="12546" max="12548" width="9.28515625" style="1005" customWidth="1"/>
    <col min="12549" max="12549" width="20.140625" style="1005" customWidth="1"/>
    <col min="12550" max="12550" width="2.85546875" style="1005" customWidth="1"/>
    <col min="12551" max="12800" width="11.42578125" style="1005"/>
    <col min="12801" max="12801" width="83.85546875" style="1005" customWidth="1"/>
    <col min="12802" max="12804" width="9.28515625" style="1005" customWidth="1"/>
    <col min="12805" max="12805" width="20.140625" style="1005" customWidth="1"/>
    <col min="12806" max="12806" width="2.85546875" style="1005" customWidth="1"/>
    <col min="12807" max="13056" width="11.42578125" style="1005"/>
    <col min="13057" max="13057" width="83.85546875" style="1005" customWidth="1"/>
    <col min="13058" max="13060" width="9.28515625" style="1005" customWidth="1"/>
    <col min="13061" max="13061" width="20.140625" style="1005" customWidth="1"/>
    <col min="13062" max="13062" width="2.85546875" style="1005" customWidth="1"/>
    <col min="13063" max="13312" width="11.42578125" style="1005"/>
    <col min="13313" max="13313" width="83.85546875" style="1005" customWidth="1"/>
    <col min="13314" max="13316" width="9.28515625" style="1005" customWidth="1"/>
    <col min="13317" max="13317" width="20.140625" style="1005" customWidth="1"/>
    <col min="13318" max="13318" width="2.85546875" style="1005" customWidth="1"/>
    <col min="13319" max="13568" width="11.42578125" style="1005"/>
    <col min="13569" max="13569" width="83.85546875" style="1005" customWidth="1"/>
    <col min="13570" max="13572" width="9.28515625" style="1005" customWidth="1"/>
    <col min="13573" max="13573" width="20.140625" style="1005" customWidth="1"/>
    <col min="13574" max="13574" width="2.85546875" style="1005" customWidth="1"/>
    <col min="13575" max="13824" width="11.42578125" style="1005"/>
    <col min="13825" max="13825" width="83.85546875" style="1005" customWidth="1"/>
    <col min="13826" max="13828" width="9.28515625" style="1005" customWidth="1"/>
    <col min="13829" max="13829" width="20.140625" style="1005" customWidth="1"/>
    <col min="13830" max="13830" width="2.85546875" style="1005" customWidth="1"/>
    <col min="13831" max="14080" width="11.42578125" style="1005"/>
    <col min="14081" max="14081" width="83.85546875" style="1005" customWidth="1"/>
    <col min="14082" max="14084" width="9.28515625" style="1005" customWidth="1"/>
    <col min="14085" max="14085" width="20.140625" style="1005" customWidth="1"/>
    <col min="14086" max="14086" width="2.85546875" style="1005" customWidth="1"/>
    <col min="14087" max="14336" width="11.42578125" style="1005"/>
    <col min="14337" max="14337" width="83.85546875" style="1005" customWidth="1"/>
    <col min="14338" max="14340" width="9.28515625" style="1005" customWidth="1"/>
    <col min="14341" max="14341" width="20.140625" style="1005" customWidth="1"/>
    <col min="14342" max="14342" width="2.85546875" style="1005" customWidth="1"/>
    <col min="14343" max="14592" width="11.42578125" style="1005"/>
    <col min="14593" max="14593" width="83.85546875" style="1005" customWidth="1"/>
    <col min="14594" max="14596" width="9.28515625" style="1005" customWidth="1"/>
    <col min="14597" max="14597" width="20.140625" style="1005" customWidth="1"/>
    <col min="14598" max="14598" width="2.85546875" style="1005" customWidth="1"/>
    <col min="14599" max="14848" width="11.42578125" style="1005"/>
    <col min="14849" max="14849" width="83.85546875" style="1005" customWidth="1"/>
    <col min="14850" max="14852" width="9.28515625" style="1005" customWidth="1"/>
    <col min="14853" max="14853" width="20.140625" style="1005" customWidth="1"/>
    <col min="14854" max="14854" width="2.85546875" style="1005" customWidth="1"/>
    <col min="14855" max="15104" width="11.42578125" style="1005"/>
    <col min="15105" max="15105" width="83.85546875" style="1005" customWidth="1"/>
    <col min="15106" max="15108" width="9.28515625" style="1005" customWidth="1"/>
    <col min="15109" max="15109" width="20.140625" style="1005" customWidth="1"/>
    <col min="15110" max="15110" width="2.85546875" style="1005" customWidth="1"/>
    <col min="15111" max="15360" width="11.42578125" style="1005"/>
    <col min="15361" max="15361" width="83.85546875" style="1005" customWidth="1"/>
    <col min="15362" max="15364" width="9.28515625" style="1005" customWidth="1"/>
    <col min="15365" max="15365" width="20.140625" style="1005" customWidth="1"/>
    <col min="15366" max="15366" width="2.85546875" style="1005" customWidth="1"/>
    <col min="15367" max="15616" width="11.42578125" style="1005"/>
    <col min="15617" max="15617" width="83.85546875" style="1005" customWidth="1"/>
    <col min="15618" max="15620" width="9.28515625" style="1005" customWidth="1"/>
    <col min="15621" max="15621" width="20.140625" style="1005" customWidth="1"/>
    <col min="15622" max="15622" width="2.85546875" style="1005" customWidth="1"/>
    <col min="15623" max="15872" width="11.42578125" style="1005"/>
    <col min="15873" max="15873" width="83.85546875" style="1005" customWidth="1"/>
    <col min="15874" max="15876" width="9.28515625" style="1005" customWidth="1"/>
    <col min="15877" max="15877" width="20.140625" style="1005" customWidth="1"/>
    <col min="15878" max="15878" width="2.85546875" style="1005" customWidth="1"/>
    <col min="15879" max="16128" width="11.42578125" style="1005"/>
    <col min="16129" max="16129" width="83.85546875" style="1005" customWidth="1"/>
    <col min="16130" max="16132" width="9.28515625" style="1005" customWidth="1"/>
    <col min="16133" max="16133" width="20.140625" style="1005" customWidth="1"/>
    <col min="16134" max="16134" width="2.85546875" style="1005" customWidth="1"/>
    <col min="16135" max="16384" width="11.42578125" style="1005"/>
  </cols>
  <sheetData>
    <row r="1" spans="1:209" s="116" customFormat="1" ht="17.25" customHeight="1">
      <c r="A1" s="1201"/>
      <c r="B1" s="1180"/>
      <c r="C1" s="1180"/>
      <c r="D1" s="1180"/>
      <c r="E1" s="1180"/>
    </row>
    <row r="2" spans="1:209" s="105" customFormat="1" ht="27" customHeight="1">
      <c r="A2" s="1169" t="s">
        <v>1272</v>
      </c>
      <c r="B2" s="1169"/>
      <c r="C2" s="1169"/>
      <c r="D2" s="1169"/>
      <c r="E2" s="1169"/>
    </row>
    <row r="3" spans="1:209" s="105" customFormat="1" ht="27.75" customHeight="1">
      <c r="A3" s="1169" t="s">
        <v>320</v>
      </c>
      <c r="B3" s="1169"/>
      <c r="C3" s="1169"/>
      <c r="D3" s="1169"/>
      <c r="E3" s="1169"/>
    </row>
    <row r="4" spans="1:209" s="124" customFormat="1" ht="28.5" customHeight="1">
      <c r="A4" s="1173" t="s">
        <v>1487</v>
      </c>
      <c r="B4" s="1173"/>
      <c r="C4" s="1173"/>
      <c r="D4" s="1173"/>
      <c r="E4" s="1173"/>
    </row>
    <row r="5" spans="1:209" s="105" customFormat="1" ht="9" customHeight="1">
      <c r="A5" s="1169"/>
      <c r="B5" s="1169"/>
      <c r="C5" s="1169"/>
      <c r="D5" s="1169"/>
      <c r="E5" s="1169"/>
    </row>
    <row r="6" spans="1:209" ht="6.75" customHeight="1">
      <c r="A6" s="334"/>
      <c r="F6" s="1005"/>
    </row>
    <row r="7" spans="1:209" ht="5.25" customHeight="1" thickBot="1">
      <c r="A7" s="334"/>
      <c r="B7" s="335"/>
      <c r="C7" s="335"/>
      <c r="D7" s="335"/>
      <c r="E7" s="335"/>
      <c r="F7" s="1005"/>
    </row>
    <row r="8" spans="1:209" ht="28.5" customHeight="1" thickTop="1" thickBot="1">
      <c r="A8" s="586"/>
      <c r="B8" s="125" t="s">
        <v>1275</v>
      </c>
      <c r="C8" s="125" t="s">
        <v>1276</v>
      </c>
      <c r="D8" s="125" t="s">
        <v>1277</v>
      </c>
      <c r="E8" s="125" t="s">
        <v>319</v>
      </c>
      <c r="F8" s="1005"/>
    </row>
    <row r="9" spans="1:209" ht="12" customHeight="1" thickTop="1" thickBot="1">
      <c r="A9" s="587"/>
      <c r="B9" s="336"/>
      <c r="C9" s="336"/>
      <c r="D9" s="336"/>
      <c r="E9" s="336"/>
      <c r="F9" s="1005"/>
    </row>
    <row r="10" spans="1:209" ht="18" customHeight="1" thickTop="1" thickBot="1">
      <c r="A10" s="126" t="s">
        <v>321</v>
      </c>
      <c r="B10" s="125"/>
      <c r="C10" s="125"/>
      <c r="D10" s="125"/>
      <c r="E10" s="125"/>
      <c r="F10" s="1005"/>
    </row>
    <row r="11" spans="1:209" ht="18" customHeight="1" thickTop="1">
      <c r="A11" s="587" t="s">
        <v>322</v>
      </c>
      <c r="B11" s="614">
        <v>8.7400000000000005E-2</v>
      </c>
      <c r="C11" s="614">
        <v>5.1700000000000003E-2</v>
      </c>
      <c r="D11" s="614">
        <v>0.11459999999999999</v>
      </c>
      <c r="E11" s="614">
        <v>7.9399999999999998E-2</v>
      </c>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7"/>
      <c r="CA11" s="127"/>
      <c r="CB11" s="127"/>
      <c r="CC11" s="127"/>
      <c r="CD11" s="127"/>
      <c r="CE11" s="127"/>
      <c r="CF11" s="127"/>
      <c r="CG11" s="127"/>
      <c r="CH11" s="127"/>
      <c r="CI11" s="127"/>
      <c r="CJ11" s="127"/>
      <c r="CK11" s="127"/>
      <c r="CL11" s="127"/>
      <c r="CM11" s="127"/>
      <c r="CN11" s="127"/>
      <c r="CO11" s="127"/>
      <c r="CP11" s="127"/>
      <c r="CQ11" s="127"/>
      <c r="CR11" s="127"/>
      <c r="CS11" s="127"/>
      <c r="CT11" s="127"/>
      <c r="CU11" s="127"/>
      <c r="CV11" s="127"/>
      <c r="CW11" s="127"/>
      <c r="CX11" s="127"/>
      <c r="CY11" s="127"/>
      <c r="CZ11" s="127"/>
      <c r="DA11" s="127"/>
      <c r="DB11" s="127"/>
      <c r="DC11" s="127"/>
      <c r="DD11" s="127"/>
      <c r="DE11" s="127"/>
      <c r="DF11" s="127"/>
      <c r="DG11" s="127"/>
      <c r="DH11" s="127"/>
      <c r="DI11" s="127"/>
      <c r="DJ11" s="127"/>
      <c r="DK11" s="127"/>
      <c r="DL11" s="127"/>
      <c r="DM11" s="127"/>
      <c r="DN11" s="127"/>
      <c r="DO11" s="127"/>
      <c r="DP11" s="127"/>
      <c r="DQ11" s="127"/>
      <c r="DR11" s="127"/>
      <c r="DS11" s="127"/>
      <c r="DT11" s="127"/>
      <c r="DU11" s="127"/>
      <c r="DV11" s="127"/>
      <c r="DW11" s="127"/>
      <c r="DX11" s="127"/>
      <c r="DY11" s="127"/>
      <c r="DZ11" s="127"/>
      <c r="EA11" s="127"/>
      <c r="EB11" s="127"/>
      <c r="EC11" s="127"/>
      <c r="ED11" s="127"/>
      <c r="EE11" s="127"/>
      <c r="EF11" s="127"/>
      <c r="EG11" s="127"/>
      <c r="EH11" s="127"/>
      <c r="EI11" s="127"/>
      <c r="EJ11" s="127"/>
      <c r="EK11" s="127"/>
      <c r="EL11" s="127"/>
      <c r="EM11" s="127"/>
      <c r="EN11" s="127"/>
      <c r="EO11" s="127"/>
      <c r="EP11" s="127"/>
      <c r="EQ11" s="127"/>
      <c r="ER11" s="127"/>
      <c r="ES11" s="127"/>
      <c r="ET11" s="127"/>
      <c r="EU11" s="127"/>
      <c r="EV11" s="127"/>
      <c r="EW11" s="127"/>
      <c r="EX11" s="127"/>
      <c r="EY11" s="127"/>
      <c r="EZ11" s="127"/>
      <c r="FA11" s="127"/>
      <c r="FB11" s="127"/>
      <c r="FC11" s="127"/>
      <c r="FD11" s="127"/>
      <c r="FE11" s="127"/>
      <c r="FF11" s="127"/>
      <c r="FG11" s="127"/>
      <c r="FH11" s="127"/>
      <c r="FI11" s="127"/>
      <c r="FJ11" s="127"/>
      <c r="FK11" s="127"/>
      <c r="FL11" s="127"/>
      <c r="FM11" s="127"/>
      <c r="FN11" s="127"/>
      <c r="FO11" s="127"/>
      <c r="FP11" s="127"/>
      <c r="FQ11" s="127"/>
      <c r="FR11" s="127"/>
      <c r="FS11" s="127"/>
      <c r="FT11" s="127"/>
      <c r="FU11" s="127"/>
      <c r="FV11" s="127"/>
      <c r="FW11" s="127"/>
      <c r="FX11" s="127"/>
      <c r="FY11" s="127"/>
      <c r="FZ11" s="127"/>
      <c r="GA11" s="127"/>
      <c r="GB11" s="127"/>
      <c r="GC11" s="127"/>
      <c r="GD11" s="127"/>
      <c r="GE11" s="127"/>
      <c r="GF11" s="127"/>
      <c r="GG11" s="127"/>
      <c r="GH11" s="127"/>
      <c r="GI11" s="127"/>
      <c r="GJ11" s="127"/>
      <c r="GK11" s="127"/>
      <c r="GL11" s="127"/>
      <c r="GM11" s="127"/>
      <c r="GN11" s="127"/>
      <c r="GO11" s="127"/>
      <c r="GP11" s="127"/>
      <c r="GQ11" s="127"/>
      <c r="GR11" s="127"/>
      <c r="GS11" s="127"/>
      <c r="GT11" s="127"/>
      <c r="GU11" s="127"/>
      <c r="GV11" s="127"/>
      <c r="GW11" s="127"/>
      <c r="GX11" s="127"/>
      <c r="GY11" s="127"/>
      <c r="GZ11" s="127"/>
      <c r="HA11" s="127"/>
    </row>
    <row r="12" spans="1:209" ht="20.25" customHeight="1">
      <c r="A12" s="587" t="s">
        <v>323</v>
      </c>
      <c r="B12" s="614">
        <v>0.69620000000000004</v>
      </c>
      <c r="C12" s="614">
        <v>0.86339999999999995</v>
      </c>
      <c r="D12" s="614">
        <v>0.76839999999999997</v>
      </c>
      <c r="E12" s="614">
        <v>0.75329999999999997</v>
      </c>
      <c r="F12" s="1005"/>
    </row>
    <row r="13" spans="1:209" ht="12" customHeight="1" thickBot="1">
      <c r="A13" s="587"/>
      <c r="B13" s="614"/>
      <c r="C13" s="614"/>
      <c r="D13" s="614"/>
      <c r="E13" s="614"/>
      <c r="F13" s="1005"/>
    </row>
    <row r="14" spans="1:209" ht="15" customHeight="1" thickTop="1" thickBot="1">
      <c r="A14" s="126" t="s">
        <v>324</v>
      </c>
      <c r="B14" s="615"/>
      <c r="C14" s="615"/>
      <c r="D14" s="615"/>
      <c r="E14" s="615"/>
      <c r="F14" s="1005"/>
    </row>
    <row r="15" spans="1:209" ht="20.25" customHeight="1" thickTop="1">
      <c r="A15" s="588" t="s">
        <v>325</v>
      </c>
      <c r="B15" s="614">
        <v>0.72070000000000001</v>
      </c>
      <c r="C15" s="614">
        <v>0.81220000000000003</v>
      </c>
      <c r="D15" s="614">
        <v>0.72940000000000005</v>
      </c>
      <c r="E15" s="614">
        <v>0.749</v>
      </c>
      <c r="F15" s="1005"/>
    </row>
    <row r="16" spans="1:209" ht="18" customHeight="1">
      <c r="A16" s="588" t="s">
        <v>326</v>
      </c>
      <c r="B16" s="614">
        <v>0.74009999999999998</v>
      </c>
      <c r="C16" s="614">
        <v>0.81220000000000003</v>
      </c>
      <c r="D16" s="614">
        <v>0.72940000000000005</v>
      </c>
      <c r="E16" s="614">
        <v>0.76070000000000004</v>
      </c>
      <c r="F16" s="1005"/>
    </row>
    <row r="17" spans="1:6" ht="20.25" customHeight="1">
      <c r="A17" s="587" t="s">
        <v>327</v>
      </c>
      <c r="B17" s="614">
        <v>9.0800000000000006E-2</v>
      </c>
      <c r="C17" s="614">
        <v>2.47E-2</v>
      </c>
      <c r="D17" s="614">
        <v>0.1666</v>
      </c>
      <c r="E17" s="614">
        <v>7.8399999999999997E-2</v>
      </c>
      <c r="F17" s="1005"/>
    </row>
    <row r="18" spans="1:6" ht="20.25" customHeight="1">
      <c r="A18" s="588" t="s">
        <v>328</v>
      </c>
      <c r="B18" s="614">
        <v>0</v>
      </c>
      <c r="C18" s="614">
        <v>2.92E-2</v>
      </c>
      <c r="D18" s="614">
        <v>0</v>
      </c>
      <c r="E18" s="614">
        <v>8.8000000000000005E-3</v>
      </c>
      <c r="F18" s="1005"/>
    </row>
    <row r="19" spans="1:6" ht="12" customHeight="1" thickBot="1">
      <c r="A19" s="588"/>
      <c r="B19" s="614"/>
      <c r="C19" s="614"/>
      <c r="D19" s="614"/>
      <c r="E19" s="614"/>
      <c r="F19" s="1005"/>
    </row>
    <row r="20" spans="1:6" ht="16.5" customHeight="1" thickTop="1" thickBot="1">
      <c r="A20" s="128" t="s">
        <v>329</v>
      </c>
      <c r="B20" s="615"/>
      <c r="C20" s="615"/>
      <c r="D20" s="615"/>
      <c r="E20" s="615"/>
      <c r="F20" s="1005"/>
    </row>
    <row r="21" spans="1:6" ht="20.25" customHeight="1" thickTop="1">
      <c r="A21" s="588" t="s">
        <v>330</v>
      </c>
      <c r="B21" s="614">
        <v>0.65049999999999997</v>
      </c>
      <c r="C21" s="614">
        <v>0.76439999999999997</v>
      </c>
      <c r="D21" s="614">
        <v>0.63549999999999995</v>
      </c>
      <c r="E21" s="614">
        <v>0.68520000000000003</v>
      </c>
      <c r="F21" s="1005"/>
    </row>
    <row r="22" spans="1:6" ht="20.25" customHeight="1">
      <c r="A22" s="588" t="s">
        <v>331</v>
      </c>
      <c r="B22" s="614">
        <v>0.34949999999999998</v>
      </c>
      <c r="C22" s="614">
        <v>0.2356</v>
      </c>
      <c r="D22" s="614">
        <v>0.36449999999999999</v>
      </c>
      <c r="E22" s="614">
        <v>0.31480000000000002</v>
      </c>
      <c r="F22" s="1005"/>
    </row>
    <row r="23" spans="1:6" ht="18" customHeight="1">
      <c r="A23" s="588" t="s">
        <v>332</v>
      </c>
      <c r="B23" s="681">
        <v>395.73110000000003</v>
      </c>
      <c r="C23" s="681">
        <v>870.27120000000002</v>
      </c>
      <c r="D23" s="681">
        <v>956.8261</v>
      </c>
      <c r="E23" s="681">
        <v>759.35910000000001</v>
      </c>
      <c r="F23" s="1005"/>
    </row>
    <row r="24" spans="1:6" ht="12" customHeight="1" thickBot="1">
      <c r="A24" s="588"/>
      <c r="B24" s="681"/>
      <c r="C24" s="681"/>
      <c r="D24" s="681"/>
      <c r="E24" s="681"/>
      <c r="F24" s="1005"/>
    </row>
    <row r="25" spans="1:6" ht="17.25" customHeight="1" thickTop="1" thickBot="1">
      <c r="A25" s="129" t="s">
        <v>333</v>
      </c>
      <c r="B25" s="707"/>
      <c r="C25" s="707"/>
      <c r="D25" s="707"/>
      <c r="E25" s="707"/>
      <c r="F25" s="1005"/>
    </row>
    <row r="26" spans="1:6" ht="20.25" customHeight="1" thickTop="1">
      <c r="A26" s="587" t="s">
        <v>334</v>
      </c>
      <c r="B26" s="614">
        <v>0.98440000000000005</v>
      </c>
      <c r="C26" s="614">
        <v>0.9788</v>
      </c>
      <c r="D26" s="614">
        <v>0.97850000000000004</v>
      </c>
      <c r="E26" s="614">
        <v>0.9819</v>
      </c>
      <c r="F26" s="1005"/>
    </row>
    <row r="27" spans="1:6" ht="20.25" customHeight="1">
      <c r="A27" s="587" t="s">
        <v>335</v>
      </c>
      <c r="B27" s="614">
        <v>1.38E-2</v>
      </c>
      <c r="C27" s="614">
        <v>6.7999999999999996E-3</v>
      </c>
      <c r="D27" s="614">
        <v>1.9400000000000001E-2</v>
      </c>
      <c r="E27" s="614">
        <v>1.2E-2</v>
      </c>
      <c r="F27" s="1005"/>
    </row>
    <row r="28" spans="1:6" ht="20.25" customHeight="1">
      <c r="A28" s="588" t="s">
        <v>336</v>
      </c>
      <c r="B28" s="614">
        <v>1.5599999999999999E-2</v>
      </c>
      <c r="C28" s="614">
        <v>2.12E-2</v>
      </c>
      <c r="D28" s="614">
        <v>2.1499999999999998E-2</v>
      </c>
      <c r="E28" s="614">
        <v>1.8100000000000002E-2</v>
      </c>
      <c r="F28" s="1005"/>
    </row>
    <row r="29" spans="1:6" ht="18" customHeight="1">
      <c r="A29" s="588" t="s">
        <v>337</v>
      </c>
      <c r="B29" s="614">
        <v>1.32E-2</v>
      </c>
      <c r="C29" s="614">
        <v>5.0000000000000001E-3</v>
      </c>
      <c r="D29" s="614">
        <v>1.8499999999999999E-2</v>
      </c>
      <c r="E29" s="614">
        <v>1.09E-2</v>
      </c>
      <c r="F29" s="1005"/>
    </row>
    <row r="30" spans="1:6" ht="20.25" customHeight="1">
      <c r="A30" s="588" t="s">
        <v>338</v>
      </c>
      <c r="B30" s="614">
        <v>6.4899999999999999E-2</v>
      </c>
      <c r="C30" s="614">
        <v>0.27910000000000001</v>
      </c>
      <c r="D30" s="614">
        <v>6.4899999999999999E-2</v>
      </c>
      <c r="E30" s="614">
        <v>0.1062</v>
      </c>
      <c r="F30" s="1005"/>
    </row>
    <row r="31" spans="1:6" ht="20.25" customHeight="1">
      <c r="A31" s="588" t="s">
        <v>339</v>
      </c>
      <c r="B31" s="614">
        <v>8.6E-3</v>
      </c>
      <c r="C31" s="614">
        <v>1.4500000000000001E-2</v>
      </c>
      <c r="D31" s="614">
        <v>1.4200000000000001E-2</v>
      </c>
      <c r="E31" s="614">
        <v>1.12E-2</v>
      </c>
      <c r="F31" s="1005"/>
    </row>
    <row r="32" spans="1:6" ht="20.25" customHeight="1">
      <c r="A32" s="588" t="s">
        <v>340</v>
      </c>
      <c r="B32" s="614">
        <v>4.0500000000000001E-2</v>
      </c>
      <c r="C32" s="614">
        <v>3.9300000000000002E-2</v>
      </c>
      <c r="D32" s="614">
        <v>3.4500000000000003E-2</v>
      </c>
      <c r="E32" s="614">
        <v>3.95E-2</v>
      </c>
      <c r="F32" s="1005"/>
    </row>
    <row r="33" spans="1:6" ht="20.25" customHeight="1">
      <c r="A33" s="588" t="s">
        <v>341</v>
      </c>
      <c r="B33" s="614">
        <v>0.94699999999999995</v>
      </c>
      <c r="C33" s="614">
        <v>0.96120000000000005</v>
      </c>
      <c r="D33" s="614">
        <v>0.96630000000000005</v>
      </c>
      <c r="E33" s="614">
        <v>0.95389999999999997</v>
      </c>
      <c r="F33" s="1005"/>
    </row>
    <row r="34" spans="1:6" ht="20.25" customHeight="1">
      <c r="A34" s="588" t="s">
        <v>342</v>
      </c>
      <c r="B34" s="614">
        <v>2.8299999999999999E-2</v>
      </c>
      <c r="C34" s="614">
        <v>1.7600000000000001E-2</v>
      </c>
      <c r="D34" s="614">
        <v>1.5299999999999999E-2</v>
      </c>
      <c r="E34" s="614">
        <v>2.3300000000000001E-2</v>
      </c>
      <c r="F34" s="1005"/>
    </row>
    <row r="35" spans="1:6" ht="20.25" customHeight="1">
      <c r="A35" s="588" t="s">
        <v>343</v>
      </c>
      <c r="B35" s="614">
        <v>4.3E-3</v>
      </c>
      <c r="C35" s="614">
        <v>8.3000000000000001E-3</v>
      </c>
      <c r="D35" s="614">
        <v>2.2000000000000001E-3</v>
      </c>
      <c r="E35" s="614">
        <v>5.4000000000000003E-3</v>
      </c>
      <c r="F35" s="1005"/>
    </row>
    <row r="36" spans="1:6" ht="20.25" customHeight="1">
      <c r="A36" s="588" t="s">
        <v>344</v>
      </c>
      <c r="B36" s="614">
        <v>4.8999999999999998E-3</v>
      </c>
      <c r="C36" s="614">
        <v>1.8E-3</v>
      </c>
      <c r="D36" s="614">
        <v>2.9999999999999997E-4</v>
      </c>
      <c r="E36" s="614">
        <v>3.3E-3</v>
      </c>
      <c r="F36" s="1005"/>
    </row>
    <row r="37" spans="1:6" ht="20.25" customHeight="1">
      <c r="A37" s="588" t="s">
        <v>345</v>
      </c>
      <c r="B37" s="614">
        <v>2.5999999999999999E-3</v>
      </c>
      <c r="C37" s="614">
        <v>1.6000000000000001E-3</v>
      </c>
      <c r="D37" s="614">
        <v>1E-3</v>
      </c>
      <c r="E37" s="614">
        <v>2.0999999999999999E-3</v>
      </c>
      <c r="F37" s="1005"/>
    </row>
    <row r="38" spans="1:6" ht="20.25" customHeight="1">
      <c r="A38" s="588" t="s">
        <v>346</v>
      </c>
      <c r="B38" s="614">
        <v>1.2999999999999999E-2</v>
      </c>
      <c r="C38" s="614">
        <v>9.4999999999999998E-3</v>
      </c>
      <c r="D38" s="614">
        <v>1.49E-2</v>
      </c>
      <c r="E38" s="614">
        <v>1.21E-2</v>
      </c>
      <c r="F38" s="1005"/>
    </row>
    <row r="39" spans="1:6" ht="12" customHeight="1" thickBot="1">
      <c r="A39" s="588"/>
      <c r="B39" s="614"/>
      <c r="C39" s="614"/>
      <c r="D39" s="614"/>
      <c r="E39" s="614"/>
      <c r="F39" s="1005"/>
    </row>
    <row r="40" spans="1:6" ht="17.25" customHeight="1" thickTop="1" thickBot="1">
      <c r="A40" s="129" t="s">
        <v>347</v>
      </c>
      <c r="B40" s="615"/>
      <c r="C40" s="615"/>
      <c r="D40" s="615"/>
      <c r="E40" s="615"/>
      <c r="F40" s="1005"/>
    </row>
    <row r="41" spans="1:6" ht="20.25" customHeight="1" thickTop="1">
      <c r="A41" s="588" t="s">
        <v>348</v>
      </c>
      <c r="B41" s="614">
        <v>0.40260000000000001</v>
      </c>
      <c r="C41" s="614">
        <v>0.41310000000000002</v>
      </c>
      <c r="D41" s="614">
        <v>0.93520000000000003</v>
      </c>
      <c r="E41" s="614">
        <v>0.43990000000000001</v>
      </c>
      <c r="F41" s="1005"/>
    </row>
    <row r="42" spans="1:6" ht="20.25" customHeight="1">
      <c r="A42" s="588" t="s">
        <v>349</v>
      </c>
      <c r="B42" s="614">
        <v>1.2181</v>
      </c>
      <c r="C42" s="614">
        <v>0.78320000000000001</v>
      </c>
      <c r="D42" s="614">
        <v>1.7363999999999999</v>
      </c>
      <c r="E42" s="614">
        <v>1.1617</v>
      </c>
      <c r="F42" s="1005"/>
    </row>
    <row r="43" spans="1:6" ht="20.25" customHeight="1">
      <c r="A43" s="588" t="s">
        <v>350</v>
      </c>
      <c r="B43" s="614">
        <v>0.29480000000000001</v>
      </c>
      <c r="C43" s="614">
        <v>0.1051</v>
      </c>
      <c r="D43" s="614">
        <v>0.23300000000000001</v>
      </c>
      <c r="E43" s="614">
        <v>0.23039999999999999</v>
      </c>
      <c r="F43" s="1005"/>
    </row>
    <row r="44" spans="1:6" ht="20.25" customHeight="1">
      <c r="A44" s="588" t="s">
        <v>351</v>
      </c>
      <c r="B44" s="614">
        <v>0.26450000000000001</v>
      </c>
      <c r="C44" s="614">
        <v>9.8100000000000007E-2</v>
      </c>
      <c r="D44" s="614">
        <v>0.21279999999999999</v>
      </c>
      <c r="E44" s="614">
        <v>0.20960000000000001</v>
      </c>
      <c r="F44" s="1005"/>
    </row>
    <row r="45" spans="1:6" ht="12" customHeight="1" thickBot="1">
      <c r="A45" s="588"/>
      <c r="B45" s="614"/>
      <c r="C45" s="614"/>
      <c r="D45" s="614"/>
      <c r="E45" s="614"/>
      <c r="F45" s="1005"/>
    </row>
    <row r="46" spans="1:6" ht="17.25" customHeight="1" thickTop="1" thickBot="1">
      <c r="A46" s="129" t="s">
        <v>352</v>
      </c>
      <c r="B46" s="615"/>
      <c r="C46" s="615"/>
      <c r="D46" s="615"/>
      <c r="E46" s="615"/>
      <c r="F46" s="1005"/>
    </row>
    <row r="47" spans="1:6" ht="20.25" customHeight="1" thickTop="1">
      <c r="A47" s="587" t="s">
        <v>353</v>
      </c>
      <c r="B47" s="614">
        <v>0.1028</v>
      </c>
      <c r="C47" s="614">
        <v>6.6500000000000004E-2</v>
      </c>
      <c r="D47" s="614">
        <v>8.6800000000000002E-2</v>
      </c>
      <c r="E47" s="614">
        <v>9.0399999999999994E-2</v>
      </c>
      <c r="F47" s="1005"/>
    </row>
    <row r="48" spans="1:6" ht="18" customHeight="1">
      <c r="A48" s="588" t="s">
        <v>354</v>
      </c>
      <c r="B48" s="614">
        <v>0.10249999999999999</v>
      </c>
      <c r="C48" s="614">
        <v>6.6500000000000004E-2</v>
      </c>
      <c r="D48" s="614">
        <v>8.0799999999999997E-2</v>
      </c>
      <c r="E48" s="614">
        <v>8.9599999999999999E-2</v>
      </c>
      <c r="F48" s="1005"/>
    </row>
    <row r="49" spans="1:6" ht="20.25" customHeight="1">
      <c r="A49" s="588" t="s">
        <v>355</v>
      </c>
      <c r="B49" s="614">
        <v>0.1085</v>
      </c>
      <c r="C49" s="614">
        <v>0.28070000000000001</v>
      </c>
      <c r="D49" s="614">
        <v>0.1943</v>
      </c>
      <c r="E49" s="614">
        <v>0.1545</v>
      </c>
      <c r="F49" s="1005"/>
    </row>
    <row r="50" spans="1:6" ht="20.25" customHeight="1">
      <c r="A50" s="588" t="s">
        <v>356</v>
      </c>
      <c r="B50" s="614">
        <v>6.3E-3</v>
      </c>
      <c r="C50" s="614">
        <v>2.5000000000000001E-2</v>
      </c>
      <c r="D50" s="614">
        <v>1.14E-2</v>
      </c>
      <c r="E50" s="614">
        <v>1.09E-2</v>
      </c>
      <c r="F50" s="1005"/>
    </row>
    <row r="51" spans="1:6" ht="18" customHeight="1">
      <c r="A51" s="588" t="s">
        <v>357</v>
      </c>
      <c r="B51" s="614">
        <v>3.2300000000000002E-2</v>
      </c>
      <c r="C51" s="614">
        <v>0.12909999999999999</v>
      </c>
      <c r="D51" s="614">
        <v>7.22E-2</v>
      </c>
      <c r="E51" s="614">
        <v>5.74E-2</v>
      </c>
      <c r="F51" s="1005"/>
    </row>
    <row r="52" spans="1:6" ht="18" customHeight="1">
      <c r="A52" s="588" t="s">
        <v>358</v>
      </c>
      <c r="B52" s="614">
        <v>0.13569999999999999</v>
      </c>
      <c r="C52" s="614">
        <v>0.1115</v>
      </c>
      <c r="D52" s="614">
        <v>0.1105</v>
      </c>
      <c r="E52" s="614">
        <v>0.12520000000000001</v>
      </c>
      <c r="F52" s="1005"/>
    </row>
    <row r="53" spans="1:6" ht="12" customHeight="1" thickBot="1">
      <c r="A53" s="588"/>
      <c r="B53" s="614"/>
      <c r="C53" s="614"/>
      <c r="D53" s="614"/>
      <c r="E53" s="614"/>
      <c r="F53" s="1005"/>
    </row>
    <row r="54" spans="1:6" ht="17.25" customHeight="1" thickTop="1" thickBot="1">
      <c r="A54" s="129" t="s">
        <v>359</v>
      </c>
      <c r="B54" s="615"/>
      <c r="C54" s="615"/>
      <c r="D54" s="615"/>
      <c r="E54" s="615"/>
      <c r="F54" s="1005"/>
    </row>
    <row r="55" spans="1:6" ht="18" customHeight="1" thickTop="1">
      <c r="A55" s="588" t="s">
        <v>360</v>
      </c>
      <c r="B55" s="614">
        <v>0.8831</v>
      </c>
      <c r="C55" s="614">
        <v>0.90110000000000001</v>
      </c>
      <c r="D55" s="614">
        <v>0.871</v>
      </c>
      <c r="E55" s="614">
        <v>0.88719999999999999</v>
      </c>
      <c r="F55" s="1005"/>
    </row>
    <row r="56" spans="1:6" ht="18" customHeight="1">
      <c r="A56" s="588" t="s">
        <v>361</v>
      </c>
      <c r="B56" s="614">
        <v>0.90259999999999996</v>
      </c>
      <c r="C56" s="614">
        <v>0.90720000000000001</v>
      </c>
      <c r="D56" s="614">
        <v>0.87760000000000005</v>
      </c>
      <c r="E56" s="614">
        <v>0.90139999999999998</v>
      </c>
      <c r="F56" s="1005"/>
    </row>
    <row r="57" spans="1:6" ht="18" customHeight="1">
      <c r="A57" s="588" t="s">
        <v>362</v>
      </c>
      <c r="B57" s="614">
        <v>9.01E-2</v>
      </c>
      <c r="C57" s="614">
        <v>6.4000000000000001E-2</v>
      </c>
      <c r="D57" s="614">
        <v>7.9699999999999993E-2</v>
      </c>
      <c r="E57" s="614">
        <v>8.1100000000000005E-2</v>
      </c>
      <c r="F57" s="1005"/>
    </row>
    <row r="58" spans="1:6" ht="18" customHeight="1">
      <c r="A58" s="588" t="s">
        <v>363</v>
      </c>
      <c r="B58" s="614">
        <v>1.1405000000000001</v>
      </c>
      <c r="C58" s="614">
        <v>1.4875</v>
      </c>
      <c r="D58" s="614">
        <v>1.5961000000000001</v>
      </c>
      <c r="E58" s="614">
        <v>1.2596000000000001</v>
      </c>
      <c r="F58" s="1005"/>
    </row>
    <row r="59" spans="1:6" ht="9.75" customHeight="1" thickBot="1">
      <c r="A59" s="589"/>
      <c r="B59" s="616"/>
      <c r="C59" s="616"/>
      <c r="D59" s="616"/>
      <c r="E59" s="616"/>
      <c r="F59" s="1005"/>
    </row>
    <row r="60" spans="1:6" s="94" customFormat="1" ht="12" customHeight="1" thickTop="1">
      <c r="A60" s="130" t="s">
        <v>364</v>
      </c>
      <c r="B60" s="131"/>
      <c r="C60" s="132"/>
      <c r="D60" s="132"/>
      <c r="E60" s="132"/>
    </row>
    <row r="61" spans="1:6" s="94" customFormat="1" ht="45.75" customHeight="1">
      <c r="A61" s="1199" t="s">
        <v>365</v>
      </c>
      <c r="B61" s="1200"/>
      <c r="C61" s="1200"/>
      <c r="D61" s="1200"/>
      <c r="E61" s="1200"/>
    </row>
    <row r="62" spans="1:6" s="94" customFormat="1" ht="35.25" customHeight="1">
      <c r="A62" s="1199" t="s">
        <v>366</v>
      </c>
      <c r="B62" s="1200"/>
      <c r="C62" s="1200"/>
      <c r="D62" s="1200"/>
      <c r="E62" s="1200"/>
    </row>
    <row r="63" spans="1:6" s="94" customFormat="1" ht="11.25">
      <c r="A63" s="133" t="s">
        <v>884</v>
      </c>
      <c r="B63" s="134"/>
      <c r="C63" s="135"/>
      <c r="D63" s="135"/>
      <c r="E63" s="135"/>
    </row>
    <row r="64" spans="1:6" ht="15.75" thickBot="1">
      <c r="A64" s="94"/>
      <c r="B64" s="136"/>
      <c r="C64" s="110"/>
      <c r="D64" s="110"/>
      <c r="E64" s="110"/>
      <c r="F64" s="1005"/>
    </row>
    <row r="65" spans="1:8" s="467" customFormat="1" ht="18" customHeight="1" thickTop="1" thickBot="1">
      <c r="A65" s="708"/>
      <c r="B65" s="137" t="s">
        <v>1275</v>
      </c>
      <c r="C65" s="137" t="s">
        <v>1276</v>
      </c>
      <c r="D65" s="137" t="s">
        <v>1277</v>
      </c>
      <c r="E65" s="137" t="s">
        <v>319</v>
      </c>
      <c r="F65" s="207"/>
      <c r="G65" s="207"/>
      <c r="H65" s="207"/>
    </row>
    <row r="66" spans="1:8" s="467" customFormat="1" ht="18" customHeight="1" thickTop="1" thickBot="1">
      <c r="A66" s="129" t="s">
        <v>367</v>
      </c>
      <c r="B66" s="138"/>
      <c r="C66" s="138"/>
      <c r="D66" s="138"/>
      <c r="E66" s="138"/>
      <c r="F66" s="207"/>
      <c r="G66" s="207"/>
      <c r="H66" s="207"/>
    </row>
    <row r="67" spans="1:8" s="467" customFormat="1" ht="18" customHeight="1" thickTop="1">
      <c r="A67" s="588" t="s">
        <v>368</v>
      </c>
      <c r="B67" s="614">
        <v>7.0699999999999999E-2</v>
      </c>
      <c r="C67" s="614">
        <v>0.1074</v>
      </c>
      <c r="D67" s="614">
        <v>5.45E-2</v>
      </c>
      <c r="E67" s="614">
        <v>7.9799999999999996E-2</v>
      </c>
      <c r="F67" s="207"/>
      <c r="G67" s="207"/>
      <c r="H67" s="207"/>
    </row>
    <row r="68" spans="1:8" s="467" customFormat="1" ht="18" customHeight="1">
      <c r="A68" s="588" t="s">
        <v>369</v>
      </c>
      <c r="B68" s="614">
        <v>7.2499999999999995E-2</v>
      </c>
      <c r="C68" s="614">
        <v>0.1144</v>
      </c>
      <c r="D68" s="614">
        <v>5.7700000000000001E-2</v>
      </c>
      <c r="E68" s="614">
        <v>8.3299999999999999E-2</v>
      </c>
      <c r="F68" s="207"/>
      <c r="G68" s="207"/>
      <c r="H68" s="207"/>
    </row>
    <row r="69" spans="1:8" s="467" customFormat="1" ht="18" customHeight="1">
      <c r="A69" s="588" t="s">
        <v>370</v>
      </c>
      <c r="B69" s="614">
        <v>7.0599999999999996E-2</v>
      </c>
      <c r="C69" s="614">
        <v>9.9400000000000002E-2</v>
      </c>
      <c r="D69" s="614">
        <v>4.9399999999999999E-2</v>
      </c>
      <c r="E69" s="614">
        <v>7.6899999999999996E-2</v>
      </c>
      <c r="F69" s="207"/>
      <c r="G69" s="207"/>
      <c r="H69" s="207"/>
    </row>
    <row r="70" spans="1:8" s="467" customFormat="1" ht="18" customHeight="1">
      <c r="A70" s="588" t="s">
        <v>371</v>
      </c>
      <c r="B70" s="614">
        <v>1.03E-2</v>
      </c>
      <c r="C70" s="614">
        <v>1.1599999999999999E-2</v>
      </c>
      <c r="D70" s="614">
        <v>3.0000000000000001E-3</v>
      </c>
      <c r="E70" s="614">
        <v>9.9000000000000008E-3</v>
      </c>
      <c r="F70" s="207"/>
      <c r="G70" s="207"/>
      <c r="H70" s="207"/>
    </row>
    <row r="71" spans="1:8" s="467" customFormat="1" ht="18" customHeight="1">
      <c r="A71" s="588" t="s">
        <v>372</v>
      </c>
      <c r="B71" s="614">
        <v>0.01</v>
      </c>
      <c r="C71" s="614">
        <v>1.1599999999999999E-2</v>
      </c>
      <c r="D71" s="614">
        <v>3.5000000000000001E-3</v>
      </c>
      <c r="E71" s="614">
        <v>9.7999999999999997E-3</v>
      </c>
      <c r="F71" s="207"/>
      <c r="G71" s="207"/>
      <c r="H71" s="207"/>
    </row>
    <row r="72" spans="1:8" s="467" customFormat="1" ht="18" customHeight="1">
      <c r="A72" s="588" t="s">
        <v>373</v>
      </c>
      <c r="B72" s="614">
        <v>8.6999999999999994E-3</v>
      </c>
      <c r="C72" s="614">
        <v>8.0000000000000002E-3</v>
      </c>
      <c r="D72" s="614">
        <v>3.5000000000000001E-3</v>
      </c>
      <c r="E72" s="614">
        <v>8.0000000000000002E-3</v>
      </c>
      <c r="F72" s="207"/>
      <c r="G72" s="207"/>
      <c r="H72" s="207"/>
    </row>
    <row r="73" spans="1:8" s="467" customFormat="1" ht="18" customHeight="1" thickBot="1">
      <c r="A73" s="588" t="s">
        <v>374</v>
      </c>
      <c r="B73" s="614">
        <v>8.2799999999999999E-2</v>
      </c>
      <c r="C73" s="614">
        <v>0.1139</v>
      </c>
      <c r="D73" s="614">
        <v>4.3999999999999997E-2</v>
      </c>
      <c r="E73" s="614">
        <v>8.6199999999999999E-2</v>
      </c>
      <c r="F73" s="207"/>
      <c r="G73" s="207"/>
      <c r="H73" s="207"/>
    </row>
    <row r="74" spans="1:8" s="467" customFormat="1" ht="18" customHeight="1" thickTop="1" thickBot="1">
      <c r="A74" s="129" t="s">
        <v>375</v>
      </c>
      <c r="B74" s="138"/>
      <c r="C74" s="138"/>
      <c r="D74" s="138"/>
      <c r="E74" s="138"/>
      <c r="F74" s="207"/>
      <c r="G74" s="207"/>
      <c r="H74" s="207"/>
    </row>
    <row r="75" spans="1:8" s="467" customFormat="1" ht="18" customHeight="1" thickTop="1">
      <c r="A75" s="588" t="s">
        <v>376</v>
      </c>
      <c r="B75" s="614">
        <v>9.4299999999999995E-2</v>
      </c>
      <c r="C75" s="614">
        <v>0.13850000000000001</v>
      </c>
      <c r="D75" s="614">
        <v>8.77E-2</v>
      </c>
      <c r="E75" s="614">
        <v>0.1066</v>
      </c>
      <c r="F75" s="207"/>
      <c r="G75" s="207"/>
      <c r="H75" s="207"/>
    </row>
    <row r="76" spans="1:8" s="467" customFormat="1" ht="18" customHeight="1">
      <c r="A76" s="588" t="s">
        <v>377</v>
      </c>
      <c r="B76" s="614">
        <v>-2.3599999999999999E-2</v>
      </c>
      <c r="C76" s="614">
        <v>-3.1099999999999999E-2</v>
      </c>
      <c r="D76" s="614">
        <v>-3.3300000000000003E-2</v>
      </c>
      <c r="E76" s="614">
        <v>-2.6800000000000001E-2</v>
      </c>
      <c r="F76" s="207"/>
      <c r="G76" s="207"/>
      <c r="H76" s="207"/>
    </row>
    <row r="77" spans="1:8" s="467" customFormat="1" ht="18" customHeight="1">
      <c r="A77" s="588" t="s">
        <v>378</v>
      </c>
      <c r="B77" s="614">
        <v>2.8899999999999999E-2</v>
      </c>
      <c r="C77" s="614">
        <v>3.6900000000000002E-2</v>
      </c>
      <c r="D77" s="614">
        <v>4.1200000000000001E-2</v>
      </c>
      <c r="E77" s="614">
        <v>3.2599999999999997E-2</v>
      </c>
      <c r="F77" s="207"/>
      <c r="G77" s="207"/>
      <c r="H77" s="207"/>
    </row>
    <row r="78" spans="1:8" s="467" customFormat="1" ht="18" customHeight="1">
      <c r="A78" s="588" t="s">
        <v>379</v>
      </c>
      <c r="B78" s="614">
        <v>-2.9999999999999997E-4</v>
      </c>
      <c r="C78" s="614">
        <v>0</v>
      </c>
      <c r="D78" s="614">
        <v>0</v>
      </c>
      <c r="E78" s="614">
        <v>-2.0000000000000001E-4</v>
      </c>
      <c r="F78" s="207"/>
      <c r="G78" s="207"/>
      <c r="H78" s="207"/>
    </row>
    <row r="79" spans="1:8" s="467" customFormat="1" ht="18" customHeight="1">
      <c r="A79" s="588" t="s">
        <v>380</v>
      </c>
      <c r="B79" s="614">
        <v>-2E-3</v>
      </c>
      <c r="C79" s="614">
        <v>-1.4999999999999999E-2</v>
      </c>
      <c r="D79" s="614">
        <v>-8.3000000000000001E-3</v>
      </c>
      <c r="E79" s="614">
        <v>-6.4000000000000003E-3</v>
      </c>
      <c r="F79" s="207"/>
      <c r="G79" s="207"/>
      <c r="H79" s="207"/>
    </row>
    <row r="80" spans="1:8" s="467" customFormat="1" ht="18" customHeight="1">
      <c r="A80" s="588" t="s">
        <v>381</v>
      </c>
      <c r="B80" s="614">
        <v>1.9E-3</v>
      </c>
      <c r="C80" s="614">
        <v>7.0000000000000001E-3</v>
      </c>
      <c r="D80" s="614">
        <v>3.3E-3</v>
      </c>
      <c r="E80" s="614">
        <v>3.5000000000000001E-3</v>
      </c>
      <c r="F80" s="207"/>
      <c r="G80" s="207"/>
      <c r="H80" s="207"/>
    </row>
    <row r="81" spans="1:8" s="467" customFormat="1" ht="18" customHeight="1">
      <c r="A81" s="588" t="s">
        <v>382</v>
      </c>
      <c r="B81" s="614">
        <v>-6.0299999999999999E-2</v>
      </c>
      <c r="C81" s="614">
        <v>-8.7800000000000003E-2</v>
      </c>
      <c r="D81" s="614">
        <v>-4.6399999999999997E-2</v>
      </c>
      <c r="E81" s="614">
        <v>-6.7000000000000004E-2</v>
      </c>
      <c r="F81" s="207"/>
      <c r="G81" s="207"/>
      <c r="H81" s="207"/>
    </row>
    <row r="82" spans="1:8" s="467" customFormat="1" ht="18" customHeight="1">
      <c r="A82" s="588" t="s">
        <v>383</v>
      </c>
      <c r="B82" s="614">
        <v>0</v>
      </c>
      <c r="C82" s="614">
        <v>0</v>
      </c>
      <c r="D82" s="614">
        <v>5.0000000000000001E-4</v>
      </c>
      <c r="E82" s="614">
        <v>1E-4</v>
      </c>
      <c r="F82" s="207"/>
      <c r="G82" s="207"/>
      <c r="H82" s="207"/>
    </row>
    <row r="83" spans="1:8" s="467" customFormat="1" ht="18" customHeight="1" thickBot="1">
      <c r="A83" s="588" t="s">
        <v>384</v>
      </c>
      <c r="B83" s="614">
        <v>0.28349999999999997</v>
      </c>
      <c r="C83" s="614">
        <v>0.21129999999999999</v>
      </c>
      <c r="D83" s="614">
        <v>0.16159999999999999</v>
      </c>
      <c r="E83" s="614">
        <v>0.25340000000000001</v>
      </c>
      <c r="F83" s="207"/>
      <c r="G83" s="207"/>
      <c r="H83" s="207"/>
    </row>
    <row r="84" spans="1:8" s="467" customFormat="1" ht="18" customHeight="1" thickTop="1" thickBot="1">
      <c r="A84" s="129" t="s">
        <v>385</v>
      </c>
      <c r="B84" s="138"/>
      <c r="C84" s="138"/>
      <c r="D84" s="138"/>
      <c r="E84" s="138"/>
      <c r="F84" s="207"/>
      <c r="G84" s="207"/>
      <c r="H84" s="207"/>
    </row>
    <row r="85" spans="1:8" s="467" customFormat="1" ht="18" customHeight="1" thickTop="1">
      <c r="A85" s="588" t="s">
        <v>386</v>
      </c>
      <c r="B85" s="614">
        <v>0.1249</v>
      </c>
      <c r="C85" s="614">
        <v>0.15670000000000001</v>
      </c>
      <c r="D85" s="614">
        <v>0.1143</v>
      </c>
      <c r="E85" s="614">
        <v>0.13450000000000001</v>
      </c>
      <c r="F85" s="207"/>
      <c r="G85" s="207"/>
      <c r="H85" s="207"/>
    </row>
    <row r="86" spans="1:8" s="467" customFormat="1" ht="18" customHeight="1">
      <c r="A86" s="588" t="s">
        <v>387</v>
      </c>
      <c r="B86" s="614">
        <v>0.1172</v>
      </c>
      <c r="C86" s="614">
        <v>0.2024</v>
      </c>
      <c r="D86" s="614">
        <v>0.1157</v>
      </c>
      <c r="E86" s="614">
        <v>0.13089999999999999</v>
      </c>
      <c r="F86" s="207"/>
      <c r="G86" s="207"/>
      <c r="H86" s="207"/>
    </row>
    <row r="87" spans="1:8" s="467" customFormat="1" ht="18" customHeight="1">
      <c r="A87" s="588" t="s">
        <v>388</v>
      </c>
      <c r="B87" s="614">
        <v>0</v>
      </c>
      <c r="C87" s="614">
        <v>0.13400000000000001</v>
      </c>
      <c r="D87" s="614">
        <v>0.21709999999999999</v>
      </c>
      <c r="E87" s="614">
        <v>7.6200000000000004E-2</v>
      </c>
      <c r="F87" s="207"/>
      <c r="G87" s="207"/>
      <c r="H87" s="207"/>
    </row>
    <row r="88" spans="1:8" s="467" customFormat="1" ht="18" customHeight="1">
      <c r="A88" s="588" t="s">
        <v>389</v>
      </c>
      <c r="B88" s="614">
        <v>0</v>
      </c>
      <c r="C88" s="614">
        <v>4.5100000000000001E-2</v>
      </c>
      <c r="D88" s="614">
        <v>0.12909999999999999</v>
      </c>
      <c r="E88" s="614">
        <v>3.1E-2</v>
      </c>
      <c r="F88" s="207"/>
      <c r="G88" s="207"/>
      <c r="H88" s="207"/>
    </row>
    <row r="89" spans="1:8" s="467" customFormat="1" ht="18" customHeight="1">
      <c r="A89" s="588" t="s">
        <v>390</v>
      </c>
      <c r="B89" s="614">
        <v>0</v>
      </c>
      <c r="C89" s="614">
        <v>7.4999999999999997E-3</v>
      </c>
      <c r="D89" s="614">
        <v>3.8999999999999998E-3</v>
      </c>
      <c r="E89" s="614">
        <v>6.3E-3</v>
      </c>
      <c r="F89" s="207"/>
      <c r="G89" s="207"/>
      <c r="H89" s="207"/>
    </row>
    <row r="90" spans="1:8" s="467" customFormat="1" ht="18" customHeight="1">
      <c r="A90" s="588" t="s">
        <v>391</v>
      </c>
      <c r="B90" s="614">
        <v>0</v>
      </c>
      <c r="C90" s="614">
        <v>0.10290000000000001</v>
      </c>
      <c r="D90" s="614">
        <v>0</v>
      </c>
      <c r="E90" s="614">
        <v>5.6800000000000003E-2</v>
      </c>
      <c r="F90" s="207"/>
      <c r="G90" s="207"/>
      <c r="H90" s="207"/>
    </row>
    <row r="91" spans="1:8" s="467" customFormat="1" ht="18" customHeight="1">
      <c r="A91" s="588" t="s">
        <v>392</v>
      </c>
      <c r="B91" s="614">
        <v>0</v>
      </c>
      <c r="C91" s="614">
        <v>3.4500000000000003E-2</v>
      </c>
      <c r="D91" s="614">
        <v>2.3999999999999998E-3</v>
      </c>
      <c r="E91" s="683">
        <v>2.2700000000000001E-2</v>
      </c>
      <c r="F91" s="207"/>
      <c r="G91" s="207"/>
      <c r="H91" s="207"/>
    </row>
    <row r="92" spans="1:8" s="467" customFormat="1" ht="18" customHeight="1">
      <c r="A92" s="588" t="s">
        <v>393</v>
      </c>
      <c r="B92" s="614">
        <v>0</v>
      </c>
      <c r="C92" s="614">
        <v>0</v>
      </c>
      <c r="D92" s="614">
        <v>0</v>
      </c>
      <c r="E92" s="614">
        <v>0</v>
      </c>
      <c r="F92" s="207"/>
      <c r="G92" s="207"/>
      <c r="H92" s="207"/>
    </row>
    <row r="93" spans="1:8" s="467" customFormat="1" ht="18" customHeight="1">
      <c r="A93" s="588" t="s">
        <v>394</v>
      </c>
      <c r="B93" s="614">
        <v>1.35E-2</v>
      </c>
      <c r="C93" s="614">
        <v>1.43E-2</v>
      </c>
      <c r="D93" s="614">
        <v>1.1599999999999999E-2</v>
      </c>
      <c r="E93" s="614">
        <v>1.35E-2</v>
      </c>
      <c r="F93" s="207"/>
      <c r="G93" s="207"/>
      <c r="H93" s="207"/>
    </row>
    <row r="94" spans="1:8" s="467" customFormat="1" ht="18" customHeight="1">
      <c r="A94" s="588" t="s">
        <v>395</v>
      </c>
      <c r="B94" s="614">
        <v>3.44E-2</v>
      </c>
      <c r="C94" s="614">
        <v>4.0300000000000002E-2</v>
      </c>
      <c r="D94" s="614">
        <v>4.3400000000000001E-2</v>
      </c>
      <c r="E94" s="614">
        <v>3.7400000000000003E-2</v>
      </c>
      <c r="F94" s="207"/>
      <c r="G94" s="207"/>
      <c r="H94" s="207"/>
    </row>
    <row r="95" spans="1:8" s="467" customFormat="1" ht="18" customHeight="1">
      <c r="A95" s="588" t="s">
        <v>396</v>
      </c>
      <c r="B95" s="614">
        <v>3.5200000000000002E-2</v>
      </c>
      <c r="C95" s="614">
        <v>0</v>
      </c>
      <c r="D95" s="614">
        <v>0</v>
      </c>
      <c r="E95" s="614">
        <v>3.5200000000000002E-2</v>
      </c>
      <c r="F95" s="207"/>
      <c r="G95" s="207"/>
      <c r="H95" s="207"/>
    </row>
    <row r="96" spans="1:8" s="467" customFormat="1" ht="18" customHeight="1" thickBot="1">
      <c r="A96" s="588" t="s">
        <v>397</v>
      </c>
      <c r="B96" s="614">
        <v>0</v>
      </c>
      <c r="C96" s="614">
        <v>0</v>
      </c>
      <c r="D96" s="614">
        <v>0</v>
      </c>
      <c r="E96" s="614">
        <v>0</v>
      </c>
      <c r="F96" s="207"/>
      <c r="G96" s="207"/>
      <c r="H96" s="207"/>
    </row>
    <row r="97" spans="1:8" s="467" customFormat="1" ht="18" customHeight="1" thickTop="1" thickBot="1">
      <c r="A97" s="139" t="s">
        <v>398</v>
      </c>
      <c r="B97" s="137"/>
      <c r="C97" s="137"/>
      <c r="D97" s="137"/>
      <c r="E97" s="137"/>
      <c r="F97" s="207"/>
      <c r="G97" s="207"/>
      <c r="H97" s="207"/>
    </row>
    <row r="98" spans="1:8" s="467" customFormat="1" ht="18" customHeight="1" thickTop="1" thickBot="1">
      <c r="A98" s="129" t="s">
        <v>399</v>
      </c>
      <c r="B98" s="138"/>
      <c r="C98" s="138"/>
      <c r="D98" s="138"/>
      <c r="E98" s="138"/>
      <c r="F98" s="207"/>
      <c r="G98" s="207"/>
      <c r="H98" s="207"/>
    </row>
    <row r="99" spans="1:8" s="467" customFormat="1" ht="18" customHeight="1" thickTop="1">
      <c r="A99" s="588" t="s">
        <v>400</v>
      </c>
      <c r="B99" s="614">
        <v>6.0299999999999999E-2</v>
      </c>
      <c r="C99" s="614">
        <v>8.7800000000000003E-2</v>
      </c>
      <c r="D99" s="614">
        <v>4.6399999999999997E-2</v>
      </c>
      <c r="E99" s="614">
        <v>6.7000000000000004E-2</v>
      </c>
      <c r="F99" s="207"/>
      <c r="G99" s="207"/>
      <c r="H99" s="207"/>
    </row>
    <row r="100" spans="1:8" s="467" customFormat="1" ht="18" customHeight="1">
      <c r="A100" s="588" t="s">
        <v>401</v>
      </c>
      <c r="B100" s="614">
        <v>6.8099999999999994E-2</v>
      </c>
      <c r="C100" s="614">
        <v>9.69E-2</v>
      </c>
      <c r="D100" s="614">
        <v>5.7500000000000002E-2</v>
      </c>
      <c r="E100" s="614">
        <v>7.5800000000000006E-2</v>
      </c>
      <c r="F100" s="207"/>
      <c r="G100" s="207"/>
      <c r="H100" s="207"/>
    </row>
    <row r="101" spans="1:8" s="467" customFormat="1" ht="18" customHeight="1">
      <c r="A101" s="588" t="s">
        <v>402</v>
      </c>
      <c r="B101" s="614">
        <v>8.1000000000000003E-2</v>
      </c>
      <c r="C101" s="614">
        <v>9.9599999999999994E-2</v>
      </c>
      <c r="D101" s="614">
        <v>5.8400000000000001E-2</v>
      </c>
      <c r="E101" s="614">
        <v>8.4699999999999998E-2</v>
      </c>
      <c r="F101" s="207"/>
      <c r="G101" s="207"/>
      <c r="H101" s="207"/>
    </row>
    <row r="102" spans="1:8" s="467" customFormat="1" ht="18" customHeight="1" thickBot="1">
      <c r="A102" s="588" t="s">
        <v>403</v>
      </c>
      <c r="B102" s="614">
        <v>8.7900000000000006E-2</v>
      </c>
      <c r="C102" s="614">
        <v>0.1148</v>
      </c>
      <c r="D102" s="614">
        <v>7.3899999999999993E-2</v>
      </c>
      <c r="E102" s="614">
        <v>9.5200000000000007E-2</v>
      </c>
      <c r="F102" s="207"/>
      <c r="G102" s="207"/>
      <c r="H102" s="207"/>
    </row>
    <row r="103" spans="1:8" s="467" customFormat="1" ht="18" customHeight="1" thickTop="1" thickBot="1">
      <c r="A103" s="129" t="s">
        <v>404</v>
      </c>
      <c r="B103" s="138"/>
      <c r="C103" s="138"/>
      <c r="D103" s="138"/>
      <c r="E103" s="138"/>
      <c r="F103" s="207"/>
      <c r="G103" s="207"/>
      <c r="H103" s="207"/>
    </row>
    <row r="104" spans="1:8" s="467" customFormat="1" ht="18" customHeight="1" thickTop="1">
      <c r="A104" s="588" t="s">
        <v>405</v>
      </c>
      <c r="B104" s="614">
        <v>0.38900000000000001</v>
      </c>
      <c r="C104" s="614">
        <v>0.55449999999999999</v>
      </c>
      <c r="D104" s="614">
        <v>0.63270000000000004</v>
      </c>
      <c r="E104" s="614">
        <v>0.47039999999999998</v>
      </c>
      <c r="F104" s="207"/>
      <c r="G104" s="207"/>
      <c r="H104" s="207"/>
    </row>
    <row r="105" spans="1:8" s="467" customFormat="1" ht="18" customHeight="1">
      <c r="A105" s="588" t="s">
        <v>406</v>
      </c>
      <c r="B105" s="614">
        <v>0.13789999999999999</v>
      </c>
      <c r="C105" s="614">
        <v>6.4299999999999996E-2</v>
      </c>
      <c r="D105" s="614">
        <v>4.9500000000000002E-2</v>
      </c>
      <c r="E105" s="614">
        <v>0.1032</v>
      </c>
      <c r="F105" s="207"/>
      <c r="G105" s="207"/>
      <c r="H105" s="207"/>
    </row>
    <row r="106" spans="1:8" s="467" customFormat="1" ht="18" customHeight="1">
      <c r="A106" s="588" t="s">
        <v>407</v>
      </c>
      <c r="B106" s="614">
        <v>0.47310000000000002</v>
      </c>
      <c r="C106" s="614">
        <v>0.38119999999999998</v>
      </c>
      <c r="D106" s="614">
        <v>0.31769999999999998</v>
      </c>
      <c r="E106" s="614">
        <v>0.4264</v>
      </c>
      <c r="F106" s="207"/>
      <c r="G106" s="207"/>
      <c r="H106" s="207"/>
    </row>
    <row r="107" spans="1:8" s="467" customFormat="1" ht="18" customHeight="1" thickBot="1">
      <c r="A107" s="588" t="s">
        <v>408</v>
      </c>
      <c r="B107" s="614">
        <v>0.55449999999999999</v>
      </c>
      <c r="C107" s="614">
        <v>0.56279999999999997</v>
      </c>
      <c r="D107" s="614">
        <v>0.50860000000000005</v>
      </c>
      <c r="E107" s="614">
        <v>0.55410000000000004</v>
      </c>
      <c r="F107" s="207"/>
      <c r="G107" s="207"/>
      <c r="H107" s="207"/>
    </row>
    <row r="108" spans="1:8" s="467" customFormat="1" ht="18" customHeight="1" thickTop="1" thickBot="1">
      <c r="A108" s="129" t="s">
        <v>409</v>
      </c>
      <c r="B108" s="138"/>
      <c r="C108" s="138"/>
      <c r="D108" s="138"/>
      <c r="E108" s="138"/>
      <c r="F108" s="207"/>
      <c r="G108" s="207"/>
      <c r="H108" s="207"/>
    </row>
    <row r="109" spans="1:8" s="467" customFormat="1" ht="18" customHeight="1" thickTop="1">
      <c r="A109" s="588" t="s">
        <v>410</v>
      </c>
      <c r="B109" s="614">
        <v>7.3099999999999998E-2</v>
      </c>
      <c r="C109" s="614">
        <v>0.1144</v>
      </c>
      <c r="D109" s="614">
        <v>6.2100000000000002E-2</v>
      </c>
      <c r="E109" s="614">
        <v>8.43E-2</v>
      </c>
      <c r="F109" s="207"/>
      <c r="G109" s="207"/>
      <c r="H109" s="207"/>
    </row>
    <row r="110" spans="1:8" s="467" customFormat="1" ht="18" customHeight="1">
      <c r="A110" s="588" t="s">
        <v>411</v>
      </c>
      <c r="B110" s="614">
        <v>7.0400000000000004E-2</v>
      </c>
      <c r="C110" s="614">
        <v>0.1074</v>
      </c>
      <c r="D110" s="614">
        <v>5.6000000000000001E-2</v>
      </c>
      <c r="E110" s="614">
        <v>0.08</v>
      </c>
      <c r="F110" s="207"/>
      <c r="G110" s="207"/>
      <c r="H110" s="207"/>
    </row>
    <row r="111" spans="1:8" s="467" customFormat="1" ht="18" customHeight="1">
      <c r="A111" s="587" t="s">
        <v>412</v>
      </c>
      <c r="B111" s="614">
        <v>8.2100000000000006E-2</v>
      </c>
      <c r="C111" s="614">
        <v>0.1196</v>
      </c>
      <c r="D111" s="614">
        <v>6.6000000000000003E-2</v>
      </c>
      <c r="E111" s="614">
        <v>9.1899999999999996E-2</v>
      </c>
      <c r="F111" s="207"/>
      <c r="G111" s="207"/>
      <c r="H111" s="207"/>
    </row>
    <row r="112" spans="1:8" s="467" customFormat="1" ht="18" customHeight="1">
      <c r="A112" s="587" t="s">
        <v>413</v>
      </c>
      <c r="B112" s="614">
        <v>0.105</v>
      </c>
      <c r="C112" s="614">
        <v>0.1507</v>
      </c>
      <c r="D112" s="614">
        <v>0.1018</v>
      </c>
      <c r="E112" s="614">
        <v>0.11849999999999999</v>
      </c>
      <c r="F112" s="207"/>
      <c r="G112" s="207"/>
      <c r="H112" s="207"/>
    </row>
    <row r="113" spans="1:8" s="467" customFormat="1" ht="18" customHeight="1">
      <c r="A113" s="587" t="s">
        <v>414</v>
      </c>
      <c r="B113" s="614">
        <v>-2.29E-2</v>
      </c>
      <c r="C113" s="614">
        <v>-3.1099999999999999E-2</v>
      </c>
      <c r="D113" s="614">
        <v>-3.5799999999999998E-2</v>
      </c>
      <c r="E113" s="614">
        <v>-2.6599999999999999E-2</v>
      </c>
      <c r="F113" s="207"/>
      <c r="G113" s="207"/>
      <c r="H113" s="207"/>
    </row>
    <row r="114" spans="1:8" s="467" customFormat="1" ht="18" customHeight="1">
      <c r="A114" s="587" t="s">
        <v>415</v>
      </c>
      <c r="B114" s="683">
        <v>-1.18E-2</v>
      </c>
      <c r="C114" s="683">
        <v>-1.2200000000000001E-2</v>
      </c>
      <c r="D114" s="614">
        <v>-0.01</v>
      </c>
      <c r="E114" s="683">
        <v>-1.1900000000000001E-2</v>
      </c>
      <c r="F114" s="207"/>
      <c r="G114" s="207"/>
      <c r="H114" s="207"/>
    </row>
    <row r="115" spans="1:8" s="467" customFormat="1" ht="18" customHeight="1" thickBot="1">
      <c r="A115" s="587" t="s">
        <v>416</v>
      </c>
      <c r="B115" s="614">
        <v>1.1999999999999999E-3</v>
      </c>
      <c r="C115" s="614">
        <v>7.0000000000000001E-3</v>
      </c>
      <c r="D115" s="614">
        <v>6.1000000000000004E-3</v>
      </c>
      <c r="E115" s="614">
        <v>3.3999999999999998E-3</v>
      </c>
      <c r="F115" s="207"/>
      <c r="G115" s="207"/>
      <c r="H115" s="207"/>
    </row>
    <row r="116" spans="1:8" s="467" customFormat="1" ht="18" customHeight="1" thickTop="1" thickBot="1">
      <c r="A116" s="129" t="s">
        <v>417</v>
      </c>
      <c r="B116" s="138"/>
      <c r="C116" s="138"/>
      <c r="D116" s="138"/>
      <c r="E116" s="138"/>
      <c r="F116" s="207"/>
      <c r="G116" s="207"/>
      <c r="H116" s="207"/>
    </row>
    <row r="117" spans="1:8" s="467" customFormat="1" ht="18" customHeight="1" thickTop="1">
      <c r="A117" s="587" t="s">
        <v>410</v>
      </c>
      <c r="B117" s="614">
        <v>7.3099999999999998E-2</v>
      </c>
      <c r="C117" s="614">
        <v>0.1144</v>
      </c>
      <c r="D117" s="614">
        <v>6.2100000000000002E-2</v>
      </c>
      <c r="E117" s="614">
        <v>8.43E-2</v>
      </c>
      <c r="F117" s="207"/>
      <c r="G117" s="207"/>
      <c r="H117" s="207"/>
    </row>
    <row r="118" spans="1:8" s="467" customFormat="1" ht="18" customHeight="1">
      <c r="A118" s="587" t="s">
        <v>418</v>
      </c>
      <c r="B118" s="614">
        <v>-8.0000000000000004E-4</v>
      </c>
      <c r="C118" s="614">
        <v>-1.4999999999999999E-2</v>
      </c>
      <c r="D118" s="614">
        <v>-8.8999999999999999E-3</v>
      </c>
      <c r="E118" s="614">
        <v>-5.7999999999999996E-3</v>
      </c>
      <c r="F118" s="207"/>
      <c r="G118" s="207"/>
      <c r="H118" s="207"/>
    </row>
    <row r="119" spans="1:8" s="467" customFormat="1" ht="18" customHeight="1">
      <c r="A119" s="587" t="s">
        <v>419</v>
      </c>
      <c r="B119" s="614">
        <v>-6.0499999999999998E-2</v>
      </c>
      <c r="C119" s="614">
        <v>-8.7800000000000003E-2</v>
      </c>
      <c r="D119" s="614">
        <v>-0.05</v>
      </c>
      <c r="E119" s="614">
        <v>-6.7599999999999993E-2</v>
      </c>
      <c r="F119" s="207"/>
      <c r="G119" s="207"/>
      <c r="H119" s="207"/>
    </row>
    <row r="120" spans="1:8" s="467" customFormat="1" ht="18" customHeight="1">
      <c r="A120" s="587" t="s">
        <v>420</v>
      </c>
      <c r="B120" s="614">
        <v>0</v>
      </c>
      <c r="C120" s="614">
        <v>0</v>
      </c>
      <c r="D120" s="614">
        <v>0</v>
      </c>
      <c r="E120" s="614">
        <v>0</v>
      </c>
      <c r="F120" s="207"/>
      <c r="G120" s="207"/>
      <c r="H120" s="207"/>
    </row>
    <row r="121" spans="1:8" s="467" customFormat="1" ht="18" customHeight="1">
      <c r="A121" s="587" t="s">
        <v>421</v>
      </c>
      <c r="B121" s="614">
        <v>0</v>
      </c>
      <c r="C121" s="614">
        <v>0</v>
      </c>
      <c r="D121" s="614">
        <v>5.9999999999999995E-4</v>
      </c>
      <c r="E121" s="614">
        <v>1E-4</v>
      </c>
      <c r="F121" s="207"/>
      <c r="G121" s="207"/>
      <c r="H121" s="207"/>
    </row>
    <row r="122" spans="1:8" s="467" customFormat="1" ht="18" customHeight="1" thickBot="1">
      <c r="A122" s="587" t="s">
        <v>422</v>
      </c>
      <c r="B122" s="614">
        <v>-2.9999999999999997E-4</v>
      </c>
      <c r="C122" s="614">
        <v>0</v>
      </c>
      <c r="D122" s="614">
        <v>0</v>
      </c>
      <c r="E122" s="614">
        <v>-2.0000000000000001E-4</v>
      </c>
      <c r="F122" s="207"/>
      <c r="G122" s="207"/>
      <c r="H122" s="207"/>
    </row>
    <row r="123" spans="1:8" s="467" customFormat="1" ht="18" customHeight="1" thickTop="1" thickBot="1">
      <c r="A123" s="126" t="s">
        <v>423</v>
      </c>
      <c r="B123" s="615">
        <v>0.01</v>
      </c>
      <c r="C123" s="615">
        <v>1.1599999999999999E-2</v>
      </c>
      <c r="D123" s="615">
        <v>3.8E-3</v>
      </c>
      <c r="E123" s="615">
        <v>9.9000000000000008E-3</v>
      </c>
      <c r="F123" s="207"/>
      <c r="G123" s="207"/>
      <c r="H123" s="207"/>
    </row>
    <row r="124" spans="1:8" s="467" customFormat="1" ht="12.75" customHeight="1" thickTop="1" thickBot="1">
      <c r="A124" s="590"/>
      <c r="B124" s="686"/>
      <c r="C124" s="686"/>
      <c r="D124" s="686"/>
      <c r="E124" s="686"/>
      <c r="F124" s="207"/>
      <c r="G124" s="207"/>
      <c r="H124" s="207"/>
    </row>
    <row r="125" spans="1:8" s="57" customFormat="1" ht="12" customHeight="1" thickTop="1">
      <c r="A125" s="143" t="s">
        <v>424</v>
      </c>
      <c r="B125" s="110"/>
      <c r="C125" s="110"/>
      <c r="D125" s="110"/>
      <c r="E125" s="110"/>
      <c r="F125" s="207"/>
      <c r="G125" s="207"/>
      <c r="H125" s="207"/>
    </row>
    <row r="126" spans="1:8" s="57" customFormat="1" ht="12" customHeight="1">
      <c r="A126" s="143" t="s">
        <v>425</v>
      </c>
      <c r="B126" s="110"/>
      <c r="C126" s="110"/>
      <c r="D126" s="110"/>
      <c r="E126" s="110"/>
      <c r="F126" s="207"/>
      <c r="G126" s="207"/>
      <c r="H126" s="207"/>
    </row>
    <row r="127" spans="1:8" s="57" customFormat="1" ht="12" customHeight="1">
      <c r="A127" s="143" t="s">
        <v>426</v>
      </c>
      <c r="B127" s="110"/>
      <c r="C127" s="110"/>
      <c r="D127" s="110"/>
      <c r="E127" s="110"/>
      <c r="F127" s="207"/>
      <c r="G127" s="207"/>
      <c r="H127" s="207"/>
    </row>
    <row r="128" spans="1:8" s="57" customFormat="1" ht="12" customHeight="1">
      <c r="A128" s="143" t="s">
        <v>427</v>
      </c>
      <c r="B128" s="110"/>
      <c r="C128" s="110"/>
      <c r="D128" s="110"/>
      <c r="E128" s="110"/>
      <c r="F128" s="207"/>
      <c r="G128" s="207"/>
      <c r="H128" s="207"/>
    </row>
    <row r="129" spans="1:8" s="57" customFormat="1" ht="12" customHeight="1">
      <c r="A129" s="143" t="s">
        <v>428</v>
      </c>
      <c r="B129" s="110"/>
      <c r="C129" s="110"/>
      <c r="D129" s="110"/>
      <c r="E129" s="110"/>
      <c r="F129" s="207"/>
      <c r="G129" s="207"/>
      <c r="H129" s="207"/>
    </row>
    <row r="130" spans="1:8" s="57" customFormat="1" ht="12" customHeight="1">
      <c r="A130" s="143" t="s">
        <v>429</v>
      </c>
      <c r="B130" s="110"/>
      <c r="C130" s="110"/>
      <c r="D130" s="110"/>
      <c r="E130" s="110"/>
      <c r="F130" s="207"/>
      <c r="G130" s="207"/>
      <c r="H130" s="207"/>
    </row>
    <row r="131" spans="1:8" s="57" customFormat="1" ht="12" customHeight="1">
      <c r="A131" s="143" t="s">
        <v>430</v>
      </c>
      <c r="B131" s="110"/>
      <c r="C131" s="110"/>
      <c r="D131" s="110"/>
      <c r="E131" s="110"/>
      <c r="F131" s="207"/>
      <c r="G131" s="207"/>
      <c r="H131" s="207"/>
    </row>
    <row r="132" spans="1:8" s="57" customFormat="1" ht="12" customHeight="1">
      <c r="A132" s="143" t="s">
        <v>431</v>
      </c>
      <c r="B132" s="636"/>
      <c r="C132" s="636"/>
      <c r="D132" s="636"/>
      <c r="E132" s="636"/>
      <c r="F132" s="207"/>
      <c r="G132" s="207"/>
      <c r="H132" s="207"/>
    </row>
    <row r="133" spans="1:8" s="57" customFormat="1" ht="12" customHeight="1">
      <c r="A133" s="143" t="s">
        <v>432</v>
      </c>
      <c r="B133" s="636"/>
      <c r="C133" s="636"/>
      <c r="D133" s="636"/>
      <c r="E133" s="636"/>
      <c r="F133" s="207"/>
      <c r="G133" s="207"/>
      <c r="H133" s="207"/>
    </row>
    <row r="134" spans="1:8" s="57" customFormat="1" ht="12" customHeight="1">
      <c r="A134" s="143" t="s">
        <v>433</v>
      </c>
      <c r="B134" s="636"/>
      <c r="C134" s="636"/>
      <c r="D134" s="636"/>
      <c r="E134" s="636"/>
      <c r="F134" s="207"/>
      <c r="G134" s="207"/>
      <c r="H134" s="207"/>
    </row>
    <row r="135" spans="1:8">
      <c r="A135" s="207"/>
      <c r="B135" s="110"/>
      <c r="C135" s="110"/>
      <c r="D135" s="110"/>
      <c r="E135" s="110"/>
      <c r="F135" s="207"/>
      <c r="G135" s="207"/>
      <c r="H135" s="207"/>
    </row>
    <row r="136" spans="1:8">
      <c r="A136" s="207"/>
      <c r="B136" s="110"/>
      <c r="C136" s="110"/>
      <c r="D136" s="110"/>
      <c r="E136" s="110"/>
      <c r="F136" s="207"/>
      <c r="G136" s="207"/>
      <c r="H136" s="207"/>
    </row>
    <row r="137" spans="1:8">
      <c r="A137" s="207"/>
      <c r="B137" s="110"/>
      <c r="C137" s="110"/>
      <c r="D137" s="110"/>
      <c r="E137" s="110"/>
      <c r="F137" s="207"/>
      <c r="G137" s="207"/>
      <c r="H137" s="207"/>
    </row>
    <row r="138" spans="1:8" ht="15.75">
      <c r="A138" s="140"/>
      <c r="B138" s="207"/>
      <c r="C138" s="207"/>
      <c r="D138" s="207"/>
      <c r="E138" s="207"/>
      <c r="F138" s="1005"/>
    </row>
    <row r="139" spans="1:8" ht="15.75">
      <c r="A139" s="140"/>
      <c r="B139" s="207"/>
      <c r="C139" s="207"/>
      <c r="D139" s="207"/>
      <c r="E139" s="207"/>
      <c r="F139" s="1005"/>
    </row>
    <row r="140" spans="1:8" ht="15.75">
      <c r="A140" s="140"/>
      <c r="B140" s="207"/>
      <c r="C140" s="207"/>
      <c r="D140" s="207"/>
      <c r="E140" s="207"/>
      <c r="F140" s="1005"/>
    </row>
    <row r="141" spans="1:8" ht="15.75">
      <c r="A141" s="140"/>
      <c r="B141" s="207"/>
      <c r="C141" s="207"/>
      <c r="D141" s="207"/>
      <c r="E141" s="207"/>
      <c r="F141" s="1005"/>
    </row>
    <row r="142" spans="1:8" ht="15.75">
      <c r="A142" s="140"/>
      <c r="B142" s="207"/>
      <c r="C142" s="207"/>
      <c r="D142" s="207"/>
      <c r="E142" s="207"/>
      <c r="F142" s="1005"/>
    </row>
    <row r="143" spans="1:8" ht="15.75">
      <c r="A143" s="140"/>
      <c r="B143" s="207"/>
      <c r="C143" s="207"/>
      <c r="D143" s="207"/>
      <c r="E143" s="207"/>
      <c r="F143" s="1005"/>
    </row>
    <row r="144" spans="1:8" ht="15.75">
      <c r="A144" s="140"/>
      <c r="B144" s="207"/>
      <c r="C144" s="207"/>
      <c r="D144" s="207"/>
      <c r="E144" s="207"/>
      <c r="F144" s="1005"/>
    </row>
    <row r="145" spans="1:6" ht="15.75">
      <c r="A145" s="140"/>
      <c r="B145" s="207"/>
      <c r="C145" s="207"/>
      <c r="D145" s="207"/>
      <c r="E145" s="207"/>
      <c r="F145" s="1005"/>
    </row>
    <row r="146" spans="1:6" ht="15.75">
      <c r="A146" s="140"/>
      <c r="B146" s="207"/>
      <c r="C146" s="207"/>
      <c r="D146" s="207"/>
      <c r="E146" s="207"/>
      <c r="F146" s="1005"/>
    </row>
    <row r="147" spans="1:6" ht="15.75">
      <c r="A147" s="111"/>
      <c r="F147" s="1005"/>
    </row>
    <row r="148" spans="1:6" ht="15.75">
      <c r="A148" s="111"/>
      <c r="F148" s="1005"/>
    </row>
    <row r="149" spans="1:6" ht="15.75">
      <c r="A149" s="111"/>
      <c r="F149" s="1005"/>
    </row>
    <row r="150" spans="1:6" ht="15.75">
      <c r="A150" s="111"/>
      <c r="F150" s="1005"/>
    </row>
    <row r="151" spans="1:6" ht="15.75">
      <c r="A151" s="111"/>
      <c r="F151" s="1005"/>
    </row>
    <row r="152" spans="1:6" ht="15.75">
      <c r="A152" s="111"/>
      <c r="F152" s="1005"/>
    </row>
    <row r="153" spans="1:6" ht="15.75">
      <c r="A153" s="111"/>
      <c r="F153" s="1005"/>
    </row>
    <row r="154" spans="1:6" ht="15.75">
      <c r="A154" s="111"/>
      <c r="F154" s="1005"/>
    </row>
    <row r="155" spans="1:6" ht="15.75">
      <c r="A155" s="111"/>
      <c r="F155" s="1005"/>
    </row>
    <row r="156" spans="1:6" ht="15.75">
      <c r="A156" s="111"/>
      <c r="F156" s="1005"/>
    </row>
    <row r="157" spans="1:6" ht="15.75">
      <c r="A157" s="111"/>
      <c r="F157" s="1005"/>
    </row>
    <row r="158" spans="1:6" ht="15.75">
      <c r="A158" s="111"/>
      <c r="F158" s="1005"/>
    </row>
    <row r="159" spans="1:6" ht="15.75">
      <c r="A159" s="111"/>
      <c r="F159" s="1005"/>
    </row>
    <row r="160" spans="1:6" ht="15.75">
      <c r="A160" s="111"/>
      <c r="F160" s="1005"/>
    </row>
    <row r="161" spans="1:6" ht="15.75">
      <c r="A161" s="111"/>
      <c r="F161" s="1005"/>
    </row>
    <row r="162" spans="1:6" ht="15.75">
      <c r="A162" s="111"/>
      <c r="F162" s="1005"/>
    </row>
    <row r="163" spans="1:6" ht="15.75">
      <c r="A163" s="111"/>
      <c r="F163" s="1005"/>
    </row>
    <row r="164" spans="1:6" ht="15.75">
      <c r="A164" s="111"/>
      <c r="F164" s="1005"/>
    </row>
    <row r="165" spans="1:6" ht="15.75">
      <c r="A165" s="111"/>
      <c r="F165" s="1005"/>
    </row>
    <row r="166" spans="1:6" ht="15.75">
      <c r="A166" s="111"/>
      <c r="F166" s="1005"/>
    </row>
    <row r="167" spans="1:6" ht="15.75">
      <c r="A167" s="111"/>
      <c r="F167" s="1005"/>
    </row>
    <row r="168" spans="1:6" ht="15.75">
      <c r="A168" s="111"/>
      <c r="F168" s="1005"/>
    </row>
    <row r="169" spans="1:6" ht="15.75">
      <c r="A169" s="111"/>
      <c r="F169" s="1005"/>
    </row>
    <row r="170" spans="1:6" ht="15.75">
      <c r="A170" s="111"/>
      <c r="F170" s="1005"/>
    </row>
    <row r="171" spans="1:6" ht="15.75">
      <c r="A171" s="111"/>
      <c r="F171" s="1005"/>
    </row>
    <row r="172" spans="1:6" ht="15.75">
      <c r="A172" s="111"/>
      <c r="F172" s="1005"/>
    </row>
    <row r="173" spans="1:6" ht="15.75">
      <c r="A173" s="111"/>
      <c r="F173" s="1005"/>
    </row>
    <row r="174" spans="1:6" ht="15.75">
      <c r="A174" s="111"/>
      <c r="F174" s="1005"/>
    </row>
    <row r="175" spans="1:6" ht="15.75">
      <c r="A175" s="111"/>
      <c r="F175" s="1005"/>
    </row>
    <row r="176" spans="1:6" ht="15.75">
      <c r="A176" s="111"/>
      <c r="F176" s="1005"/>
    </row>
    <row r="177" spans="1:6" ht="15.75">
      <c r="A177" s="111"/>
      <c r="F177" s="1005"/>
    </row>
    <row r="178" spans="1:6" ht="15.75">
      <c r="A178" s="111"/>
      <c r="F178" s="1005"/>
    </row>
    <row r="179" spans="1:6" ht="15.75">
      <c r="A179" s="111"/>
      <c r="F179" s="1005"/>
    </row>
    <row r="180" spans="1:6" ht="15.75">
      <c r="A180" s="111"/>
      <c r="F180" s="1005"/>
    </row>
    <row r="181" spans="1:6" ht="15.75">
      <c r="A181" s="111"/>
      <c r="F181" s="1005"/>
    </row>
    <row r="182" spans="1:6" ht="15.75">
      <c r="A182" s="111"/>
      <c r="F182" s="1005"/>
    </row>
    <row r="183" spans="1:6" ht="15.75">
      <c r="A183" s="111"/>
      <c r="F183" s="1005"/>
    </row>
    <row r="184" spans="1:6" ht="15.75">
      <c r="A184" s="111"/>
      <c r="F184" s="1005"/>
    </row>
    <row r="185" spans="1:6" ht="15.75">
      <c r="A185" s="111"/>
      <c r="F185" s="1005"/>
    </row>
    <row r="186" spans="1:6" ht="15.75">
      <c r="A186" s="111"/>
      <c r="F186" s="1005"/>
    </row>
    <row r="187" spans="1:6" ht="15.75">
      <c r="A187" s="111"/>
      <c r="F187" s="1005"/>
    </row>
    <row r="188" spans="1:6" ht="15.75">
      <c r="A188" s="111"/>
      <c r="F188" s="1005"/>
    </row>
    <row r="189" spans="1:6" ht="15.75">
      <c r="A189" s="111"/>
      <c r="F189" s="1005"/>
    </row>
    <row r="190" spans="1:6" ht="15.75">
      <c r="A190" s="111"/>
      <c r="F190" s="1005"/>
    </row>
    <row r="191" spans="1:6" ht="15.75">
      <c r="A191" s="111"/>
      <c r="F191" s="1005"/>
    </row>
    <row r="192" spans="1:6" ht="15.75">
      <c r="A192" s="111"/>
      <c r="F192" s="1005"/>
    </row>
    <row r="193" spans="1:6" ht="15.75">
      <c r="A193" s="111"/>
      <c r="F193" s="1005"/>
    </row>
    <row r="194" spans="1:6" ht="15.75">
      <c r="A194" s="111"/>
      <c r="F194" s="1005"/>
    </row>
    <row r="195" spans="1:6" ht="15.75">
      <c r="A195" s="111"/>
      <c r="F195" s="1005"/>
    </row>
    <row r="196" spans="1:6" ht="15.75">
      <c r="A196" s="111"/>
      <c r="F196" s="1005"/>
    </row>
    <row r="197" spans="1:6" ht="15.75">
      <c r="A197" s="111"/>
      <c r="F197" s="1005"/>
    </row>
    <row r="198" spans="1:6" ht="15.75">
      <c r="A198" s="111"/>
      <c r="F198" s="1005"/>
    </row>
    <row r="199" spans="1:6" ht="15.75">
      <c r="A199" s="111"/>
      <c r="F199" s="1005"/>
    </row>
    <row r="200" spans="1:6" ht="15.75">
      <c r="A200" s="111"/>
      <c r="F200" s="1005"/>
    </row>
    <row r="201" spans="1:6" ht="15.75">
      <c r="A201" s="111"/>
    </row>
    <row r="202" spans="1:6" ht="15.75">
      <c r="A202" s="111"/>
    </row>
    <row r="203" spans="1:6" ht="15.75">
      <c r="A203" s="111"/>
    </row>
    <row r="204" spans="1:6" ht="15.75">
      <c r="A204" s="111"/>
    </row>
    <row r="205" spans="1:6" ht="15.75">
      <c r="A205" s="111"/>
    </row>
    <row r="206" spans="1:6" ht="15.75">
      <c r="A206" s="111"/>
    </row>
    <row r="207" spans="1:6" ht="15.75">
      <c r="A207" s="111"/>
    </row>
    <row r="208" spans="1:6"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1:E61"/>
    <mergeCell ref="A62:E62"/>
    <mergeCell ref="A5:E5"/>
    <mergeCell ref="A1:E1"/>
    <mergeCell ref="A2:E2"/>
    <mergeCell ref="A3:E3"/>
    <mergeCell ref="A4:E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F11" sqref="F11"/>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1272</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1282</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40.5" customHeight="1" thickTop="1" thickBot="1">
      <c r="A6" s="1035"/>
      <c r="B6" s="1202" t="s">
        <v>1283</v>
      </c>
      <c r="C6" s="1202"/>
      <c r="D6" s="1202"/>
      <c r="E6" s="1202"/>
      <c r="F6" s="1202"/>
      <c r="G6" s="1202"/>
      <c r="H6" s="1202" t="s">
        <v>1275</v>
      </c>
      <c r="I6" s="1202"/>
    </row>
    <row r="7" spans="1:9" s="60" customFormat="1" ht="4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554696.49273744621</v>
      </c>
      <c r="C9" s="757">
        <v>547710.60355907772</v>
      </c>
      <c r="D9" s="757">
        <v>592753.24086297373</v>
      </c>
      <c r="E9" s="757">
        <v>664894.41005685122</v>
      </c>
      <c r="F9" s="757">
        <v>737778.67011953355</v>
      </c>
      <c r="G9" s="757">
        <v>750740.28167638485</v>
      </c>
      <c r="H9" s="757">
        <v>788433.5872725948</v>
      </c>
      <c r="I9" s="757">
        <v>790290.15986880462</v>
      </c>
    </row>
    <row r="10" spans="1:9" s="154" customFormat="1" ht="21" customHeight="1" thickTop="1">
      <c r="A10" s="146" t="s">
        <v>9</v>
      </c>
      <c r="B10" s="758">
        <v>75234.952649928266</v>
      </c>
      <c r="C10" s="758">
        <v>33896.574092219016</v>
      </c>
      <c r="D10" s="758">
        <v>51757.204397959191</v>
      </c>
      <c r="E10" s="758">
        <v>61047.600539358595</v>
      </c>
      <c r="F10" s="758">
        <v>58127.02343294461</v>
      </c>
      <c r="G10" s="758">
        <v>60538.364900874636</v>
      </c>
      <c r="H10" s="758">
        <v>59659.04660204082</v>
      </c>
      <c r="I10" s="758">
        <v>69082.528034985415</v>
      </c>
    </row>
    <row r="11" spans="1:9" s="154" customFormat="1" ht="21" customHeight="1">
      <c r="A11" s="146" t="s">
        <v>18</v>
      </c>
      <c r="B11" s="758">
        <v>68870.110119081772</v>
      </c>
      <c r="C11" s="758">
        <v>102073.74545100864</v>
      </c>
      <c r="D11" s="758">
        <v>67243.86908309038</v>
      </c>
      <c r="E11" s="758">
        <v>71071.430586005823</v>
      </c>
      <c r="F11" s="758">
        <v>90147.614733236158</v>
      </c>
      <c r="G11" s="758">
        <v>93355.452451895049</v>
      </c>
      <c r="H11" s="758">
        <v>107750.05950437319</v>
      </c>
      <c r="I11" s="758">
        <v>139925.57180612246</v>
      </c>
    </row>
    <row r="12" spans="1:9" s="154" customFormat="1" ht="21" customHeight="1">
      <c r="A12" s="146" t="s">
        <v>27</v>
      </c>
      <c r="B12" s="758">
        <v>370699.42744476325</v>
      </c>
      <c r="C12" s="758">
        <v>384997.55360374646</v>
      </c>
      <c r="D12" s="758">
        <v>447199.81185714289</v>
      </c>
      <c r="E12" s="758">
        <v>506114.61872011662</v>
      </c>
      <c r="F12" s="758">
        <v>551683.09794897959</v>
      </c>
      <c r="G12" s="758">
        <v>555346.18703644315</v>
      </c>
      <c r="H12" s="758">
        <v>593961.93033236149</v>
      </c>
      <c r="I12" s="758">
        <v>550220.40029737609</v>
      </c>
    </row>
    <row r="13" spans="1:9" s="154" customFormat="1" ht="21" customHeight="1">
      <c r="A13" s="147" t="s">
        <v>442</v>
      </c>
      <c r="B13" s="758">
        <v>369640.9735509326</v>
      </c>
      <c r="C13" s="758">
        <v>388899.54337031697</v>
      </c>
      <c r="D13" s="758">
        <v>450792.27572594752</v>
      </c>
      <c r="E13" s="758">
        <v>511650.63245918369</v>
      </c>
      <c r="F13" s="758">
        <v>557905.69866034982</v>
      </c>
      <c r="G13" s="758">
        <v>562010.51952915452</v>
      </c>
      <c r="H13" s="758">
        <v>600327.11882069975</v>
      </c>
      <c r="I13" s="758">
        <v>557145.80077842565</v>
      </c>
    </row>
    <row r="14" spans="1:9" s="154" customFormat="1" ht="21" customHeight="1">
      <c r="A14" s="147" t="s">
        <v>443</v>
      </c>
      <c r="B14" s="758">
        <v>364668.72305164998</v>
      </c>
      <c r="C14" s="758">
        <v>383775.95669164264</v>
      </c>
      <c r="D14" s="758">
        <v>446610.10279300291</v>
      </c>
      <c r="E14" s="758">
        <v>506227.88236443151</v>
      </c>
      <c r="F14" s="758">
        <v>550471.78954664723</v>
      </c>
      <c r="G14" s="758">
        <v>554604.13626822166</v>
      </c>
      <c r="H14" s="758">
        <v>592501.27720699704</v>
      </c>
      <c r="I14" s="758">
        <v>549819.15782215737</v>
      </c>
    </row>
    <row r="15" spans="1:9" s="154" customFormat="1" ht="21" customHeight="1">
      <c r="A15" s="147" t="s">
        <v>444</v>
      </c>
      <c r="B15" s="758">
        <v>4972.2504992826398</v>
      </c>
      <c r="C15" s="758">
        <v>5123.5866786743509</v>
      </c>
      <c r="D15" s="758">
        <v>4182.1729329446061</v>
      </c>
      <c r="E15" s="758">
        <v>5422.7500947521858</v>
      </c>
      <c r="F15" s="758">
        <v>7433.9091137026244</v>
      </c>
      <c r="G15" s="758">
        <v>7406.3832609329447</v>
      </c>
      <c r="H15" s="758">
        <v>7825.8416137026243</v>
      </c>
      <c r="I15" s="758">
        <v>7326.6429562682215</v>
      </c>
    </row>
    <row r="16" spans="1:9" s="154" customFormat="1" ht="21" customHeight="1">
      <c r="A16" s="147" t="s">
        <v>445</v>
      </c>
      <c r="B16" s="758">
        <v>2469.0484404591102</v>
      </c>
      <c r="C16" s="758">
        <v>2258.1430129682999</v>
      </c>
      <c r="D16" s="758">
        <v>2041.9405131195335</v>
      </c>
      <c r="E16" s="758">
        <v>1915.0104839650146</v>
      </c>
      <c r="F16" s="758">
        <v>1972.5145816326531</v>
      </c>
      <c r="G16" s="758">
        <v>2338.4785670553938</v>
      </c>
      <c r="H16" s="758">
        <v>2399.6279825072888</v>
      </c>
      <c r="I16" s="758">
        <v>2733.510177842566</v>
      </c>
    </row>
    <row r="17" spans="1:9" s="154" customFormat="1" ht="21" customHeight="1">
      <c r="A17" s="147" t="s">
        <v>446</v>
      </c>
      <c r="B17" s="758">
        <v>2308.3858651362984</v>
      </c>
      <c r="C17" s="758">
        <v>1965.3344827089336</v>
      </c>
      <c r="D17" s="758">
        <v>1766.379912536443</v>
      </c>
      <c r="E17" s="758">
        <v>1811.3533104956268</v>
      </c>
      <c r="F17" s="758">
        <v>1906.2136661807579</v>
      </c>
      <c r="G17" s="758">
        <v>2246.9600364431485</v>
      </c>
      <c r="H17" s="758">
        <v>2200.3864096209913</v>
      </c>
      <c r="I17" s="758">
        <v>2629.8209795918369</v>
      </c>
    </row>
    <row r="18" spans="1:9" s="154" customFormat="1" ht="21" customHeight="1">
      <c r="A18" s="147" t="s">
        <v>447</v>
      </c>
      <c r="B18" s="758">
        <v>160.66257532281202</v>
      </c>
      <c r="C18" s="758">
        <v>292.80853025936597</v>
      </c>
      <c r="D18" s="758">
        <v>275.56060058309038</v>
      </c>
      <c r="E18" s="758">
        <v>103.65717346938776</v>
      </c>
      <c r="F18" s="758">
        <v>66.300915451895051</v>
      </c>
      <c r="G18" s="758">
        <v>91.518530612244902</v>
      </c>
      <c r="H18" s="758">
        <v>199.24157288629738</v>
      </c>
      <c r="I18" s="758">
        <v>103.68919825072886</v>
      </c>
    </row>
    <row r="19" spans="1:9" s="154" customFormat="1" ht="21" customHeight="1">
      <c r="A19" s="147" t="s">
        <v>448</v>
      </c>
      <c r="B19" s="758">
        <v>693.72419799139175</v>
      </c>
      <c r="C19" s="758">
        <v>1122.9750432276658</v>
      </c>
      <c r="D19" s="758">
        <v>1343.4819620991252</v>
      </c>
      <c r="E19" s="758">
        <v>1843.6221384839648</v>
      </c>
      <c r="F19" s="758">
        <v>3035.9854635568513</v>
      </c>
      <c r="G19" s="758">
        <v>3387.5213950437319</v>
      </c>
      <c r="H19" s="758">
        <v>5245.8106953352772</v>
      </c>
      <c r="I19" s="758">
        <v>6078.8891618075795</v>
      </c>
    </row>
    <row r="20" spans="1:9" s="154" customFormat="1" ht="21" customHeight="1">
      <c r="A20" s="147" t="s">
        <v>449</v>
      </c>
      <c r="B20" s="758">
        <v>589.61427833572463</v>
      </c>
      <c r="C20" s="758">
        <v>907.36898991354474</v>
      </c>
      <c r="D20" s="758">
        <v>1095.0771632653061</v>
      </c>
      <c r="E20" s="758">
        <v>1639.5436326530612</v>
      </c>
      <c r="F20" s="758">
        <v>2908.153839650146</v>
      </c>
      <c r="G20" s="758">
        <v>3255.4580553935866</v>
      </c>
      <c r="H20" s="758">
        <v>4988.0427740524783</v>
      </c>
      <c r="I20" s="758">
        <v>5674.2229839650154</v>
      </c>
    </row>
    <row r="21" spans="1:9" s="154" customFormat="1" ht="21" customHeight="1">
      <c r="A21" s="147" t="s">
        <v>450</v>
      </c>
      <c r="B21" s="758">
        <v>104.10991965566716</v>
      </c>
      <c r="C21" s="758">
        <v>215.60605331412103</v>
      </c>
      <c r="D21" s="758">
        <v>248.40479883381923</v>
      </c>
      <c r="E21" s="758">
        <v>204.07850583090379</v>
      </c>
      <c r="F21" s="758">
        <v>127.83162390670554</v>
      </c>
      <c r="G21" s="758">
        <v>132.06333965014576</v>
      </c>
      <c r="H21" s="758">
        <v>257.76792128279885</v>
      </c>
      <c r="I21" s="758">
        <v>404.66617784256556</v>
      </c>
    </row>
    <row r="22" spans="1:9" s="154" customFormat="1" ht="21" customHeight="1">
      <c r="A22" s="147" t="s">
        <v>40</v>
      </c>
      <c r="B22" s="758">
        <v>5079.3715437589663</v>
      </c>
      <c r="C22" s="758">
        <v>4496.171368876081</v>
      </c>
      <c r="D22" s="758">
        <v>4784.6689139941691</v>
      </c>
      <c r="E22" s="758">
        <v>5435.9823221574334</v>
      </c>
      <c r="F22" s="758">
        <v>5821.505709912537</v>
      </c>
      <c r="G22" s="758">
        <v>5155.3803425655979</v>
      </c>
      <c r="H22" s="758">
        <v>6040.2340903790082</v>
      </c>
      <c r="I22" s="758">
        <v>4876.324886297376</v>
      </c>
    </row>
    <row r="23" spans="1:9" s="154" customFormat="1" ht="21" customHeight="1">
      <c r="A23" s="147" t="s">
        <v>451</v>
      </c>
      <c r="B23" s="758">
        <v>-7183.6902883787661</v>
      </c>
      <c r="C23" s="758">
        <v>-11779.279191642652</v>
      </c>
      <c r="D23" s="758">
        <v>-11762.555258017492</v>
      </c>
      <c r="E23" s="758">
        <v>-14730.628683673469</v>
      </c>
      <c r="F23" s="758">
        <v>-17052.606466472302</v>
      </c>
      <c r="G23" s="758">
        <v>-17545.712797376094</v>
      </c>
      <c r="H23" s="758">
        <v>-20050.861256559769</v>
      </c>
      <c r="I23" s="758">
        <v>-20614.124706997085</v>
      </c>
    </row>
    <row r="24" spans="1:9" s="154" customFormat="1" ht="21" customHeight="1">
      <c r="A24" s="146" t="s">
        <v>58</v>
      </c>
      <c r="B24" s="758">
        <v>3909.5212654232423</v>
      </c>
      <c r="C24" s="758">
        <v>4613.3402406340056</v>
      </c>
      <c r="D24" s="758">
        <v>5084.5230481049566</v>
      </c>
      <c r="E24" s="758">
        <v>3717.2147084548105</v>
      </c>
      <c r="F24" s="758">
        <v>4906.4624256559773</v>
      </c>
      <c r="G24" s="758">
        <v>7765.7353615160346</v>
      </c>
      <c r="H24" s="758">
        <v>4823.8485568513115</v>
      </c>
      <c r="I24" s="758">
        <v>5797.5264344023326</v>
      </c>
    </row>
    <row r="25" spans="1:9" s="154" customFormat="1" ht="21" customHeight="1">
      <c r="A25" s="146" t="s">
        <v>64</v>
      </c>
      <c r="B25" s="758">
        <v>286.42888952654232</v>
      </c>
      <c r="C25" s="758">
        <v>3.0850187319884723</v>
      </c>
      <c r="D25" s="758">
        <v>2.9154518950437319E-6</v>
      </c>
      <c r="E25" s="758">
        <v>0.88104664723032067</v>
      </c>
      <c r="F25" s="758">
        <v>-1.4577259475218659E-6</v>
      </c>
      <c r="G25" s="758">
        <v>-1.4577259475218659E-6</v>
      </c>
      <c r="H25" s="758">
        <v>135.69913848396502</v>
      </c>
      <c r="I25" s="758">
        <v>151.79553498542273</v>
      </c>
    </row>
    <row r="26" spans="1:9" s="154" customFormat="1" ht="21" customHeight="1">
      <c r="A26" s="146" t="s">
        <v>452</v>
      </c>
      <c r="B26" s="758">
        <v>21628.771609756099</v>
      </c>
      <c r="C26" s="758">
        <v>6502.9490259365994</v>
      </c>
      <c r="D26" s="758">
        <v>2459.926188046647</v>
      </c>
      <c r="E26" s="758">
        <v>1572.6647172011662</v>
      </c>
      <c r="F26" s="758">
        <v>10678.390166180758</v>
      </c>
      <c r="G26" s="758">
        <v>11801.939020408165</v>
      </c>
      <c r="H26" s="758">
        <v>652.24812682215747</v>
      </c>
      <c r="I26" s="758">
        <v>4706.015030612245</v>
      </c>
    </row>
    <row r="27" spans="1:9" s="154" customFormat="1" ht="21" customHeight="1">
      <c r="A27" s="146" t="s">
        <v>75</v>
      </c>
      <c r="B27" s="758">
        <v>11738.34974175036</v>
      </c>
      <c r="C27" s="758">
        <v>12544.078693083571</v>
      </c>
      <c r="D27" s="758">
        <v>16000.922102040817</v>
      </c>
      <c r="E27" s="758">
        <v>17682.144737609331</v>
      </c>
      <c r="F27" s="758">
        <v>18294.405674927115</v>
      </c>
      <c r="G27" s="758">
        <v>17815.464912536441</v>
      </c>
      <c r="H27" s="758">
        <v>17521.545311953356</v>
      </c>
      <c r="I27" s="758">
        <v>16810.572285714286</v>
      </c>
    </row>
    <row r="28" spans="1:9" s="155" customFormat="1" ht="43.5" customHeight="1" thickBot="1">
      <c r="A28" s="148" t="s">
        <v>453</v>
      </c>
      <c r="B28" s="759">
        <v>2328.9310172166429</v>
      </c>
      <c r="C28" s="759">
        <v>3079.2774337175797</v>
      </c>
      <c r="D28" s="759">
        <v>3006.984183673469</v>
      </c>
      <c r="E28" s="759">
        <v>3687.8550014577254</v>
      </c>
      <c r="F28" s="759">
        <v>3941.6757390670555</v>
      </c>
      <c r="G28" s="759">
        <v>4117.1379941690966</v>
      </c>
      <c r="H28" s="759">
        <v>3929.2096997084545</v>
      </c>
      <c r="I28" s="759">
        <v>3595.750444606414</v>
      </c>
    </row>
    <row r="29" spans="1:9" ht="24" customHeight="1" thickTop="1" thickBot="1">
      <c r="A29" s="63" t="s">
        <v>454</v>
      </c>
      <c r="B29" s="757">
        <v>496117.07406599709</v>
      </c>
      <c r="C29" s="757">
        <v>487835.73950000003</v>
      </c>
      <c r="D29" s="757">
        <v>524324.53906413994</v>
      </c>
      <c r="E29" s="757">
        <v>593971.56443294464</v>
      </c>
      <c r="F29" s="757">
        <v>658715.35275801749</v>
      </c>
      <c r="G29" s="757">
        <v>669624.7922405249</v>
      </c>
      <c r="H29" s="757">
        <v>702674.71136443154</v>
      </c>
      <c r="I29" s="757">
        <v>709043.18863702624</v>
      </c>
    </row>
    <row r="30" spans="1:9" s="154" customFormat="1" ht="21" customHeight="1" thickTop="1">
      <c r="A30" s="146" t="s">
        <v>455</v>
      </c>
      <c r="B30" s="758">
        <v>403122.15211621235</v>
      </c>
      <c r="C30" s="758">
        <v>391372.99568443809</v>
      </c>
      <c r="D30" s="758">
        <v>418639.83081778424</v>
      </c>
      <c r="E30" s="758">
        <v>484267.78988338192</v>
      </c>
      <c r="F30" s="758">
        <v>534702.00323177839</v>
      </c>
      <c r="G30" s="758">
        <v>540765.57393148693</v>
      </c>
      <c r="H30" s="758">
        <v>567892.05451749265</v>
      </c>
      <c r="I30" s="758">
        <v>569547.93163702625</v>
      </c>
    </row>
    <row r="31" spans="1:9" s="154" customFormat="1" ht="21" customHeight="1">
      <c r="A31" s="147" t="s">
        <v>456</v>
      </c>
      <c r="B31" s="758">
        <v>4670.7676040172164</v>
      </c>
      <c r="C31" s="758">
        <v>6911.1860172910665</v>
      </c>
      <c r="D31" s="758">
        <v>14019.205575801749</v>
      </c>
      <c r="E31" s="758">
        <v>10959.39831341108</v>
      </c>
      <c r="F31" s="758">
        <v>11296.662581632652</v>
      </c>
      <c r="G31" s="758">
        <v>10457.970941690963</v>
      </c>
      <c r="H31" s="758">
        <v>11200.492266763849</v>
      </c>
      <c r="I31" s="758">
        <v>17284.592913994169</v>
      </c>
    </row>
    <row r="32" spans="1:9" s="154" customFormat="1" ht="21" customHeight="1">
      <c r="A32" s="147" t="s">
        <v>457</v>
      </c>
      <c r="B32" s="758">
        <v>120971.35280200861</v>
      </c>
      <c r="C32" s="758">
        <v>120990.67965994235</v>
      </c>
      <c r="D32" s="758">
        <v>136181.78818221574</v>
      </c>
      <c r="E32" s="758">
        <v>143666.10132215742</v>
      </c>
      <c r="F32" s="758">
        <v>149292.12761953354</v>
      </c>
      <c r="G32" s="758">
        <v>154434.37328134113</v>
      </c>
      <c r="H32" s="758">
        <v>153621.4611355685</v>
      </c>
      <c r="I32" s="758">
        <v>147255.5144314869</v>
      </c>
    </row>
    <row r="33" spans="1:9" s="154" customFormat="1" ht="21" customHeight="1">
      <c r="A33" s="147" t="s">
        <v>458</v>
      </c>
      <c r="B33" s="758">
        <v>162739.72032711623</v>
      </c>
      <c r="C33" s="758">
        <v>143372.85227665707</v>
      </c>
      <c r="D33" s="758">
        <v>122310.99610495627</v>
      </c>
      <c r="E33" s="758">
        <v>114628.28379737609</v>
      </c>
      <c r="F33" s="758">
        <v>100817.73675947521</v>
      </c>
      <c r="G33" s="758">
        <v>99887.347913994177</v>
      </c>
      <c r="H33" s="758">
        <v>17101.78216180758</v>
      </c>
      <c r="I33" s="758">
        <v>14305.6203090379</v>
      </c>
    </row>
    <row r="34" spans="1:9" s="154" customFormat="1" ht="21" customHeight="1">
      <c r="A34" s="147" t="s">
        <v>459</v>
      </c>
      <c r="B34" s="758">
        <v>16326.89973888092</v>
      </c>
      <c r="C34" s="758">
        <v>11385.09561239193</v>
      </c>
      <c r="D34" s="758">
        <v>8757.6567055393589</v>
      </c>
      <c r="E34" s="758">
        <v>8952.3893615160359</v>
      </c>
      <c r="F34" s="758">
        <v>8805.7243046647218</v>
      </c>
      <c r="G34" s="758">
        <v>8476.2022259475216</v>
      </c>
      <c r="H34" s="758">
        <v>5434.5809883381926</v>
      </c>
      <c r="I34" s="758">
        <v>4640.1921268221568</v>
      </c>
    </row>
    <row r="35" spans="1:9" s="154" customFormat="1" ht="21" customHeight="1">
      <c r="A35" s="147" t="s">
        <v>460</v>
      </c>
      <c r="B35" s="758">
        <v>82033.54822525107</v>
      </c>
      <c r="C35" s="758">
        <v>93278.762551873195</v>
      </c>
      <c r="D35" s="758">
        <v>128661.62868658891</v>
      </c>
      <c r="E35" s="758">
        <v>194219.64908746353</v>
      </c>
      <c r="F35" s="758">
        <v>250785.12439212826</v>
      </c>
      <c r="G35" s="758">
        <v>252955.73120991254</v>
      </c>
      <c r="H35" s="758">
        <v>360933.14123469387</v>
      </c>
      <c r="I35" s="758">
        <v>365025.6529752186</v>
      </c>
    </row>
    <row r="36" spans="1:9" s="154" customFormat="1" ht="21" customHeight="1">
      <c r="A36" s="147" t="s">
        <v>461</v>
      </c>
      <c r="B36" s="758">
        <v>16379.863418938306</v>
      </c>
      <c r="C36" s="758">
        <v>15434.419566282422</v>
      </c>
      <c r="D36" s="758">
        <v>8708.5555626822152</v>
      </c>
      <c r="E36" s="758">
        <v>11841.968001457726</v>
      </c>
      <c r="F36" s="758">
        <v>13704.627574344022</v>
      </c>
      <c r="G36" s="758">
        <v>14553.948358600583</v>
      </c>
      <c r="H36" s="758">
        <v>19600.5967303207</v>
      </c>
      <c r="I36" s="758">
        <v>21036.358880466472</v>
      </c>
    </row>
    <row r="37" spans="1:9" s="154" customFormat="1" ht="21" customHeight="1">
      <c r="A37" s="146" t="s">
        <v>462</v>
      </c>
      <c r="B37" s="758">
        <v>805.85391391678638</v>
      </c>
      <c r="C37" s="758">
        <v>1356.6001195965418</v>
      </c>
      <c r="D37" s="758">
        <v>1661.186193877551</v>
      </c>
      <c r="E37" s="758">
        <v>376.87795918367345</v>
      </c>
      <c r="F37" s="758">
        <v>67.515648688046639</v>
      </c>
      <c r="G37" s="758">
        <v>125.69160787172012</v>
      </c>
      <c r="H37" s="758">
        <v>116.72369387755103</v>
      </c>
      <c r="I37" s="758">
        <v>150.25676676384839</v>
      </c>
    </row>
    <row r="38" spans="1:9" s="154" customFormat="1" ht="21" customHeight="1">
      <c r="A38" s="146" t="s">
        <v>463</v>
      </c>
      <c r="B38" s="758">
        <v>65300.761552367287</v>
      </c>
      <c r="C38" s="758">
        <v>43460.188876080691</v>
      </c>
      <c r="D38" s="758">
        <v>29687.419613702623</v>
      </c>
      <c r="E38" s="758">
        <v>28036.720370262392</v>
      </c>
      <c r="F38" s="758">
        <v>42961.12333527697</v>
      </c>
      <c r="G38" s="758">
        <v>45941.461188046647</v>
      </c>
      <c r="H38" s="758">
        <v>72296.029491253648</v>
      </c>
      <c r="I38" s="758">
        <v>71770.26612827988</v>
      </c>
    </row>
    <row r="39" spans="1:9" s="154" customFormat="1" ht="21" customHeight="1">
      <c r="A39" s="146" t="s">
        <v>464</v>
      </c>
      <c r="B39" s="758">
        <v>8230.6067044476313</v>
      </c>
      <c r="C39" s="758">
        <v>11051.230874639768</v>
      </c>
      <c r="D39" s="758">
        <v>10223.292924198251</v>
      </c>
      <c r="E39" s="758">
        <v>10773.233148688047</v>
      </c>
      <c r="F39" s="758">
        <v>14781.279549562681</v>
      </c>
      <c r="G39" s="758">
        <v>16137.999946064139</v>
      </c>
      <c r="H39" s="758">
        <v>12961.659018950437</v>
      </c>
      <c r="I39" s="758">
        <v>19756.273545189506</v>
      </c>
    </row>
    <row r="40" spans="1:9" s="154" customFormat="1" ht="21" customHeight="1">
      <c r="A40" s="146" t="s">
        <v>129</v>
      </c>
      <c r="B40" s="758">
        <v>3513.8379827833569</v>
      </c>
      <c r="C40" s="758">
        <v>4138.5565576368872</v>
      </c>
      <c r="D40" s="758">
        <v>4761.5994154518949</v>
      </c>
      <c r="E40" s="758">
        <v>5203.6199606413993</v>
      </c>
      <c r="F40" s="758">
        <v>5194.6096734693883</v>
      </c>
      <c r="G40" s="758">
        <v>5179.3745102040821</v>
      </c>
      <c r="H40" s="758">
        <v>5194.2227419825067</v>
      </c>
      <c r="I40" s="758">
        <v>4693.1659606413987</v>
      </c>
    </row>
    <row r="41" spans="1:9" s="154" customFormat="1" ht="21" customHeight="1">
      <c r="A41" s="146" t="s">
        <v>135</v>
      </c>
      <c r="B41" s="758">
        <v>0</v>
      </c>
      <c r="C41" s="758">
        <v>20111.111109510082</v>
      </c>
      <c r="D41" s="758">
        <v>35191.763890670554</v>
      </c>
      <c r="E41" s="758">
        <v>35207.347220116615</v>
      </c>
      <c r="F41" s="758">
        <v>35220.333329446061</v>
      </c>
      <c r="G41" s="758">
        <v>35373.569440233237</v>
      </c>
      <c r="H41" s="758">
        <v>27688.402779883378</v>
      </c>
      <c r="I41" s="758">
        <v>27807.222220116619</v>
      </c>
    </row>
    <row r="42" spans="1:9" s="154" customFormat="1" ht="21" customHeight="1">
      <c r="A42" s="146" t="s">
        <v>465</v>
      </c>
      <c r="B42" s="758">
        <v>0</v>
      </c>
      <c r="C42" s="758">
        <v>0</v>
      </c>
      <c r="D42" s="758">
        <v>0</v>
      </c>
      <c r="E42" s="758">
        <v>0</v>
      </c>
      <c r="F42" s="758">
        <v>0</v>
      </c>
      <c r="G42" s="758">
        <v>0</v>
      </c>
      <c r="H42" s="758">
        <v>0</v>
      </c>
      <c r="I42" s="758">
        <v>0</v>
      </c>
    </row>
    <row r="43" spans="1:9" s="155" customFormat="1" ht="43.5" customHeight="1" thickBot="1">
      <c r="A43" s="148" t="s">
        <v>110</v>
      </c>
      <c r="B43" s="759">
        <v>15143.861796269726</v>
      </c>
      <c r="C43" s="759">
        <v>16345.056278097982</v>
      </c>
      <c r="D43" s="759">
        <v>24159.446208454814</v>
      </c>
      <c r="E43" s="759">
        <v>30105.975890670557</v>
      </c>
      <c r="F43" s="759">
        <v>25788.487989795922</v>
      </c>
      <c r="G43" s="759">
        <v>26101.121616618075</v>
      </c>
      <c r="H43" s="759">
        <v>16525.619120991254</v>
      </c>
      <c r="I43" s="759">
        <v>15318.072379008745</v>
      </c>
    </row>
    <row r="44" spans="1:9" ht="24" customHeight="1" thickTop="1" thickBot="1">
      <c r="A44" s="63" t="s">
        <v>466</v>
      </c>
      <c r="B44" s="757">
        <v>58579.418642754667</v>
      </c>
      <c r="C44" s="757">
        <v>59874.864041786743</v>
      </c>
      <c r="D44" s="757">
        <v>68428.70182215744</v>
      </c>
      <c r="E44" s="757">
        <v>70922.845597667634</v>
      </c>
      <c r="F44" s="757">
        <v>79063.31740379009</v>
      </c>
      <c r="G44" s="757">
        <v>81115.489424198255</v>
      </c>
      <c r="H44" s="757">
        <v>85758.875886297377</v>
      </c>
      <c r="I44" s="757">
        <v>81246.971223032073</v>
      </c>
    </row>
    <row r="45" spans="1:9" s="154" customFormat="1" ht="21" customHeight="1" thickTop="1">
      <c r="A45" s="146" t="s">
        <v>150</v>
      </c>
      <c r="B45" s="758">
        <v>45309.196556671443</v>
      </c>
      <c r="C45" s="758">
        <v>45505.057636887606</v>
      </c>
      <c r="D45" s="758">
        <v>50088.49854227405</v>
      </c>
      <c r="E45" s="758">
        <v>55082.434402332365</v>
      </c>
      <c r="F45" s="758">
        <v>58452.055393586001</v>
      </c>
      <c r="G45" s="758">
        <v>58452.055393586001</v>
      </c>
      <c r="H45" s="758">
        <v>63631.618075801751</v>
      </c>
      <c r="I45" s="758">
        <v>63631.618075801751</v>
      </c>
    </row>
    <row r="46" spans="1:9" s="154" customFormat="1" ht="21" customHeight="1">
      <c r="A46" s="146" t="s">
        <v>154</v>
      </c>
      <c r="B46" s="758">
        <v>528.45708464849349</v>
      </c>
      <c r="C46" s="758">
        <v>530.74148126801151</v>
      </c>
      <c r="D46" s="758">
        <v>536.93088629737611</v>
      </c>
      <c r="E46" s="758">
        <v>536.91817930029151</v>
      </c>
      <c r="F46" s="758">
        <v>536.91817930029151</v>
      </c>
      <c r="G46" s="758">
        <v>536.91817930029151</v>
      </c>
      <c r="H46" s="758">
        <v>536.91817930029151</v>
      </c>
      <c r="I46" s="758">
        <v>5560.0814446064142</v>
      </c>
    </row>
    <row r="47" spans="1:9" s="154" customFormat="1" ht="21" customHeight="1">
      <c r="A47" s="146" t="s">
        <v>158</v>
      </c>
      <c r="B47" s="758">
        <v>0</v>
      </c>
      <c r="C47" s="758">
        <v>0</v>
      </c>
      <c r="D47" s="758">
        <v>0</v>
      </c>
      <c r="E47" s="758">
        <v>0</v>
      </c>
      <c r="F47" s="758">
        <v>0</v>
      </c>
      <c r="G47" s="758">
        <v>0</v>
      </c>
      <c r="H47" s="758">
        <v>-2.9154518950437319E-6</v>
      </c>
      <c r="I47" s="758">
        <v>0</v>
      </c>
    </row>
    <row r="48" spans="1:9" s="154" customFormat="1" ht="21" customHeight="1">
      <c r="A48" s="146" t="s">
        <v>467</v>
      </c>
      <c r="B48" s="758">
        <v>5031.01469010043</v>
      </c>
      <c r="C48" s="758">
        <v>5827.1683559077819</v>
      </c>
      <c r="D48" s="758">
        <v>6705.654167638485</v>
      </c>
      <c r="E48" s="758">
        <v>7815.4287011661809</v>
      </c>
      <c r="F48" s="758">
        <v>8564.2351326530606</v>
      </c>
      <c r="G48" s="758">
        <v>8564.2351326530606</v>
      </c>
      <c r="H48" s="758">
        <v>9715.2460058309043</v>
      </c>
      <c r="I48" s="758">
        <v>10902.755365889212</v>
      </c>
    </row>
    <row r="49" spans="1:9" s="154" customFormat="1" ht="21" customHeight="1">
      <c r="A49" s="146" t="s">
        <v>166</v>
      </c>
      <c r="B49" s="758">
        <v>7710.7503113342909</v>
      </c>
      <c r="C49" s="758">
        <v>8011.8965677233427</v>
      </c>
      <c r="D49" s="758">
        <v>11097.618225947523</v>
      </c>
      <c r="E49" s="758">
        <v>7488.064314868805</v>
      </c>
      <c r="F49" s="758">
        <v>11510.108698250728</v>
      </c>
      <c r="G49" s="758">
        <v>13562.280718658894</v>
      </c>
      <c r="H49" s="758">
        <v>11875.093628279883</v>
      </c>
      <c r="I49" s="758">
        <v>1152.5163367346941</v>
      </c>
    </row>
    <row r="50" spans="1:9" s="154" customFormat="1" ht="21" customHeight="1">
      <c r="A50" s="147" t="s">
        <v>468</v>
      </c>
      <c r="B50" s="758">
        <v>2.4325681492109039E-2</v>
      </c>
      <c r="C50" s="758">
        <v>2.4430835734870319E-2</v>
      </c>
      <c r="D50" s="758">
        <v>0</v>
      </c>
      <c r="E50" s="758">
        <v>0</v>
      </c>
      <c r="F50" s="758">
        <v>0</v>
      </c>
      <c r="G50" s="758">
        <v>11510.108698250728</v>
      </c>
      <c r="H50" s="758">
        <v>0</v>
      </c>
      <c r="I50" s="758">
        <v>0</v>
      </c>
    </row>
    <row r="51" spans="1:9" s="155" customFormat="1" ht="40.5" customHeight="1" thickBot="1">
      <c r="A51" s="149" t="s">
        <v>469</v>
      </c>
      <c r="B51" s="759">
        <v>7710.7259856527971</v>
      </c>
      <c r="C51" s="759">
        <v>8011.8721368876086</v>
      </c>
      <c r="D51" s="759">
        <v>11097.618225947523</v>
      </c>
      <c r="E51" s="759">
        <v>7488.064314868805</v>
      </c>
      <c r="F51" s="759">
        <v>11510.108698250728</v>
      </c>
      <c r="G51" s="759">
        <v>2052.1720204081635</v>
      </c>
      <c r="H51" s="759">
        <v>11875.093628279883</v>
      </c>
      <c r="I51" s="759">
        <v>1152.5163367346941</v>
      </c>
    </row>
    <row r="52" spans="1:9" ht="24" customHeight="1" thickTop="1" thickBot="1">
      <c r="A52" s="63" t="s">
        <v>470</v>
      </c>
      <c r="B52" s="757">
        <v>554696.49270875182</v>
      </c>
      <c r="C52" s="757">
        <v>547710.60354178667</v>
      </c>
      <c r="D52" s="757">
        <v>592753.24088629743</v>
      </c>
      <c r="E52" s="757">
        <v>664894.41003061237</v>
      </c>
      <c r="F52" s="757">
        <v>737778.67016180756</v>
      </c>
      <c r="G52" s="757">
        <v>750740.28166472306</v>
      </c>
      <c r="H52" s="757">
        <v>788433.58725072886</v>
      </c>
      <c r="I52" s="757">
        <v>790290.15986005834</v>
      </c>
    </row>
    <row r="53" spans="1:9" s="154" customFormat="1" ht="24" customHeight="1" thickTop="1">
      <c r="A53" s="150" t="s">
        <v>471</v>
      </c>
      <c r="B53" s="758">
        <v>3275.9805767575326</v>
      </c>
      <c r="C53" s="758">
        <v>3276.3258386167149</v>
      </c>
      <c r="D53" s="758">
        <v>3414.7478309037906</v>
      </c>
      <c r="E53" s="758">
        <v>2960.9765306122449</v>
      </c>
      <c r="F53" s="758">
        <v>2906.322922740525</v>
      </c>
      <c r="G53" s="758">
        <v>2594.5138411078715</v>
      </c>
      <c r="H53" s="758">
        <v>2447.8553892128275</v>
      </c>
      <c r="I53" s="758">
        <v>2127.8040393586007</v>
      </c>
    </row>
    <row r="54" spans="1:9" s="155" customFormat="1" ht="21" customHeight="1">
      <c r="A54" s="149" t="s">
        <v>472</v>
      </c>
      <c r="B54" s="759">
        <v>0</v>
      </c>
      <c r="C54" s="759">
        <v>0</v>
      </c>
      <c r="D54" s="759">
        <v>47.999999999999993</v>
      </c>
      <c r="E54" s="759">
        <v>0</v>
      </c>
      <c r="F54" s="759">
        <v>0</v>
      </c>
      <c r="G54" s="759">
        <v>0</v>
      </c>
      <c r="H54" s="759">
        <v>0</v>
      </c>
      <c r="I54" s="759">
        <v>0</v>
      </c>
    </row>
    <row r="55" spans="1:9" s="155" customFormat="1" ht="21" customHeight="1">
      <c r="A55" s="149" t="s">
        <v>473</v>
      </c>
      <c r="B55" s="759">
        <v>3275.9805767575326</v>
      </c>
      <c r="C55" s="759">
        <v>3276.3258386167149</v>
      </c>
      <c r="D55" s="759">
        <v>3366.7478309037901</v>
      </c>
      <c r="E55" s="759">
        <v>2960.9765306122449</v>
      </c>
      <c r="F55" s="759">
        <v>2906.322922740525</v>
      </c>
      <c r="G55" s="759">
        <v>2594.5138411078715</v>
      </c>
      <c r="H55" s="759">
        <v>2447.8553892128275</v>
      </c>
      <c r="I55" s="759">
        <v>2127.8040393586007</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0</v>
      </c>
      <c r="D57" s="759">
        <v>0</v>
      </c>
      <c r="E57" s="759">
        <v>0</v>
      </c>
      <c r="F57" s="759">
        <v>0</v>
      </c>
      <c r="G57" s="759">
        <v>0</v>
      </c>
      <c r="H57" s="759">
        <v>0</v>
      </c>
      <c r="I57" s="759">
        <v>0</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558371.39860975614</v>
      </c>
      <c r="C59" s="759">
        <v>668901.78640201734</v>
      </c>
      <c r="D59" s="759">
        <v>789795.38569241983</v>
      </c>
      <c r="E59" s="759">
        <v>912310.61256997078</v>
      </c>
      <c r="F59" s="759">
        <v>1138762.2656268221</v>
      </c>
      <c r="G59" s="759">
        <v>1187916.2442040816</v>
      </c>
      <c r="H59" s="759">
        <v>1128737.6263119532</v>
      </c>
      <c r="I59" s="759">
        <v>1164838.710100583</v>
      </c>
    </row>
    <row r="60" spans="1:9" ht="31.5" customHeight="1" thickTop="1" thickBot="1">
      <c r="A60" s="151" t="s">
        <v>478</v>
      </c>
      <c r="B60" s="757"/>
      <c r="C60" s="757"/>
      <c r="D60" s="757"/>
      <c r="E60" s="757"/>
      <c r="F60" s="757"/>
      <c r="G60" s="757"/>
      <c r="H60" s="757"/>
      <c r="I60" s="757"/>
    </row>
    <row r="61" spans="1:9" ht="30" customHeight="1" thickTop="1">
      <c r="A61" s="71" t="s">
        <v>479</v>
      </c>
      <c r="B61" s="760">
        <v>69241.850065997132</v>
      </c>
      <c r="C61" s="760">
        <v>64290.065227665713</v>
      </c>
      <c r="D61" s="760">
        <v>61825.80839795919</v>
      </c>
      <c r="E61" s="760">
        <v>68863.442478134108</v>
      </c>
      <c r="F61" s="760">
        <v>76446.4151574344</v>
      </c>
      <c r="G61" s="760">
        <v>12944.684666180759</v>
      </c>
      <c r="H61" s="760">
        <v>81683.170183673472</v>
      </c>
      <c r="I61" s="760">
        <v>12437.028112244898</v>
      </c>
    </row>
    <row r="62" spans="1:9" ht="21" customHeight="1">
      <c r="A62" s="68" t="s">
        <v>480</v>
      </c>
      <c r="B62" s="760">
        <v>-24742.209902439026</v>
      </c>
      <c r="C62" s="760">
        <v>-14877.094367435158</v>
      </c>
      <c r="D62" s="760">
        <v>-10891.128037900875</v>
      </c>
      <c r="E62" s="760">
        <v>-11958.440422740525</v>
      </c>
      <c r="F62" s="760">
        <v>-12802.323651603498</v>
      </c>
      <c r="G62" s="760">
        <v>-2253.5068775510204</v>
      </c>
      <c r="H62" s="760">
        <v>-16360.926067055392</v>
      </c>
      <c r="I62" s="760">
        <v>-3113.2085787172014</v>
      </c>
    </row>
    <row r="63" spans="1:9" ht="21.75" customHeight="1">
      <c r="A63" s="66" t="s">
        <v>481</v>
      </c>
      <c r="B63" s="760">
        <v>44499.640163558106</v>
      </c>
      <c r="C63" s="760">
        <v>49412.970860230547</v>
      </c>
      <c r="D63" s="760">
        <v>50934.680360058301</v>
      </c>
      <c r="E63" s="760">
        <v>56905.00205539359</v>
      </c>
      <c r="F63" s="760">
        <v>63644.091505830911</v>
      </c>
      <c r="G63" s="760">
        <v>10691.177788629739</v>
      </c>
      <c r="H63" s="760">
        <v>65322.244116618072</v>
      </c>
      <c r="I63" s="760">
        <v>9323.8195335276978</v>
      </c>
    </row>
    <row r="64" spans="1:9">
      <c r="A64" s="71" t="s">
        <v>482</v>
      </c>
      <c r="B64" s="760">
        <v>6446.2978464849357</v>
      </c>
      <c r="C64" s="760">
        <v>8392.2978357348693</v>
      </c>
      <c r="D64" s="760">
        <v>6321.7170437317782</v>
      </c>
      <c r="E64" s="760">
        <v>6209.418450437317</v>
      </c>
      <c r="F64" s="760">
        <v>6700.0460655976667</v>
      </c>
      <c r="G64" s="760">
        <v>964.21125655976664</v>
      </c>
      <c r="H64" s="760">
        <v>5819.86160058309</v>
      </c>
      <c r="I64" s="760">
        <v>781.80519387755101</v>
      </c>
    </row>
    <row r="65" spans="1:9">
      <c r="A65" s="68" t="s">
        <v>483</v>
      </c>
      <c r="B65" s="760">
        <v>-2037.0745222381636</v>
      </c>
      <c r="C65" s="760">
        <v>-4136.9985374639773</v>
      </c>
      <c r="D65" s="760">
        <v>-1391.9670364431486</v>
      </c>
      <c r="E65" s="760">
        <v>-2030.0366078717204</v>
      </c>
      <c r="F65" s="760">
        <v>-2951.573475218659</v>
      </c>
      <c r="G65" s="760">
        <v>-601.86707871720125</v>
      </c>
      <c r="H65" s="760">
        <v>-2634.4413148688045</v>
      </c>
      <c r="I65" s="760">
        <v>-536.99998833819245</v>
      </c>
    </row>
    <row r="66" spans="1:9">
      <c r="A66" s="72" t="s">
        <v>484</v>
      </c>
      <c r="B66" s="760">
        <v>48908.863487804876</v>
      </c>
      <c r="C66" s="760">
        <v>53668.270158501437</v>
      </c>
      <c r="D66" s="760">
        <v>55864.43036734694</v>
      </c>
      <c r="E66" s="760">
        <v>61084.383897959182</v>
      </c>
      <c r="F66" s="760">
        <v>67392.564096209913</v>
      </c>
      <c r="G66" s="760">
        <v>11053.521966472304</v>
      </c>
      <c r="H66" s="760">
        <v>68507.664402332361</v>
      </c>
      <c r="I66" s="760">
        <v>9568.624739067056</v>
      </c>
    </row>
    <row r="67" spans="1:9">
      <c r="A67" s="71" t="s">
        <v>485</v>
      </c>
      <c r="B67" s="760">
        <v>11125.561109038739</v>
      </c>
      <c r="C67" s="760">
        <v>8136.428092219021</v>
      </c>
      <c r="D67" s="760">
        <v>8098.9846282798826</v>
      </c>
      <c r="E67" s="760">
        <v>13013.4567696793</v>
      </c>
      <c r="F67" s="760">
        <v>13749.262959183676</v>
      </c>
      <c r="G67" s="760">
        <v>1089.7578206997084</v>
      </c>
      <c r="H67" s="760">
        <v>12002.541214285715</v>
      </c>
      <c r="I67" s="760">
        <v>2320.0717142857143</v>
      </c>
    </row>
    <row r="68" spans="1:9">
      <c r="A68" s="71" t="s">
        <v>486</v>
      </c>
      <c r="B68" s="760">
        <v>-15621.729688665711</v>
      </c>
      <c r="C68" s="760">
        <v>-15664.319089337176</v>
      </c>
      <c r="D68" s="760">
        <v>-9592.0998017492711</v>
      </c>
      <c r="E68" s="760">
        <v>-17760.466440233235</v>
      </c>
      <c r="F68" s="760">
        <v>-16969.596205539357</v>
      </c>
      <c r="G68" s="760">
        <v>-1794.9966311953353</v>
      </c>
      <c r="H68" s="760">
        <v>-16333.268604956267</v>
      </c>
      <c r="I68" s="760">
        <v>-2578.5185306122448</v>
      </c>
    </row>
    <row r="69" spans="1:9">
      <c r="A69" s="66" t="s">
        <v>487</v>
      </c>
      <c r="B69" s="760">
        <v>44412.694908177902</v>
      </c>
      <c r="C69" s="760">
        <v>46140.379161383287</v>
      </c>
      <c r="D69" s="760">
        <v>54371.315193877555</v>
      </c>
      <c r="E69" s="760">
        <v>56337.374227405249</v>
      </c>
      <c r="F69" s="760">
        <v>64172.230849854226</v>
      </c>
      <c r="G69" s="760">
        <v>10348.283155976676</v>
      </c>
      <c r="H69" s="760">
        <v>64176.937011661808</v>
      </c>
      <c r="I69" s="760">
        <v>9310.1779227405241</v>
      </c>
    </row>
    <row r="70" spans="1:9">
      <c r="A70" s="68" t="s">
        <v>488</v>
      </c>
      <c r="B70" s="760">
        <v>-36710.447307030125</v>
      </c>
      <c r="C70" s="760">
        <v>-38120.567090778102</v>
      </c>
      <c r="D70" s="760">
        <v>-43104.563501457727</v>
      </c>
      <c r="E70" s="760">
        <v>-47394.609743440233</v>
      </c>
      <c r="F70" s="760">
        <v>-47400.188741982507</v>
      </c>
      <c r="G70" s="760">
        <v>-7580.6122711370263</v>
      </c>
      <c r="H70" s="760">
        <v>-48242.195766763842</v>
      </c>
      <c r="I70" s="760">
        <v>-7956.8946297376087</v>
      </c>
    </row>
    <row r="71" spans="1:9">
      <c r="A71" s="72" t="s">
        <v>489</v>
      </c>
      <c r="B71" s="760">
        <v>7702.2476011477765</v>
      </c>
      <c r="C71" s="760">
        <v>8019.8120706051877</v>
      </c>
      <c r="D71" s="760">
        <v>11266.751692419824</v>
      </c>
      <c r="E71" s="760">
        <v>8942.7644839650147</v>
      </c>
      <c r="F71" s="760">
        <v>16772.042107871719</v>
      </c>
      <c r="G71" s="760">
        <v>2767.6708848396497</v>
      </c>
      <c r="H71" s="760">
        <v>15934.741244897958</v>
      </c>
      <c r="I71" s="760">
        <v>1353.2832930029156</v>
      </c>
    </row>
    <row r="72" spans="1:9">
      <c r="A72" s="72" t="s">
        <v>490</v>
      </c>
      <c r="B72" s="760">
        <v>1616.1474519368724</v>
      </c>
      <c r="C72" s="760">
        <v>-736.67935014409238</v>
      </c>
      <c r="D72" s="760">
        <v>-4193.0371749271135</v>
      </c>
      <c r="E72" s="760">
        <v>486.03532069970845</v>
      </c>
      <c r="F72" s="760">
        <v>888.97700145772592</v>
      </c>
      <c r="G72" s="760">
        <v>111.6407915451895</v>
      </c>
      <c r="H72" s="760">
        <v>647.39400437317784</v>
      </c>
      <c r="I72" s="760">
        <v>58.779116618075804</v>
      </c>
    </row>
    <row r="73" spans="1:9">
      <c r="A73" s="73" t="s">
        <v>491</v>
      </c>
      <c r="B73" s="760">
        <v>0.1793629842180775</v>
      </c>
      <c r="C73" s="760">
        <v>-1023.718893371758</v>
      </c>
      <c r="D73" s="760">
        <v>-5193.134902332361</v>
      </c>
      <c r="E73" s="760">
        <v>3.2567055393586009E-2</v>
      </c>
      <c r="F73" s="760">
        <v>328.80072740524781</v>
      </c>
      <c r="G73" s="760">
        <v>-1.7661807580174927E-2</v>
      </c>
      <c r="H73" s="760">
        <v>8.7709970845481049</v>
      </c>
      <c r="I73" s="760">
        <v>-37.442196793002921</v>
      </c>
    </row>
    <row r="74" spans="1:9">
      <c r="A74" s="73" t="s">
        <v>492</v>
      </c>
      <c r="B74" s="760">
        <v>1615.9680889526544</v>
      </c>
      <c r="C74" s="760">
        <v>287.03954322766572</v>
      </c>
      <c r="D74" s="760">
        <v>1000.0977274052477</v>
      </c>
      <c r="E74" s="760">
        <v>486.00275364431491</v>
      </c>
      <c r="F74" s="760">
        <v>560.17627405247811</v>
      </c>
      <c r="G74" s="760">
        <v>111.65845335276968</v>
      </c>
      <c r="H74" s="760">
        <v>638.62300728862976</v>
      </c>
      <c r="I74" s="760">
        <v>96.221313411078725</v>
      </c>
    </row>
    <row r="75" spans="1:9">
      <c r="A75" s="66" t="s">
        <v>493</v>
      </c>
      <c r="B75" s="760">
        <v>-1607.6690674318509</v>
      </c>
      <c r="C75" s="760">
        <v>728.73941354466865</v>
      </c>
      <c r="D75" s="760">
        <v>4129.873533527697</v>
      </c>
      <c r="E75" s="760">
        <v>-474.39132069970844</v>
      </c>
      <c r="F75" s="760">
        <v>-891.41184839650145</v>
      </c>
      <c r="G75" s="760">
        <v>-112.01136734693877</v>
      </c>
      <c r="H75" s="760">
        <v>-672.26461661807571</v>
      </c>
      <c r="I75" s="760">
        <v>-96.488072886297374</v>
      </c>
    </row>
    <row r="76" spans="1:9">
      <c r="A76" s="66" t="s">
        <v>494</v>
      </c>
      <c r="B76" s="760">
        <v>0.18861979913916788</v>
      </c>
      <c r="C76" s="760">
        <v>1016.2595259365995</v>
      </c>
      <c r="D76" s="760">
        <v>5199.0235379008745</v>
      </c>
      <c r="E76" s="760">
        <v>-1.1448979591836737E-2</v>
      </c>
      <c r="F76" s="760">
        <v>-328.78476384839649</v>
      </c>
      <c r="G76" s="760">
        <v>1.1959183673469388E-2</v>
      </c>
      <c r="H76" s="760">
        <v>-31.533712827988339</v>
      </c>
      <c r="I76" s="760">
        <v>-1.0153061224489796E-2</v>
      </c>
    </row>
    <row r="77" spans="1:9">
      <c r="A77" s="68" t="s">
        <v>495</v>
      </c>
      <c r="B77" s="760">
        <v>-1607.85768723099</v>
      </c>
      <c r="C77" s="760">
        <v>-287.52011239193087</v>
      </c>
      <c r="D77" s="760">
        <v>-1069.1500043731778</v>
      </c>
      <c r="E77" s="760">
        <v>-474.37987172011657</v>
      </c>
      <c r="F77" s="760">
        <v>-562.6270845481049</v>
      </c>
      <c r="G77" s="760">
        <v>-112.02332653061224</v>
      </c>
      <c r="H77" s="760">
        <v>-640.73090379008738</v>
      </c>
      <c r="I77" s="760">
        <v>-96.477919825072888</v>
      </c>
    </row>
    <row r="78" spans="1:9">
      <c r="A78" s="66" t="s">
        <v>496</v>
      </c>
      <c r="B78" s="760">
        <v>7710.7259856527971</v>
      </c>
      <c r="C78" s="760">
        <v>8011.8721340057637</v>
      </c>
      <c r="D78" s="760">
        <v>11203.588051020408</v>
      </c>
      <c r="E78" s="760">
        <v>8954.408483965015</v>
      </c>
      <c r="F78" s="760">
        <v>16769.607260932946</v>
      </c>
      <c r="G78" s="760">
        <v>2767.3003090379011</v>
      </c>
      <c r="H78" s="760">
        <v>15909.870632653063</v>
      </c>
      <c r="I78" s="760">
        <v>1315.5743367346938</v>
      </c>
    </row>
    <row r="79" spans="1:9">
      <c r="A79" s="74" t="s">
        <v>497</v>
      </c>
      <c r="B79" s="760">
        <v>0</v>
      </c>
      <c r="C79" s="760">
        <v>0</v>
      </c>
      <c r="D79" s="760">
        <v>0</v>
      </c>
      <c r="E79" s="760">
        <v>50.75655976676385</v>
      </c>
      <c r="F79" s="760">
        <v>0</v>
      </c>
      <c r="G79" s="760">
        <v>0</v>
      </c>
      <c r="H79" s="760">
        <v>0</v>
      </c>
      <c r="I79" s="760">
        <v>0</v>
      </c>
    </row>
    <row r="80" spans="1:9">
      <c r="A80" s="72" t="s">
        <v>498</v>
      </c>
      <c r="B80" s="760">
        <v>7710.7259856527971</v>
      </c>
      <c r="C80" s="760">
        <v>8011.8721340057637</v>
      </c>
      <c r="D80" s="760">
        <v>11203.588051020408</v>
      </c>
      <c r="E80" s="760">
        <v>9005.1650437317785</v>
      </c>
      <c r="F80" s="760">
        <v>16769.607260932946</v>
      </c>
      <c r="G80" s="760">
        <v>2767.3003090379011</v>
      </c>
      <c r="H80" s="760">
        <v>15909.870632653063</v>
      </c>
      <c r="I80" s="760">
        <v>1315.5743367346938</v>
      </c>
    </row>
    <row r="81" spans="1:9">
      <c r="A81" s="71" t="s">
        <v>499</v>
      </c>
      <c r="B81" s="760">
        <v>0</v>
      </c>
      <c r="C81" s="760">
        <v>0</v>
      </c>
      <c r="D81" s="760">
        <v>0</v>
      </c>
      <c r="E81" s="760">
        <v>0</v>
      </c>
      <c r="F81" s="760">
        <v>0</v>
      </c>
      <c r="G81" s="760">
        <v>0</v>
      </c>
      <c r="H81" s="760">
        <v>0</v>
      </c>
      <c r="I81" s="760">
        <v>0</v>
      </c>
    </row>
    <row r="82" spans="1:9" ht="21" customHeight="1">
      <c r="A82" s="66" t="s">
        <v>500</v>
      </c>
      <c r="B82" s="760">
        <v>7710.7259856527971</v>
      </c>
      <c r="C82" s="760">
        <v>8011.8721340057637</v>
      </c>
      <c r="D82" s="760">
        <v>11203.588051020408</v>
      </c>
      <c r="E82" s="760">
        <v>9005.1650437317785</v>
      </c>
      <c r="F82" s="760">
        <v>16769.607260932946</v>
      </c>
      <c r="G82" s="760">
        <v>2767.3003090379011</v>
      </c>
      <c r="H82" s="760">
        <v>15909.870632653063</v>
      </c>
      <c r="I82" s="760">
        <v>1315.5743367346938</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7710.7259856527971</v>
      </c>
      <c r="C84" s="760">
        <v>8011.8721340057637</v>
      </c>
      <c r="D84" s="760">
        <v>11203.588051020408</v>
      </c>
      <c r="E84" s="760">
        <v>9005.1650437317785</v>
      </c>
      <c r="F84" s="760">
        <v>16769.607260932946</v>
      </c>
      <c r="G84" s="760">
        <v>2767.3003090379011</v>
      </c>
      <c r="H84" s="760">
        <v>15909.870632653063</v>
      </c>
      <c r="I84" s="760">
        <v>1315.5743367346938</v>
      </c>
    </row>
    <row r="85" spans="1:9" ht="18" customHeight="1" thickBot="1">
      <c r="A85" s="71" t="s">
        <v>503</v>
      </c>
      <c r="B85" s="760">
        <v>0</v>
      </c>
      <c r="C85" s="760">
        <v>0</v>
      </c>
      <c r="D85" s="760">
        <v>-105.96982507288629</v>
      </c>
      <c r="E85" s="760">
        <v>-1517.1007288629737</v>
      </c>
      <c r="F85" s="760">
        <v>-5259.4985626822154</v>
      </c>
      <c r="G85" s="760">
        <v>-715.12828862973754</v>
      </c>
      <c r="H85" s="760">
        <v>-4034.777004373178</v>
      </c>
      <c r="I85" s="760">
        <v>-163.05799999999996</v>
      </c>
    </row>
    <row r="86" spans="1:9" ht="24" customHeight="1" thickTop="1" thickBot="1">
      <c r="A86" s="63" t="s">
        <v>504</v>
      </c>
      <c r="B86" s="757">
        <v>7710.7259856527971</v>
      </c>
      <c r="C86" s="757">
        <v>8011.8721340057637</v>
      </c>
      <c r="D86" s="757">
        <v>11097.618225947523</v>
      </c>
      <c r="E86" s="757">
        <v>7488.064314868805</v>
      </c>
      <c r="F86" s="757">
        <v>11510.108698250728</v>
      </c>
      <c r="G86" s="757">
        <v>2052.1720204081635</v>
      </c>
      <c r="H86" s="757">
        <v>11875.093628279883</v>
      </c>
      <c r="I86" s="757">
        <v>1152.5163367346941</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H6:I6"/>
    <mergeCell ref="B6:G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E18" sqref="E18"/>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1272</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1286</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34.5" customHeight="1" thickTop="1" thickBot="1">
      <c r="A6" s="684"/>
      <c r="B6" s="1202" t="s">
        <v>1439</v>
      </c>
      <c r="C6" s="1202"/>
      <c r="D6" s="1202"/>
      <c r="E6" s="1202"/>
      <c r="F6" s="1202"/>
      <c r="G6" s="1202"/>
      <c r="H6" s="1202" t="s">
        <v>1277</v>
      </c>
      <c r="I6" s="1202"/>
    </row>
    <row r="7" spans="1:9" s="60" customFormat="1" ht="42"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42220.256121951221</v>
      </c>
      <c r="C9" s="757">
        <v>47816.054865994229</v>
      </c>
      <c r="D9" s="757">
        <v>60315.192940233232</v>
      </c>
      <c r="E9" s="757">
        <v>83572.093107871711</v>
      </c>
      <c r="F9" s="757">
        <v>104583.90806851312</v>
      </c>
      <c r="G9" s="757">
        <v>108845.47742128281</v>
      </c>
      <c r="H9" s="757">
        <v>126820.24500874635</v>
      </c>
      <c r="I9" s="757">
        <v>127202.65650145774</v>
      </c>
    </row>
    <row r="10" spans="1:9" s="154" customFormat="1" ht="21" customHeight="1" thickTop="1">
      <c r="A10" s="146" t="s">
        <v>9</v>
      </c>
      <c r="B10" s="758">
        <v>2100.9183802008606</v>
      </c>
      <c r="C10" s="758">
        <v>1350.6670331412106</v>
      </c>
      <c r="D10" s="758">
        <v>6599.1275029154522</v>
      </c>
      <c r="E10" s="758">
        <v>7713.7956938775515</v>
      </c>
      <c r="F10" s="758">
        <v>7638.4406326530616</v>
      </c>
      <c r="G10" s="758">
        <v>10920.424940233237</v>
      </c>
      <c r="H10" s="758">
        <v>12959.220246355684</v>
      </c>
      <c r="I10" s="758">
        <v>14578.580568513122</v>
      </c>
    </row>
    <row r="11" spans="1:9" s="154" customFormat="1" ht="21" customHeight="1">
      <c r="A11" s="146" t="s">
        <v>18</v>
      </c>
      <c r="B11" s="758">
        <v>5242.9432223816357</v>
      </c>
      <c r="C11" s="758">
        <v>4738.2450288184436</v>
      </c>
      <c r="D11" s="758">
        <v>4624.0840262390675</v>
      </c>
      <c r="E11" s="758">
        <v>12282.569670553936</v>
      </c>
      <c r="F11" s="758">
        <v>12208.357896501459</v>
      </c>
      <c r="G11" s="758">
        <v>14051.680747813412</v>
      </c>
      <c r="H11" s="758">
        <v>14877.516144314868</v>
      </c>
      <c r="I11" s="758">
        <v>12490.389205539359</v>
      </c>
    </row>
    <row r="12" spans="1:9" s="154" customFormat="1" ht="21" customHeight="1">
      <c r="A12" s="146" t="s">
        <v>27</v>
      </c>
      <c r="B12" s="758">
        <v>33440.019746054517</v>
      </c>
      <c r="C12" s="758">
        <v>40265.357036023051</v>
      </c>
      <c r="D12" s="758">
        <v>47258.258100583087</v>
      </c>
      <c r="E12" s="758">
        <v>61678.60578134111</v>
      </c>
      <c r="F12" s="758">
        <v>82495.055403790087</v>
      </c>
      <c r="G12" s="758">
        <v>81056.873916909637</v>
      </c>
      <c r="H12" s="758">
        <v>96252.592061224495</v>
      </c>
      <c r="I12" s="758">
        <v>97739.916072886306</v>
      </c>
    </row>
    <row r="13" spans="1:9" s="154" customFormat="1" ht="21" customHeight="1">
      <c r="A13" s="147" t="s">
        <v>442</v>
      </c>
      <c r="B13" s="758">
        <v>33954.485929698712</v>
      </c>
      <c r="C13" s="758">
        <v>40943.690723342937</v>
      </c>
      <c r="D13" s="758">
        <v>48054.365973760934</v>
      </c>
      <c r="E13" s="758">
        <v>62167.481922740524</v>
      </c>
      <c r="F13" s="758">
        <v>82641.623832361511</v>
      </c>
      <c r="G13" s="758">
        <v>81112.78667492712</v>
      </c>
      <c r="H13" s="758">
        <v>96359.434520408162</v>
      </c>
      <c r="I13" s="758">
        <v>97611.881816326524</v>
      </c>
    </row>
    <row r="14" spans="1:9" s="154" customFormat="1" ht="21" customHeight="1">
      <c r="A14" s="147" t="s">
        <v>443</v>
      </c>
      <c r="B14" s="758">
        <v>33651.108334289813</v>
      </c>
      <c r="C14" s="758">
        <v>40455.74001585014</v>
      </c>
      <c r="D14" s="758">
        <v>47667.91549125364</v>
      </c>
      <c r="E14" s="758">
        <v>60942.397172011661</v>
      </c>
      <c r="F14" s="758">
        <v>81592.850574344033</v>
      </c>
      <c r="G14" s="758">
        <v>80270.364297376102</v>
      </c>
      <c r="H14" s="758">
        <v>94404.633320699722</v>
      </c>
      <c r="I14" s="758">
        <v>95801.592655976681</v>
      </c>
    </row>
    <row r="15" spans="1:9" s="154" customFormat="1" ht="21" customHeight="1">
      <c r="A15" s="147" t="s">
        <v>444</v>
      </c>
      <c r="B15" s="758">
        <v>303.37759540889527</v>
      </c>
      <c r="C15" s="758">
        <v>487.9507074927954</v>
      </c>
      <c r="D15" s="758">
        <v>386.45048250728865</v>
      </c>
      <c r="E15" s="758">
        <v>1225.0847507288631</v>
      </c>
      <c r="F15" s="758">
        <v>1048.7732580174927</v>
      </c>
      <c r="G15" s="758">
        <v>842.4223775510203</v>
      </c>
      <c r="H15" s="758">
        <v>1954.801199708455</v>
      </c>
      <c r="I15" s="758">
        <v>1810.2891603498542</v>
      </c>
    </row>
    <row r="16" spans="1:9" s="154" customFormat="1" ht="21" customHeight="1">
      <c r="A16" s="147" t="s">
        <v>445</v>
      </c>
      <c r="B16" s="758">
        <v>0</v>
      </c>
      <c r="C16" s="758">
        <v>0</v>
      </c>
      <c r="D16" s="758">
        <v>17.387973760932944</v>
      </c>
      <c r="E16" s="758">
        <v>461.48795189504375</v>
      </c>
      <c r="F16" s="758">
        <v>312.47679446064143</v>
      </c>
      <c r="G16" s="758">
        <v>482.19578425655976</v>
      </c>
      <c r="H16" s="758">
        <v>566.75416472303198</v>
      </c>
      <c r="I16" s="758">
        <v>515.33256559766767</v>
      </c>
    </row>
    <row r="17" spans="1:9" s="154" customFormat="1" ht="21" customHeight="1">
      <c r="A17" s="147" t="s">
        <v>446</v>
      </c>
      <c r="B17" s="758">
        <v>0</v>
      </c>
      <c r="C17" s="758">
        <v>0</v>
      </c>
      <c r="D17" s="758">
        <v>17.387973760932944</v>
      </c>
      <c r="E17" s="758">
        <v>401.10118367346945</v>
      </c>
      <c r="F17" s="758">
        <v>280.69262827988337</v>
      </c>
      <c r="G17" s="758">
        <v>476.40768221574342</v>
      </c>
      <c r="H17" s="758">
        <v>541.00552186588925</v>
      </c>
      <c r="I17" s="758">
        <v>462.71739650145776</v>
      </c>
    </row>
    <row r="18" spans="1:9" s="154" customFormat="1" ht="21" customHeight="1">
      <c r="A18" s="147" t="s">
        <v>447</v>
      </c>
      <c r="B18" s="758">
        <v>0</v>
      </c>
      <c r="C18" s="758">
        <v>0</v>
      </c>
      <c r="D18" s="758">
        <v>0</v>
      </c>
      <c r="E18" s="758">
        <v>60.386768221574343</v>
      </c>
      <c r="F18" s="758">
        <v>31.784166180758017</v>
      </c>
      <c r="G18" s="758">
        <v>5.7881020408163257</v>
      </c>
      <c r="H18" s="758">
        <v>25.748642857142858</v>
      </c>
      <c r="I18" s="758">
        <v>52.615169096209918</v>
      </c>
    </row>
    <row r="19" spans="1:9" s="154" customFormat="1" ht="21" customHeight="1">
      <c r="A19" s="147" t="s">
        <v>448</v>
      </c>
      <c r="B19" s="758">
        <v>0</v>
      </c>
      <c r="C19" s="758">
        <v>0</v>
      </c>
      <c r="D19" s="758">
        <v>62.112540816326536</v>
      </c>
      <c r="E19" s="758">
        <v>197.11477405247814</v>
      </c>
      <c r="F19" s="758">
        <v>792.03601311953355</v>
      </c>
      <c r="G19" s="758">
        <v>910.11366180758012</v>
      </c>
      <c r="H19" s="758">
        <v>1359.0995014577261</v>
      </c>
      <c r="I19" s="758">
        <v>1630.9235568513118</v>
      </c>
    </row>
    <row r="20" spans="1:9" s="154" customFormat="1" ht="21" customHeight="1">
      <c r="A20" s="147" t="s">
        <v>449</v>
      </c>
      <c r="B20" s="758">
        <v>0</v>
      </c>
      <c r="C20" s="758">
        <v>0</v>
      </c>
      <c r="D20" s="758">
        <v>0</v>
      </c>
      <c r="E20" s="758">
        <v>135.0022332361516</v>
      </c>
      <c r="F20" s="758">
        <v>769.19665160349859</v>
      </c>
      <c r="G20" s="758">
        <v>859.99452623906711</v>
      </c>
      <c r="H20" s="758">
        <v>1311.7645495626823</v>
      </c>
      <c r="I20" s="758">
        <v>1557.8399620991256</v>
      </c>
    </row>
    <row r="21" spans="1:9" s="154" customFormat="1" ht="21" customHeight="1">
      <c r="A21" s="147" t="s">
        <v>450</v>
      </c>
      <c r="B21" s="758">
        <v>0</v>
      </c>
      <c r="C21" s="758">
        <v>0</v>
      </c>
      <c r="D21" s="758">
        <v>62.112540816326536</v>
      </c>
      <c r="E21" s="758">
        <v>62.112540816326536</v>
      </c>
      <c r="F21" s="758">
        <v>22.839361516034987</v>
      </c>
      <c r="G21" s="758">
        <v>50.119135568513123</v>
      </c>
      <c r="H21" s="758">
        <v>47.334951895043737</v>
      </c>
      <c r="I21" s="758">
        <v>73.083594752186599</v>
      </c>
    </row>
    <row r="22" spans="1:9" s="154" customFormat="1" ht="21" customHeight="1">
      <c r="A22" s="147" t="s">
        <v>40</v>
      </c>
      <c r="B22" s="758">
        <v>375.82703586800574</v>
      </c>
      <c r="C22" s="758">
        <v>453.09551440922195</v>
      </c>
      <c r="D22" s="758">
        <v>537.02570262390668</v>
      </c>
      <c r="E22" s="758">
        <v>768.8607842565599</v>
      </c>
      <c r="F22" s="758">
        <v>1136.5646034985423</v>
      </c>
      <c r="G22" s="758">
        <v>1109.445193877551</v>
      </c>
      <c r="H22" s="758">
        <v>1311.8877142857143</v>
      </c>
      <c r="I22" s="758">
        <v>1420.6225379008747</v>
      </c>
    </row>
    <row r="23" spans="1:9" s="154" customFormat="1" ht="21" customHeight="1">
      <c r="A23" s="147" t="s">
        <v>451</v>
      </c>
      <c r="B23" s="758">
        <v>-890.29321951219515</v>
      </c>
      <c r="C23" s="758">
        <v>-1131.4292017291066</v>
      </c>
      <c r="D23" s="758">
        <v>-1412.6340903790087</v>
      </c>
      <c r="E23" s="758">
        <v>-1916.3396516034986</v>
      </c>
      <c r="F23" s="758">
        <v>-2387.6458396501457</v>
      </c>
      <c r="G23" s="758">
        <v>-2557.6673979591837</v>
      </c>
      <c r="H23" s="758">
        <v>-3344.5838396501458</v>
      </c>
      <c r="I23" s="758">
        <v>-3438.8444037900877</v>
      </c>
    </row>
    <row r="24" spans="1:9" s="154" customFormat="1" ht="21" customHeight="1">
      <c r="A24" s="146" t="s">
        <v>58</v>
      </c>
      <c r="B24" s="758">
        <v>46.564317073170734</v>
      </c>
      <c r="C24" s="758">
        <v>35.029410662824205</v>
      </c>
      <c r="D24" s="758">
        <v>177.46114723032071</v>
      </c>
      <c r="E24" s="758">
        <v>331.85253061224489</v>
      </c>
      <c r="F24" s="758">
        <v>433.15132215743438</v>
      </c>
      <c r="G24" s="758">
        <v>460.11767055393585</v>
      </c>
      <c r="H24" s="758">
        <v>266.06466909620991</v>
      </c>
      <c r="I24" s="758">
        <v>249.81804518950437</v>
      </c>
    </row>
    <row r="25" spans="1:9" s="154" customFormat="1" ht="21" customHeight="1">
      <c r="A25" s="146" t="s">
        <v>64</v>
      </c>
      <c r="B25" s="758">
        <v>8.6083213773314202E-4</v>
      </c>
      <c r="C25" s="758">
        <v>8.6455331412103745E-4</v>
      </c>
      <c r="D25" s="758">
        <v>4.3731778425655976E-4</v>
      </c>
      <c r="E25" s="758">
        <v>7.2886297376093293E-4</v>
      </c>
      <c r="F25" s="758">
        <v>4.3731778425655976E-4</v>
      </c>
      <c r="G25" s="758">
        <v>4.3731778425655976E-4</v>
      </c>
      <c r="H25" s="758">
        <v>1.4577259475218659E-4</v>
      </c>
      <c r="I25" s="758">
        <v>1.4577259475218659E-4</v>
      </c>
    </row>
    <row r="26" spans="1:9" s="154" customFormat="1" ht="21" customHeight="1">
      <c r="A26" s="146" t="s">
        <v>452</v>
      </c>
      <c r="B26" s="758">
        <v>22.5</v>
      </c>
      <c r="C26" s="758">
        <v>22.5</v>
      </c>
      <c r="D26" s="758">
        <v>229.54907725947521</v>
      </c>
      <c r="E26" s="758">
        <v>27.03206997084548</v>
      </c>
      <c r="F26" s="758">
        <v>29.482069970845483</v>
      </c>
      <c r="G26" s="758">
        <v>29.482069970845483</v>
      </c>
      <c r="H26" s="758">
        <v>322.31005830903791</v>
      </c>
      <c r="I26" s="758">
        <v>29.482069970845483</v>
      </c>
    </row>
    <row r="27" spans="1:9" s="154" customFormat="1" ht="21" customHeight="1">
      <c r="A27" s="146" t="s">
        <v>75</v>
      </c>
      <c r="B27" s="758">
        <v>1110.1671362984218</v>
      </c>
      <c r="C27" s="758">
        <v>1209.5120100864551</v>
      </c>
      <c r="D27" s="758">
        <v>1277.8135335276968</v>
      </c>
      <c r="E27" s="758">
        <v>1443.3146151603498</v>
      </c>
      <c r="F27" s="758">
        <v>1722.3165991253643</v>
      </c>
      <c r="G27" s="758">
        <v>1722.0377623906707</v>
      </c>
      <c r="H27" s="758">
        <v>1988.4455641399418</v>
      </c>
      <c r="I27" s="758">
        <v>1982.8816209912536</v>
      </c>
    </row>
    <row r="28" spans="1:9" s="155" customFormat="1" ht="43.5" customHeight="1" thickBot="1">
      <c r="A28" s="148" t="s">
        <v>453</v>
      </c>
      <c r="B28" s="759">
        <v>257.14245911047345</v>
      </c>
      <c r="C28" s="759">
        <v>194.74348270893373</v>
      </c>
      <c r="D28" s="759">
        <v>148.89911516034985</v>
      </c>
      <c r="E28" s="759">
        <v>94.92201749271139</v>
      </c>
      <c r="F28" s="759">
        <v>57.103706997084544</v>
      </c>
      <c r="G28" s="759">
        <v>604.85987609329447</v>
      </c>
      <c r="H28" s="759">
        <v>154.09611953352768</v>
      </c>
      <c r="I28" s="759">
        <v>131.58877259475219</v>
      </c>
    </row>
    <row r="29" spans="1:9" ht="24" customHeight="1" thickTop="1" thickBot="1">
      <c r="A29" s="63" t="s">
        <v>454</v>
      </c>
      <c r="B29" s="757">
        <v>37131.431420373025</v>
      </c>
      <c r="C29" s="757">
        <v>42562.57958357349</v>
      </c>
      <c r="D29" s="757">
        <v>52876.032099125361</v>
      </c>
      <c r="E29" s="757">
        <v>73852.304685131196</v>
      </c>
      <c r="F29" s="757">
        <v>93996.031164723026</v>
      </c>
      <c r="G29" s="757">
        <v>98153.841807580175</v>
      </c>
      <c r="H29" s="757">
        <v>115855.47061661807</v>
      </c>
      <c r="I29" s="757">
        <v>116157.08786151605</v>
      </c>
    </row>
    <row r="30" spans="1:9" s="154" customFormat="1" ht="21" customHeight="1" thickTop="1">
      <c r="A30" s="146" t="s">
        <v>455</v>
      </c>
      <c r="B30" s="758">
        <v>33082.027081779052</v>
      </c>
      <c r="C30" s="758">
        <v>36041.460706051876</v>
      </c>
      <c r="D30" s="758">
        <v>42814.283214285715</v>
      </c>
      <c r="E30" s="758">
        <v>60034.614845481046</v>
      </c>
      <c r="F30" s="758">
        <v>74061.200660349845</v>
      </c>
      <c r="G30" s="758">
        <v>79173.878075801753</v>
      </c>
      <c r="H30" s="758">
        <v>90922.087247813397</v>
      </c>
      <c r="I30" s="758">
        <v>92780.298500000004</v>
      </c>
    </row>
    <row r="31" spans="1:9" s="154" customFormat="1" ht="21" customHeight="1">
      <c r="A31" s="147" t="s">
        <v>456</v>
      </c>
      <c r="B31" s="758">
        <v>0</v>
      </c>
      <c r="C31" s="758">
        <v>0</v>
      </c>
      <c r="D31" s="758">
        <v>0</v>
      </c>
      <c r="E31" s="758">
        <v>0</v>
      </c>
      <c r="F31" s="758">
        <v>4.0102040816326534</v>
      </c>
      <c r="G31" s="758">
        <v>10.204081632653061</v>
      </c>
      <c r="H31" s="758">
        <v>15.875655976676384</v>
      </c>
      <c r="I31" s="758">
        <v>0.17827988338192421</v>
      </c>
    </row>
    <row r="32" spans="1:9" s="154" customFormat="1" ht="21" customHeight="1">
      <c r="A32" s="147" t="s">
        <v>457</v>
      </c>
      <c r="B32" s="758">
        <v>4304.0555093256817</v>
      </c>
      <c r="C32" s="758">
        <v>3584.6748011527379</v>
      </c>
      <c r="D32" s="758">
        <v>6850.2707988338198</v>
      </c>
      <c r="E32" s="758">
        <v>8396.2319795918374</v>
      </c>
      <c r="F32" s="758">
        <v>11003.787798833819</v>
      </c>
      <c r="G32" s="758">
        <v>10930.925588921285</v>
      </c>
      <c r="H32" s="758">
        <v>13280.957211370262</v>
      </c>
      <c r="I32" s="758">
        <v>14030.803514577259</v>
      </c>
    </row>
    <row r="33" spans="1:9" s="154" customFormat="1" ht="21" customHeight="1">
      <c r="A33" s="147" t="s">
        <v>458</v>
      </c>
      <c r="B33" s="758">
        <v>24983.680642754665</v>
      </c>
      <c r="C33" s="758">
        <v>28408.968363112392</v>
      </c>
      <c r="D33" s="758">
        <v>32362.037806122447</v>
      </c>
      <c r="E33" s="758">
        <v>48221.292574344028</v>
      </c>
      <c r="F33" s="758">
        <v>51172.149760932945</v>
      </c>
      <c r="G33" s="758">
        <v>52392.182829446065</v>
      </c>
      <c r="H33" s="758">
        <v>25494.017284256559</v>
      </c>
      <c r="I33" s="758">
        <v>23233.176252186589</v>
      </c>
    </row>
    <row r="34" spans="1:9" s="154" customFormat="1" ht="21" customHeight="1">
      <c r="A34" s="147" t="s">
        <v>459</v>
      </c>
      <c r="B34" s="758">
        <v>3474.2652955523672</v>
      </c>
      <c r="C34" s="758">
        <v>3854.1401181556198</v>
      </c>
      <c r="D34" s="758">
        <v>3312.7052084548104</v>
      </c>
      <c r="E34" s="758">
        <v>2682.4912784256562</v>
      </c>
      <c r="F34" s="758">
        <v>3187.1791166180756</v>
      </c>
      <c r="G34" s="758">
        <v>3166.5113571428569</v>
      </c>
      <c r="H34" s="758">
        <v>3238.1582930029158</v>
      </c>
      <c r="I34" s="758">
        <v>2673.3224635568517</v>
      </c>
    </row>
    <row r="35" spans="1:9" s="154" customFormat="1" ht="21" customHeight="1">
      <c r="A35" s="147" t="s">
        <v>460</v>
      </c>
      <c r="B35" s="758">
        <v>0</v>
      </c>
      <c r="C35" s="758">
        <v>0</v>
      </c>
      <c r="D35" s="758">
        <v>0</v>
      </c>
      <c r="E35" s="758">
        <v>0</v>
      </c>
      <c r="F35" s="758">
        <v>6963.8922084548103</v>
      </c>
      <c r="G35" s="758">
        <v>10651.938855685132</v>
      </c>
      <c r="H35" s="758">
        <v>45982.783618075802</v>
      </c>
      <c r="I35" s="758">
        <v>49632.650889212833</v>
      </c>
    </row>
    <row r="36" spans="1:9" s="154" customFormat="1" ht="21" customHeight="1">
      <c r="A36" s="147" t="s">
        <v>461</v>
      </c>
      <c r="B36" s="758">
        <v>320.02563414634142</v>
      </c>
      <c r="C36" s="758">
        <v>193.6774236311239</v>
      </c>
      <c r="D36" s="758">
        <v>289.26940087463561</v>
      </c>
      <c r="E36" s="758">
        <v>734.59901311953365</v>
      </c>
      <c r="F36" s="758">
        <v>1730.1815714285715</v>
      </c>
      <c r="G36" s="758">
        <v>2022.115362973761</v>
      </c>
      <c r="H36" s="758">
        <v>2910.295185131195</v>
      </c>
      <c r="I36" s="758">
        <v>3210.1671005830904</v>
      </c>
    </row>
    <row r="37" spans="1:9" s="154" customFormat="1" ht="21" customHeight="1">
      <c r="A37" s="146" t="s">
        <v>462</v>
      </c>
      <c r="B37" s="758">
        <v>0.27848063127690098</v>
      </c>
      <c r="C37" s="758">
        <v>0.11078818443804035</v>
      </c>
      <c r="D37" s="758">
        <v>0</v>
      </c>
      <c r="E37" s="758">
        <v>0</v>
      </c>
      <c r="F37" s="758">
        <v>0</v>
      </c>
      <c r="G37" s="758">
        <v>0</v>
      </c>
      <c r="H37" s="758">
        <v>0</v>
      </c>
      <c r="I37" s="758">
        <v>0</v>
      </c>
    </row>
    <row r="38" spans="1:9" s="154" customFormat="1" ht="21" customHeight="1">
      <c r="A38" s="146" t="s">
        <v>463</v>
      </c>
      <c r="B38" s="758">
        <v>3500.3945595408891</v>
      </c>
      <c r="C38" s="758">
        <v>5898.1127031700289</v>
      </c>
      <c r="D38" s="758">
        <v>9116.7076545189502</v>
      </c>
      <c r="E38" s="758">
        <v>12524.18167638484</v>
      </c>
      <c r="F38" s="758">
        <v>18138.739612244899</v>
      </c>
      <c r="G38" s="758">
        <v>17130.102983965015</v>
      </c>
      <c r="H38" s="758">
        <v>22888.58612682216</v>
      </c>
      <c r="I38" s="758">
        <v>21198.152333819242</v>
      </c>
    </row>
    <row r="39" spans="1:9" s="154" customFormat="1" ht="21" customHeight="1">
      <c r="A39" s="146" t="s">
        <v>464</v>
      </c>
      <c r="B39" s="758">
        <v>366.88696556671448</v>
      </c>
      <c r="C39" s="758">
        <v>317.77971757925076</v>
      </c>
      <c r="D39" s="758">
        <v>546.7081268221574</v>
      </c>
      <c r="E39" s="758">
        <v>746.0083134110788</v>
      </c>
      <c r="F39" s="758">
        <v>1016.2125408163265</v>
      </c>
      <c r="G39" s="758">
        <v>1101.2452507288629</v>
      </c>
      <c r="H39" s="758">
        <v>1130.9074125364432</v>
      </c>
      <c r="I39" s="758">
        <v>1259.8145379008747</v>
      </c>
    </row>
    <row r="40" spans="1:9" s="154" customFormat="1" ht="21" customHeight="1">
      <c r="A40" s="146" t="s">
        <v>129</v>
      </c>
      <c r="B40" s="758">
        <v>181.84433285509326</v>
      </c>
      <c r="C40" s="758">
        <v>305.11566858789632</v>
      </c>
      <c r="D40" s="758">
        <v>398.3331034985423</v>
      </c>
      <c r="E40" s="758">
        <v>547.49984985422736</v>
      </c>
      <c r="F40" s="758">
        <v>779.87835131195345</v>
      </c>
      <c r="G40" s="758">
        <v>748.61549708454811</v>
      </c>
      <c r="H40" s="758">
        <v>913.88982944606414</v>
      </c>
      <c r="I40" s="758">
        <v>918.82248979591839</v>
      </c>
    </row>
    <row r="41" spans="1:9" s="154" customFormat="1" ht="21" customHeight="1">
      <c r="A41" s="146" t="s">
        <v>135</v>
      </c>
      <c r="B41" s="758">
        <v>0</v>
      </c>
      <c r="C41" s="758">
        <v>0</v>
      </c>
      <c r="D41" s="758">
        <v>0</v>
      </c>
      <c r="E41" s="758">
        <v>0</v>
      </c>
      <c r="F41" s="758">
        <v>0</v>
      </c>
      <c r="G41" s="758">
        <v>0</v>
      </c>
      <c r="H41" s="758">
        <v>0</v>
      </c>
      <c r="I41" s="758">
        <v>0</v>
      </c>
    </row>
    <row r="42" spans="1:9" s="154" customFormat="1" ht="21" customHeight="1">
      <c r="A42" s="146" t="s">
        <v>465</v>
      </c>
      <c r="B42" s="758">
        <v>0</v>
      </c>
      <c r="C42" s="758">
        <v>0</v>
      </c>
      <c r="D42" s="758">
        <v>0</v>
      </c>
      <c r="E42" s="758">
        <v>0</v>
      </c>
      <c r="F42" s="758">
        <v>0</v>
      </c>
      <c r="G42" s="758">
        <v>0</v>
      </c>
      <c r="H42" s="758">
        <v>0</v>
      </c>
      <c r="I42" s="758">
        <v>0</v>
      </c>
    </row>
    <row r="43" spans="1:9" s="155" customFormat="1" ht="43.5" customHeight="1" thickBot="1">
      <c r="A43" s="148" t="s">
        <v>110</v>
      </c>
      <c r="B43" s="759">
        <v>0</v>
      </c>
      <c r="C43" s="759">
        <v>0</v>
      </c>
      <c r="D43" s="759">
        <v>0</v>
      </c>
      <c r="E43" s="759">
        <v>0</v>
      </c>
      <c r="F43" s="759">
        <v>0</v>
      </c>
      <c r="G43" s="759">
        <v>0</v>
      </c>
      <c r="H43" s="759">
        <v>0</v>
      </c>
      <c r="I43" s="759">
        <v>0</v>
      </c>
    </row>
    <row r="44" spans="1:9" ht="24" customHeight="1" thickTop="1" thickBot="1">
      <c r="A44" s="63" t="s">
        <v>466</v>
      </c>
      <c r="B44" s="757">
        <v>5088.8247015781926</v>
      </c>
      <c r="C44" s="757">
        <v>5253.475282420749</v>
      </c>
      <c r="D44" s="757">
        <v>7439.1608411078714</v>
      </c>
      <c r="E44" s="757">
        <v>9719.7884227405248</v>
      </c>
      <c r="F44" s="757">
        <v>10587.876903790089</v>
      </c>
      <c r="G44" s="757">
        <v>10691.635613702623</v>
      </c>
      <c r="H44" s="757">
        <v>10964.77439212828</v>
      </c>
      <c r="I44" s="757">
        <v>11045.568639941692</v>
      </c>
    </row>
    <row r="45" spans="1:9" s="154" customFormat="1" ht="21" customHeight="1" thickTop="1">
      <c r="A45" s="146" t="s">
        <v>150</v>
      </c>
      <c r="B45" s="758">
        <v>3162.8407460545195</v>
      </c>
      <c r="C45" s="758">
        <v>3176.5129682997117</v>
      </c>
      <c r="D45" s="758">
        <v>3213.5568513119533</v>
      </c>
      <c r="E45" s="758">
        <v>3213.5568513119533</v>
      </c>
      <c r="F45" s="758">
        <v>5830.9037900874637</v>
      </c>
      <c r="G45" s="758">
        <v>5830.9037900874637</v>
      </c>
      <c r="H45" s="758">
        <v>8294.6997084548111</v>
      </c>
      <c r="I45" s="758">
        <v>8294.6997084548111</v>
      </c>
    </row>
    <row r="46" spans="1:9" s="154" customFormat="1" ht="21" customHeight="1">
      <c r="A46" s="146" t="s">
        <v>154</v>
      </c>
      <c r="B46" s="758">
        <v>0</v>
      </c>
      <c r="C46" s="758">
        <v>139.86913832853025</v>
      </c>
      <c r="D46" s="758">
        <v>1603.5129387755101</v>
      </c>
      <c r="E46" s="758">
        <v>3061.2388862973762</v>
      </c>
      <c r="F46" s="758">
        <v>2463.7971166180755</v>
      </c>
      <c r="G46" s="758">
        <v>2463.7971166180755</v>
      </c>
      <c r="H46" s="758">
        <v>781.28083090379016</v>
      </c>
      <c r="I46" s="758">
        <v>781.28083090379016</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1737.1068048780487</v>
      </c>
      <c r="C48" s="758">
        <v>1760.1569279538903</v>
      </c>
      <c r="D48" s="758">
        <v>2101.183448979592</v>
      </c>
      <c r="E48" s="758">
        <v>2622.0910510204085</v>
      </c>
      <c r="F48" s="758">
        <v>1425.0875160349851</v>
      </c>
      <c r="G48" s="758">
        <v>1425.0875160349851</v>
      </c>
      <c r="H48" s="758">
        <v>1511.896364431487</v>
      </c>
      <c r="I48" s="758">
        <v>1511.896364431487</v>
      </c>
    </row>
    <row r="49" spans="1:9" s="154" customFormat="1" ht="21" customHeight="1">
      <c r="A49" s="146" t="s">
        <v>166</v>
      </c>
      <c r="B49" s="758">
        <v>188.87715064562408</v>
      </c>
      <c r="C49" s="758">
        <v>176.93624783861674</v>
      </c>
      <c r="D49" s="758">
        <v>520.9076020408163</v>
      </c>
      <c r="E49" s="758">
        <v>822.90163411078709</v>
      </c>
      <c r="F49" s="758">
        <v>868.08848104956269</v>
      </c>
      <c r="G49" s="758">
        <v>971.84719096209926</v>
      </c>
      <c r="H49" s="758">
        <v>376.89748833819243</v>
      </c>
      <c r="I49" s="758">
        <v>457.69173615160355</v>
      </c>
    </row>
    <row r="50" spans="1:9" s="154" customFormat="1" ht="21" customHeight="1">
      <c r="A50" s="147" t="s">
        <v>468</v>
      </c>
      <c r="B50" s="758">
        <v>34.135906743185075</v>
      </c>
      <c r="C50" s="758">
        <v>34.283468299711814</v>
      </c>
      <c r="D50" s="758">
        <v>0</v>
      </c>
      <c r="E50" s="758">
        <v>0</v>
      </c>
      <c r="F50" s="758">
        <v>0</v>
      </c>
      <c r="G50" s="758">
        <v>868.08848104956269</v>
      </c>
      <c r="H50" s="758">
        <v>0</v>
      </c>
      <c r="I50" s="758">
        <v>376.89748833819243</v>
      </c>
    </row>
    <row r="51" spans="1:9" s="155" customFormat="1" ht="40.5" customHeight="1" thickBot="1">
      <c r="A51" s="149" t="s">
        <v>469</v>
      </c>
      <c r="B51" s="759">
        <v>154.74124390243904</v>
      </c>
      <c r="C51" s="759">
        <v>142.65277953890489</v>
      </c>
      <c r="D51" s="759">
        <v>520.9076020408163</v>
      </c>
      <c r="E51" s="759">
        <v>822.90163411078709</v>
      </c>
      <c r="F51" s="759">
        <v>868.08848104956269</v>
      </c>
      <c r="G51" s="759">
        <v>103.75870991253645</v>
      </c>
      <c r="H51" s="759">
        <v>376.89748833819243</v>
      </c>
      <c r="I51" s="759">
        <v>80.79424781341109</v>
      </c>
    </row>
    <row r="52" spans="1:9" ht="24" customHeight="1" thickTop="1" thickBot="1">
      <c r="A52" s="63" t="s">
        <v>470</v>
      </c>
      <c r="B52" s="757">
        <v>42220.256121951221</v>
      </c>
      <c r="C52" s="757">
        <v>47816.054865994229</v>
      </c>
      <c r="D52" s="757">
        <v>60315.192940233232</v>
      </c>
      <c r="E52" s="757">
        <v>83572.093107871711</v>
      </c>
      <c r="F52" s="757">
        <v>104583.90806851312</v>
      </c>
      <c r="G52" s="757">
        <v>108845.47742128281</v>
      </c>
      <c r="H52" s="757">
        <v>126820.24500874635</v>
      </c>
      <c r="I52" s="757">
        <v>127202.65650145774</v>
      </c>
    </row>
    <row r="53" spans="1:9" s="154" customFormat="1" ht="24" customHeight="1" thickTop="1">
      <c r="A53" s="150" t="s">
        <v>471</v>
      </c>
      <c r="B53" s="758">
        <v>798.76364849354377</v>
      </c>
      <c r="C53" s="758">
        <v>840.14420893371755</v>
      </c>
      <c r="D53" s="758">
        <v>2379.5541924198251</v>
      </c>
      <c r="E53" s="758">
        <v>3582.7718192419825</v>
      </c>
      <c r="F53" s="758">
        <v>6680.6144897959175</v>
      </c>
      <c r="G53" s="758">
        <v>6763.0632580174934</v>
      </c>
      <c r="H53" s="758">
        <v>9924.2837623906707</v>
      </c>
      <c r="I53" s="758">
        <v>9444.9844577259482</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798.76364849354377</v>
      </c>
      <c r="C55" s="759">
        <v>840.14420893371755</v>
      </c>
      <c r="D55" s="759">
        <v>2379.5541924198251</v>
      </c>
      <c r="E55" s="759">
        <v>3567.4817682215744</v>
      </c>
      <c r="F55" s="759">
        <v>6660.400625364432</v>
      </c>
      <c r="G55" s="759">
        <v>6739.9471078717197</v>
      </c>
      <c r="H55" s="759">
        <v>9879.3449897959181</v>
      </c>
      <c r="I55" s="759">
        <v>9387.1070787172011</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0</v>
      </c>
      <c r="D57" s="759">
        <v>0</v>
      </c>
      <c r="E57" s="759">
        <v>15.290051020408164</v>
      </c>
      <c r="F57" s="759">
        <v>20.213864431486879</v>
      </c>
      <c r="G57" s="759">
        <v>23.116150145772597</v>
      </c>
      <c r="H57" s="759">
        <v>44.93877259475218</v>
      </c>
      <c r="I57" s="759">
        <v>57.877379008746352</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89659.628675753236</v>
      </c>
      <c r="C59" s="759">
        <v>106146.32260518731</v>
      </c>
      <c r="D59" s="759">
        <v>115778.23865889214</v>
      </c>
      <c r="E59" s="759">
        <v>153109.52717492709</v>
      </c>
      <c r="F59" s="759">
        <v>194147.18400728863</v>
      </c>
      <c r="G59" s="759">
        <v>196907.50413556851</v>
      </c>
      <c r="H59" s="759">
        <v>241701.41308017491</v>
      </c>
      <c r="I59" s="759">
        <v>247979.19599562683</v>
      </c>
    </row>
    <row r="60" spans="1:9" ht="31.5" customHeight="1" thickTop="1" thickBot="1">
      <c r="A60" s="151" t="s">
        <v>478</v>
      </c>
      <c r="B60" s="757"/>
      <c r="C60" s="757"/>
      <c r="D60" s="757"/>
      <c r="E60" s="757"/>
      <c r="F60" s="757"/>
      <c r="G60" s="757"/>
      <c r="H60" s="757"/>
      <c r="I60" s="757"/>
    </row>
    <row r="61" spans="1:9" ht="30" customHeight="1" thickTop="1">
      <c r="A61" s="71" t="s">
        <v>479</v>
      </c>
      <c r="B61" s="760">
        <v>3545.3934949784793</v>
      </c>
      <c r="C61" s="760">
        <v>3488.2117608069166</v>
      </c>
      <c r="D61" s="760">
        <v>4573.2728090379005</v>
      </c>
      <c r="E61" s="760">
        <v>6741.6713134110796</v>
      </c>
      <c r="F61" s="760">
        <v>9164.8088309037903</v>
      </c>
      <c r="G61" s="760">
        <v>1725.6255670553937</v>
      </c>
      <c r="H61" s="760">
        <v>11747.916991253645</v>
      </c>
      <c r="I61" s="760">
        <v>1998.9383294460642</v>
      </c>
    </row>
    <row r="62" spans="1:9" ht="21" customHeight="1">
      <c r="A62" s="68" t="s">
        <v>480</v>
      </c>
      <c r="B62" s="760">
        <v>-2105.0872352941178</v>
      </c>
      <c r="C62" s="760">
        <v>-1520.1833155619597</v>
      </c>
      <c r="D62" s="760">
        <v>-1579.6612711370262</v>
      </c>
      <c r="E62" s="760">
        <v>-2009.0655816326532</v>
      </c>
      <c r="F62" s="760">
        <v>-2868.0812361516037</v>
      </c>
      <c r="G62" s="760">
        <v>-603.54239795918375</v>
      </c>
      <c r="H62" s="760">
        <v>-3926.0459927113702</v>
      </c>
      <c r="I62" s="760">
        <v>-758.34611224489788</v>
      </c>
    </row>
    <row r="63" spans="1:9" ht="21.75" customHeight="1">
      <c r="A63" s="66" t="s">
        <v>481</v>
      </c>
      <c r="B63" s="760">
        <v>1440.3062596843617</v>
      </c>
      <c r="C63" s="760">
        <v>1968.0284452449569</v>
      </c>
      <c r="D63" s="760">
        <v>2993.6115379008743</v>
      </c>
      <c r="E63" s="760">
        <v>4732.6057317784262</v>
      </c>
      <c r="F63" s="760">
        <v>6296.7275947521866</v>
      </c>
      <c r="G63" s="760">
        <v>1122.08316909621</v>
      </c>
      <c r="H63" s="760">
        <v>7821.8709985422738</v>
      </c>
      <c r="I63" s="760">
        <v>1240.592217201166</v>
      </c>
    </row>
    <row r="64" spans="1:9">
      <c r="A64" s="71" t="s">
        <v>482</v>
      </c>
      <c r="B64" s="760">
        <v>943.5179210903874</v>
      </c>
      <c r="C64" s="760">
        <v>470.8350576368876</v>
      </c>
      <c r="D64" s="760">
        <v>312.38601166180763</v>
      </c>
      <c r="E64" s="760">
        <v>452.56946938775513</v>
      </c>
      <c r="F64" s="760">
        <v>375.68479300291546</v>
      </c>
      <c r="G64" s="760">
        <v>44.188241982507293</v>
      </c>
      <c r="H64" s="760">
        <v>542.61385422740523</v>
      </c>
      <c r="I64" s="760">
        <v>95.994483965014581</v>
      </c>
    </row>
    <row r="65" spans="1:9">
      <c r="A65" s="68" t="s">
        <v>483</v>
      </c>
      <c r="B65" s="760">
        <v>-170.36808321377333</v>
      </c>
      <c r="C65" s="760">
        <v>-55.14858069164265</v>
      </c>
      <c r="D65" s="760">
        <v>-38.699723032069969</v>
      </c>
      <c r="E65" s="760">
        <v>-210.39486588921284</v>
      </c>
      <c r="F65" s="760">
        <v>-142.43485131195334</v>
      </c>
      <c r="G65" s="760">
        <v>-40.268371720116619</v>
      </c>
      <c r="H65" s="760">
        <v>-243.27753352769676</v>
      </c>
      <c r="I65" s="760">
        <v>-21.396014577259475</v>
      </c>
    </row>
    <row r="66" spans="1:9">
      <c r="A66" s="72" t="s">
        <v>484</v>
      </c>
      <c r="B66" s="760">
        <v>2213.4560975609756</v>
      </c>
      <c r="C66" s="760">
        <v>2383.7149221902018</v>
      </c>
      <c r="D66" s="760">
        <v>3267.2978265306119</v>
      </c>
      <c r="E66" s="760">
        <v>4974.7803352769679</v>
      </c>
      <c r="F66" s="760">
        <v>6529.977536443148</v>
      </c>
      <c r="G66" s="760">
        <v>1126.0030393586005</v>
      </c>
      <c r="H66" s="760">
        <v>8121.207319241983</v>
      </c>
      <c r="I66" s="760">
        <v>1315.1906865889212</v>
      </c>
    </row>
    <row r="67" spans="1:9">
      <c r="A67" s="71" t="s">
        <v>485</v>
      </c>
      <c r="B67" s="760">
        <v>269.47212769010042</v>
      </c>
      <c r="C67" s="760">
        <v>251.01714553314122</v>
      </c>
      <c r="D67" s="760">
        <v>304.01740524781343</v>
      </c>
      <c r="E67" s="760">
        <v>356.21363411078715</v>
      </c>
      <c r="F67" s="760">
        <v>317.62901895043734</v>
      </c>
      <c r="G67" s="760">
        <v>60.57037900874635</v>
      </c>
      <c r="H67" s="760">
        <v>1373.4383644314869</v>
      </c>
      <c r="I67" s="760">
        <v>38.095155976676381</v>
      </c>
    </row>
    <row r="68" spans="1:9">
      <c r="A68" s="71" t="s">
        <v>486</v>
      </c>
      <c r="B68" s="760">
        <v>-456.82997704447638</v>
      </c>
      <c r="C68" s="760">
        <v>-579.19258213256489</v>
      </c>
      <c r="D68" s="760">
        <v>-575.62792419825075</v>
      </c>
      <c r="E68" s="760">
        <v>-898.76363411078717</v>
      </c>
      <c r="F68" s="760">
        <v>-1097.0459810495627</v>
      </c>
      <c r="G68" s="760">
        <v>-204.95064285714284</v>
      </c>
      <c r="H68" s="760">
        <v>-2937.7244868804669</v>
      </c>
      <c r="I68" s="760">
        <v>-227.16996501457726</v>
      </c>
    </row>
    <row r="69" spans="1:9">
      <c r="A69" s="66" t="s">
        <v>487</v>
      </c>
      <c r="B69" s="760">
        <v>2026.0982482065995</v>
      </c>
      <c r="C69" s="760">
        <v>2055.539485590778</v>
      </c>
      <c r="D69" s="760">
        <v>2995.687307580175</v>
      </c>
      <c r="E69" s="760">
        <v>4432.2303352769686</v>
      </c>
      <c r="F69" s="760">
        <v>5750.5605743440237</v>
      </c>
      <c r="G69" s="760">
        <v>981.62277551020406</v>
      </c>
      <c r="H69" s="760">
        <v>6556.9211967930032</v>
      </c>
      <c r="I69" s="760">
        <v>1126.1158775510205</v>
      </c>
    </row>
    <row r="70" spans="1:9">
      <c r="A70" s="68" t="s">
        <v>488</v>
      </c>
      <c r="B70" s="760">
        <v>-1949.3963242467719</v>
      </c>
      <c r="C70" s="760">
        <v>-1963.1487636887609</v>
      </c>
      <c r="D70" s="760">
        <v>-2475.2784518950434</v>
      </c>
      <c r="E70" s="760">
        <v>-3609.4141093294461</v>
      </c>
      <c r="F70" s="760">
        <v>-4903.2949577259469</v>
      </c>
      <c r="G70" s="760">
        <v>-818.3231239067054</v>
      </c>
      <c r="H70" s="760">
        <v>-6116.617173469388</v>
      </c>
      <c r="I70" s="760">
        <v>-1057.5382259475218</v>
      </c>
    </row>
    <row r="71" spans="1:9">
      <c r="A71" s="72" t="s">
        <v>489</v>
      </c>
      <c r="B71" s="760">
        <v>76.701923959827838</v>
      </c>
      <c r="C71" s="760">
        <v>92.39072190201729</v>
      </c>
      <c r="D71" s="760">
        <v>520.40885568513124</v>
      </c>
      <c r="E71" s="760">
        <v>822.81622594752184</v>
      </c>
      <c r="F71" s="760">
        <v>847.2656166180758</v>
      </c>
      <c r="G71" s="760">
        <v>163.29965160349857</v>
      </c>
      <c r="H71" s="760">
        <v>440.30402332361518</v>
      </c>
      <c r="I71" s="760">
        <v>68.577651603498552</v>
      </c>
    </row>
    <row r="72" spans="1:9">
      <c r="A72" s="72" t="s">
        <v>490</v>
      </c>
      <c r="B72" s="760">
        <v>38.300827833572455</v>
      </c>
      <c r="C72" s="760">
        <v>-161.89396253602305</v>
      </c>
      <c r="D72" s="760">
        <v>-420.24183236151606</v>
      </c>
      <c r="E72" s="760">
        <v>1.7201166180758016E-4</v>
      </c>
      <c r="F72" s="760">
        <v>1.2973760932944608E-4</v>
      </c>
      <c r="G72" s="760">
        <v>2.0408163265306126E-5</v>
      </c>
      <c r="H72" s="760">
        <v>-2.8571428571428568E-4</v>
      </c>
      <c r="I72" s="760">
        <v>5.8309037900874639E-5</v>
      </c>
    </row>
    <row r="73" spans="1:9">
      <c r="A73" s="73" t="s">
        <v>491</v>
      </c>
      <c r="B73" s="760">
        <v>8.6083213773314191E-5</v>
      </c>
      <c r="C73" s="760">
        <v>-163.42593804034581</v>
      </c>
      <c r="D73" s="760">
        <v>-420.75104227405245</v>
      </c>
      <c r="E73" s="760">
        <v>1.7201166180758016E-4</v>
      </c>
      <c r="F73" s="760">
        <v>1.2973760932944608E-4</v>
      </c>
      <c r="G73" s="760">
        <v>2.0408163265306126E-5</v>
      </c>
      <c r="H73" s="760">
        <v>-2.8571428571428568E-4</v>
      </c>
      <c r="I73" s="760">
        <v>5.8309037900874639E-5</v>
      </c>
    </row>
    <row r="74" spans="1:9">
      <c r="A74" s="73" t="s">
        <v>492</v>
      </c>
      <c r="B74" s="760">
        <v>38.300741750358675</v>
      </c>
      <c r="C74" s="760">
        <v>1.5319755043227665</v>
      </c>
      <c r="D74" s="760">
        <v>0.5092099125364431</v>
      </c>
      <c r="E74" s="760">
        <v>0</v>
      </c>
      <c r="F74" s="760">
        <v>0</v>
      </c>
      <c r="G74" s="760">
        <v>0</v>
      </c>
      <c r="H74" s="760">
        <v>0</v>
      </c>
      <c r="I74" s="760">
        <v>0</v>
      </c>
    </row>
    <row r="75" spans="1:9">
      <c r="A75" s="66" t="s">
        <v>493</v>
      </c>
      <c r="B75" s="760">
        <v>-4.5807747489239589E-2</v>
      </c>
      <c r="C75" s="760">
        <v>163.36067723342941</v>
      </c>
      <c r="D75" s="760">
        <v>425.94176967930031</v>
      </c>
      <c r="E75" s="760">
        <v>-5.8294460641399428E-3</v>
      </c>
      <c r="F75" s="760">
        <v>-1.4762390670553936E-2</v>
      </c>
      <c r="G75" s="760">
        <v>-8.7317784256559765E-3</v>
      </c>
      <c r="H75" s="760">
        <v>-2.5166180758017492E-2</v>
      </c>
      <c r="I75" s="760">
        <v>-1.7113702623906706E-3</v>
      </c>
    </row>
    <row r="76" spans="1:9">
      <c r="A76" s="66" t="s">
        <v>494</v>
      </c>
      <c r="B76" s="760">
        <v>-2.2668579626972742E-4</v>
      </c>
      <c r="C76" s="760">
        <v>163.36100144092222</v>
      </c>
      <c r="D76" s="760">
        <v>425.94200583090378</v>
      </c>
      <c r="E76" s="760">
        <v>1.5495626822157435E-3</v>
      </c>
      <c r="F76" s="760">
        <v>1.5932944606413995E-3</v>
      </c>
      <c r="G76" s="760">
        <v>1.0641399416909621E-4</v>
      </c>
      <c r="H76" s="760">
        <v>1.0174927113702624E-3</v>
      </c>
      <c r="I76" s="760">
        <v>6.6763848396501457E-4</v>
      </c>
    </row>
    <row r="77" spans="1:9">
      <c r="A77" s="68" t="s">
        <v>495</v>
      </c>
      <c r="B77" s="760">
        <v>-4.5581061692969868E-2</v>
      </c>
      <c r="C77" s="760">
        <v>-3.2420749279538904E-4</v>
      </c>
      <c r="D77" s="760">
        <v>-2.361516034985423E-4</v>
      </c>
      <c r="E77" s="760">
        <v>-7.379008746355685E-3</v>
      </c>
      <c r="F77" s="760">
        <v>-1.6355685131195338E-2</v>
      </c>
      <c r="G77" s="760">
        <v>-8.8381924198250739E-3</v>
      </c>
      <c r="H77" s="760">
        <v>-2.6183673469387755E-2</v>
      </c>
      <c r="I77" s="760">
        <v>-2.3790087463556853E-3</v>
      </c>
    </row>
    <row r="78" spans="1:9">
      <c r="A78" s="66" t="s">
        <v>496</v>
      </c>
      <c r="B78" s="760">
        <v>114.95694404591104</v>
      </c>
      <c r="C78" s="760">
        <v>93.857436599423622</v>
      </c>
      <c r="D78" s="760">
        <v>526.10879300291538</v>
      </c>
      <c r="E78" s="760">
        <v>822.81056851311951</v>
      </c>
      <c r="F78" s="760">
        <v>847.2509839650146</v>
      </c>
      <c r="G78" s="760">
        <v>163.29094023323617</v>
      </c>
      <c r="H78" s="760">
        <v>440.27857142857147</v>
      </c>
      <c r="I78" s="760">
        <v>68.57599854227405</v>
      </c>
    </row>
    <row r="79" spans="1:9">
      <c r="A79" s="74" t="s">
        <v>497</v>
      </c>
      <c r="B79" s="760">
        <v>1.5</v>
      </c>
      <c r="C79" s="760">
        <v>50.011256484149861</v>
      </c>
      <c r="D79" s="760">
        <v>0</v>
      </c>
      <c r="E79" s="760">
        <v>0.39030612244897961</v>
      </c>
      <c r="F79" s="760">
        <v>0.22157434402332363</v>
      </c>
      <c r="G79" s="760">
        <v>0</v>
      </c>
      <c r="H79" s="760">
        <v>0.44387755102040816</v>
      </c>
      <c r="I79" s="760">
        <v>0</v>
      </c>
    </row>
    <row r="80" spans="1:9">
      <c r="A80" s="72" t="s">
        <v>498</v>
      </c>
      <c r="B80" s="760">
        <v>116.45694404591106</v>
      </c>
      <c r="C80" s="760">
        <v>143.86869308357348</v>
      </c>
      <c r="D80" s="760">
        <v>526.10879300291538</v>
      </c>
      <c r="E80" s="760">
        <v>823.20087463556854</v>
      </c>
      <c r="F80" s="760">
        <v>847.47255830903794</v>
      </c>
      <c r="G80" s="760">
        <v>163.29094023323617</v>
      </c>
      <c r="H80" s="760">
        <v>440.72244897959189</v>
      </c>
      <c r="I80" s="760">
        <v>68.57599854227405</v>
      </c>
    </row>
    <row r="81" spans="1:9">
      <c r="A81" s="71" t="s">
        <v>499</v>
      </c>
      <c r="B81" s="760">
        <v>38.284299856527973</v>
      </c>
      <c r="C81" s="760">
        <v>-1.2159135446685878</v>
      </c>
      <c r="D81" s="760">
        <v>-5.2011909620991252</v>
      </c>
      <c r="E81" s="760">
        <v>-0.29924052478134111</v>
      </c>
      <c r="F81" s="760">
        <v>20.61592274052478</v>
      </c>
      <c r="G81" s="760">
        <v>-59.532230320699711</v>
      </c>
      <c r="H81" s="760">
        <v>-63.824960641399414</v>
      </c>
      <c r="I81" s="760">
        <v>12.218249271137026</v>
      </c>
    </row>
    <row r="82" spans="1:9" ht="21" customHeight="1">
      <c r="A82" s="66" t="s">
        <v>500</v>
      </c>
      <c r="B82" s="760">
        <v>154.74124390243904</v>
      </c>
      <c r="C82" s="760">
        <v>142.65277953890489</v>
      </c>
      <c r="D82" s="760">
        <v>520.9076020408163</v>
      </c>
      <c r="E82" s="760">
        <v>822.90163411078709</v>
      </c>
      <c r="F82" s="760">
        <v>868.08848104956269</v>
      </c>
      <c r="G82" s="760">
        <v>103.75870991253645</v>
      </c>
      <c r="H82" s="760">
        <v>376.89748833819243</v>
      </c>
      <c r="I82" s="760">
        <v>80.79424781341109</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154.74124390243904</v>
      </c>
      <c r="C84" s="760">
        <v>142.65277953890489</v>
      </c>
      <c r="D84" s="760">
        <v>520.9076020408163</v>
      </c>
      <c r="E84" s="760">
        <v>822.90163411078709</v>
      </c>
      <c r="F84" s="760">
        <v>868.08848104956269</v>
      </c>
      <c r="G84" s="760">
        <v>103.75870991253645</v>
      </c>
      <c r="H84" s="760">
        <v>376.89748833819243</v>
      </c>
      <c r="I84" s="760">
        <v>80.79424781341109</v>
      </c>
    </row>
    <row r="85" spans="1:9" ht="18" customHeight="1" thickBot="1">
      <c r="A85" s="71" t="s">
        <v>503</v>
      </c>
      <c r="B85" s="760">
        <v>0</v>
      </c>
      <c r="C85" s="760">
        <v>0</v>
      </c>
      <c r="D85" s="760">
        <v>0</v>
      </c>
      <c r="E85" s="760">
        <v>0</v>
      </c>
      <c r="F85" s="760">
        <v>0</v>
      </c>
      <c r="G85" s="760">
        <v>0</v>
      </c>
      <c r="H85" s="760">
        <v>0</v>
      </c>
      <c r="I85" s="760">
        <v>0</v>
      </c>
    </row>
    <row r="86" spans="1:9" ht="24" customHeight="1" thickTop="1" thickBot="1">
      <c r="A86" s="63" t="s">
        <v>504</v>
      </c>
      <c r="B86" s="757">
        <v>154.74124390243904</v>
      </c>
      <c r="C86" s="757">
        <v>142.65277953890489</v>
      </c>
      <c r="D86" s="757">
        <v>520.9076020408163</v>
      </c>
      <c r="E86" s="757">
        <v>822.90163411078709</v>
      </c>
      <c r="F86" s="757">
        <v>868.08848104956269</v>
      </c>
      <c r="G86" s="757">
        <v>103.75870991253645</v>
      </c>
      <c r="H86" s="757">
        <v>376.89748833819243</v>
      </c>
      <c r="I86" s="757">
        <v>80.79424781341109</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H8" sqref="H8"/>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1272</v>
      </c>
      <c r="B1" s="1174"/>
      <c r="C1" s="1174"/>
      <c r="D1" s="1174"/>
      <c r="E1" s="1174"/>
      <c r="F1" s="1174"/>
      <c r="G1" s="1174"/>
      <c r="H1" s="1174"/>
      <c r="I1" s="1174"/>
    </row>
    <row r="2" spans="1:9" ht="43.5" customHeight="1">
      <c r="A2" s="1174" t="s">
        <v>434</v>
      </c>
      <c r="B2" s="1174"/>
      <c r="C2" s="1174"/>
      <c r="D2" s="1174"/>
      <c r="E2" s="1174"/>
      <c r="F2" s="1174"/>
      <c r="G2" s="1174"/>
      <c r="H2" s="1174"/>
      <c r="I2" s="1174"/>
    </row>
    <row r="3" spans="1:9" ht="43.5" customHeight="1">
      <c r="A3" s="1174" t="s">
        <v>1287</v>
      </c>
      <c r="B3" s="1174"/>
      <c r="C3" s="1174"/>
      <c r="D3" s="1174"/>
      <c r="E3" s="1174"/>
      <c r="F3" s="1174"/>
      <c r="G3" s="1174"/>
      <c r="H3" s="1174"/>
      <c r="I3" s="1174"/>
    </row>
    <row r="4" spans="1:9" ht="43.5" customHeight="1">
      <c r="A4" s="1175" t="s">
        <v>435</v>
      </c>
      <c r="B4" s="1175"/>
      <c r="C4" s="1175"/>
      <c r="D4" s="1175"/>
      <c r="E4" s="1175"/>
      <c r="F4" s="1175"/>
      <c r="G4" s="1175"/>
      <c r="H4" s="1175"/>
      <c r="I4" s="1175"/>
    </row>
    <row r="5" spans="1:9" ht="19.5" customHeight="1" thickBot="1">
      <c r="A5" s="1174"/>
      <c r="B5" s="1174"/>
      <c r="C5" s="1174"/>
      <c r="D5" s="1174"/>
      <c r="E5" s="1174"/>
      <c r="F5" s="1174"/>
      <c r="G5" s="1174"/>
      <c r="H5" s="1174"/>
      <c r="I5" s="1174"/>
    </row>
    <row r="6" spans="1:9" ht="45" customHeight="1" thickTop="1" thickBot="1">
      <c r="A6" s="684"/>
      <c r="B6" s="1202" t="s">
        <v>1440</v>
      </c>
      <c r="C6" s="1202"/>
      <c r="D6" s="1202"/>
      <c r="E6" s="1202"/>
      <c r="F6" s="1202"/>
      <c r="G6" s="1202"/>
      <c r="H6" s="1202" t="s">
        <v>1276</v>
      </c>
      <c r="I6" s="1202"/>
    </row>
    <row r="7" spans="1:9" s="60" customFormat="1" ht="43.5" customHeight="1" thickTop="1" thickBot="1">
      <c r="A7" s="684" t="s">
        <v>306</v>
      </c>
      <c r="B7" s="145" t="s">
        <v>436</v>
      </c>
      <c r="C7" s="145" t="s">
        <v>437</v>
      </c>
      <c r="D7" s="145" t="s">
        <v>438</v>
      </c>
      <c r="E7" s="145" t="s">
        <v>439</v>
      </c>
      <c r="F7" s="145" t="s">
        <v>440</v>
      </c>
      <c r="G7" s="145" t="s">
        <v>1499</v>
      </c>
      <c r="H7" s="145" t="s">
        <v>1500</v>
      </c>
      <c r="I7" s="145" t="s">
        <v>1501</v>
      </c>
    </row>
    <row r="8" spans="1:9" ht="15" customHeight="1" thickTop="1" thickBot="1">
      <c r="A8" s="61"/>
      <c r="B8" s="62"/>
      <c r="C8" s="62"/>
      <c r="D8" s="62"/>
      <c r="E8" s="62"/>
      <c r="F8" s="62"/>
      <c r="G8" s="62"/>
      <c r="H8" s="62"/>
      <c r="I8" s="62"/>
    </row>
    <row r="9" spans="1:9" ht="24" customHeight="1" thickTop="1" thickBot="1">
      <c r="A9" s="63" t="s">
        <v>441</v>
      </c>
      <c r="B9" s="757">
        <v>118838.21479483502</v>
      </c>
      <c r="C9" s="757">
        <v>134065.30666282421</v>
      </c>
      <c r="D9" s="757">
        <v>167285.35795772594</v>
      </c>
      <c r="E9" s="757">
        <v>241422.18269533527</v>
      </c>
      <c r="F9" s="757">
        <v>309147.14808017493</v>
      </c>
      <c r="G9" s="757">
        <v>318675.15512099129</v>
      </c>
      <c r="H9" s="757">
        <v>381603.6495626822</v>
      </c>
      <c r="I9" s="757">
        <v>392785.05508892128</v>
      </c>
    </row>
    <row r="10" spans="1:9" s="154" customFormat="1" ht="21" customHeight="1" thickTop="1">
      <c r="A10" s="146" t="s">
        <v>9</v>
      </c>
      <c r="B10" s="758">
        <v>7687.6822539454806</v>
      </c>
      <c r="C10" s="758">
        <v>8892.2434899135442</v>
      </c>
      <c r="D10" s="758">
        <v>9444.7988177842562</v>
      </c>
      <c r="E10" s="758">
        <v>8954.9349839650149</v>
      </c>
      <c r="F10" s="758">
        <v>14201.446845481049</v>
      </c>
      <c r="G10" s="758">
        <v>15391.586982507288</v>
      </c>
      <c r="H10" s="758">
        <v>18099.796704081633</v>
      </c>
      <c r="I10" s="758">
        <v>20321.138692419827</v>
      </c>
    </row>
    <row r="11" spans="1:9" s="154" customFormat="1" ht="21" customHeight="1">
      <c r="A11" s="146" t="s">
        <v>18</v>
      </c>
      <c r="B11" s="758">
        <v>17153.14155810617</v>
      </c>
      <c r="C11" s="758">
        <v>15367.091056195968</v>
      </c>
      <c r="D11" s="758">
        <v>8953.2382623906706</v>
      </c>
      <c r="E11" s="758">
        <v>23245.345947521862</v>
      </c>
      <c r="F11" s="758">
        <v>20498.464948979592</v>
      </c>
      <c r="G11" s="758">
        <v>18663.692921282796</v>
      </c>
      <c r="H11" s="758">
        <v>16559.391584548106</v>
      </c>
      <c r="I11" s="758">
        <v>18204.295373177843</v>
      </c>
    </row>
    <row r="12" spans="1:9" s="154" customFormat="1" ht="21" customHeight="1">
      <c r="A12" s="146" t="s">
        <v>27</v>
      </c>
      <c r="B12" s="758">
        <v>90999.197142037301</v>
      </c>
      <c r="C12" s="758">
        <v>106516.76723919308</v>
      </c>
      <c r="D12" s="758">
        <v>143539.82100583089</v>
      </c>
      <c r="E12" s="758">
        <v>201062.81429154519</v>
      </c>
      <c r="F12" s="758">
        <v>263563.58180612244</v>
      </c>
      <c r="G12" s="758">
        <v>273314.8142142857</v>
      </c>
      <c r="H12" s="758">
        <v>332798.56688483962</v>
      </c>
      <c r="I12" s="758">
        <v>339133.12453206995</v>
      </c>
    </row>
    <row r="13" spans="1:9" s="154" customFormat="1" ht="21" customHeight="1">
      <c r="A13" s="147" t="s">
        <v>442</v>
      </c>
      <c r="B13" s="758">
        <v>90866.62397274033</v>
      </c>
      <c r="C13" s="758">
        <v>106394.68135014409</v>
      </c>
      <c r="D13" s="758">
        <v>143783.60534110788</v>
      </c>
      <c r="E13" s="758">
        <v>203070.12723760933</v>
      </c>
      <c r="F13" s="758">
        <v>264878.04697813408</v>
      </c>
      <c r="G13" s="758">
        <v>274615.37090962101</v>
      </c>
      <c r="H13" s="758">
        <v>333459.31652040815</v>
      </c>
      <c r="I13" s="758">
        <v>338098.48772011662</v>
      </c>
    </row>
    <row r="14" spans="1:9" s="154" customFormat="1" ht="21" customHeight="1">
      <c r="A14" s="147" t="s">
        <v>443</v>
      </c>
      <c r="B14" s="758">
        <v>89875.34367288377</v>
      </c>
      <c r="C14" s="758">
        <v>105631.19436599423</v>
      </c>
      <c r="D14" s="758">
        <v>143225.3794825073</v>
      </c>
      <c r="E14" s="758">
        <v>202566.26716618074</v>
      </c>
      <c r="F14" s="758">
        <v>263536.31729737611</v>
      </c>
      <c r="G14" s="758">
        <v>273134.2856282799</v>
      </c>
      <c r="H14" s="758">
        <v>331419.86865743436</v>
      </c>
      <c r="I14" s="758">
        <v>336414.70897959179</v>
      </c>
    </row>
    <row r="15" spans="1:9" s="154" customFormat="1" ht="21" customHeight="1">
      <c r="A15" s="147" t="s">
        <v>444</v>
      </c>
      <c r="B15" s="758">
        <v>991.28029985652813</v>
      </c>
      <c r="C15" s="758">
        <v>763.48698414985586</v>
      </c>
      <c r="D15" s="758">
        <v>558.22585860058314</v>
      </c>
      <c r="E15" s="758">
        <v>503.86007142857142</v>
      </c>
      <c r="F15" s="758">
        <v>1341.7296807580174</v>
      </c>
      <c r="G15" s="758">
        <v>1481.0852813411079</v>
      </c>
      <c r="H15" s="758">
        <v>2039.4478629737609</v>
      </c>
      <c r="I15" s="758">
        <v>1683.7787405247811</v>
      </c>
    </row>
    <row r="16" spans="1:9" s="154" customFormat="1" ht="21" customHeight="1">
      <c r="A16" s="147" t="s">
        <v>445</v>
      </c>
      <c r="B16" s="758">
        <v>1321.3707044476328</v>
      </c>
      <c r="C16" s="758">
        <v>1188.9386123919307</v>
      </c>
      <c r="D16" s="758">
        <v>1301.0072259475219</v>
      </c>
      <c r="E16" s="758">
        <v>1373.6630670553936</v>
      </c>
      <c r="F16" s="758">
        <v>2358.7476166180759</v>
      </c>
      <c r="G16" s="758">
        <v>3045.5470699708453</v>
      </c>
      <c r="H16" s="758">
        <v>2303.7826370262392</v>
      </c>
      <c r="I16" s="758">
        <v>4896.8183935860061</v>
      </c>
    </row>
    <row r="17" spans="1:9" s="154" customFormat="1" ht="21" customHeight="1">
      <c r="A17" s="147" t="s">
        <v>446</v>
      </c>
      <c r="B17" s="758">
        <v>1191.0845480631276</v>
      </c>
      <c r="C17" s="758">
        <v>1116.411347262248</v>
      </c>
      <c r="D17" s="758">
        <v>1248.5493673469389</v>
      </c>
      <c r="E17" s="758">
        <v>1331.477078717201</v>
      </c>
      <c r="F17" s="758">
        <v>2333.2645247813412</v>
      </c>
      <c r="G17" s="758">
        <v>2997.5944373177845</v>
      </c>
      <c r="H17" s="758">
        <v>2256.7028338192417</v>
      </c>
      <c r="I17" s="758">
        <v>4286.3875685131197</v>
      </c>
    </row>
    <row r="18" spans="1:9" s="154" customFormat="1" ht="21" customHeight="1">
      <c r="A18" s="147" t="s">
        <v>447</v>
      </c>
      <c r="B18" s="758">
        <v>130.28615638450503</v>
      </c>
      <c r="C18" s="758">
        <v>72.527265129682988</v>
      </c>
      <c r="D18" s="758">
        <v>52.457858600583087</v>
      </c>
      <c r="E18" s="758">
        <v>42.185988338192416</v>
      </c>
      <c r="F18" s="758">
        <v>25.483091836734694</v>
      </c>
      <c r="G18" s="758">
        <v>47.952632653061222</v>
      </c>
      <c r="H18" s="758">
        <v>47.079803206997084</v>
      </c>
      <c r="I18" s="758">
        <v>610.43082507288625</v>
      </c>
    </row>
    <row r="19" spans="1:9" s="154" customFormat="1" ht="21" customHeight="1">
      <c r="A19" s="147" t="s">
        <v>448</v>
      </c>
      <c r="B19" s="758">
        <v>344.66616929698711</v>
      </c>
      <c r="C19" s="758">
        <v>714.1653674351586</v>
      </c>
      <c r="D19" s="758">
        <v>1058.769332361516</v>
      </c>
      <c r="E19" s="758">
        <v>1197.2427157434402</v>
      </c>
      <c r="F19" s="758">
        <v>1504.7879125364434</v>
      </c>
      <c r="G19" s="758">
        <v>1518.9739650145773</v>
      </c>
      <c r="H19" s="758">
        <v>2080.8548629737606</v>
      </c>
      <c r="I19" s="758">
        <v>2434.6914212827987</v>
      </c>
    </row>
    <row r="20" spans="1:9" s="154" customFormat="1" ht="21" customHeight="1">
      <c r="A20" s="147" t="s">
        <v>449</v>
      </c>
      <c r="B20" s="758">
        <v>323.52478192252511</v>
      </c>
      <c r="C20" s="758">
        <v>643.49456195965411</v>
      </c>
      <c r="D20" s="758">
        <v>989.92706559766759</v>
      </c>
      <c r="E20" s="758">
        <v>1149.7945204081632</v>
      </c>
      <c r="F20" s="758">
        <v>1468.3238790087464</v>
      </c>
      <c r="G20" s="758">
        <v>1489.747613702624</v>
      </c>
      <c r="H20" s="758">
        <v>2045.9053994169094</v>
      </c>
      <c r="I20" s="758">
        <v>2393.3081574344028</v>
      </c>
    </row>
    <row r="21" spans="1:9" s="154" customFormat="1" ht="21" customHeight="1">
      <c r="A21" s="147" t="s">
        <v>450</v>
      </c>
      <c r="B21" s="758">
        <v>21.141387374461978</v>
      </c>
      <c r="C21" s="758">
        <v>70.670805475504324</v>
      </c>
      <c r="D21" s="758">
        <v>68.8422667638484</v>
      </c>
      <c r="E21" s="758">
        <v>47.448195335276971</v>
      </c>
      <c r="F21" s="758">
        <v>36.464033527696792</v>
      </c>
      <c r="G21" s="758">
        <v>29.226351311953351</v>
      </c>
      <c r="H21" s="758">
        <v>34.949463556851313</v>
      </c>
      <c r="I21" s="758">
        <v>41.383263848396503</v>
      </c>
    </row>
    <row r="22" spans="1:9" s="154" customFormat="1" ht="21" customHeight="1">
      <c r="A22" s="147" t="s">
        <v>40</v>
      </c>
      <c r="B22" s="758">
        <v>1826.617269727403</v>
      </c>
      <c r="C22" s="758">
        <v>2250.1535763688762</v>
      </c>
      <c r="D22" s="758">
        <v>2686.0308906705541</v>
      </c>
      <c r="E22" s="758">
        <v>3447.0505801749273</v>
      </c>
      <c r="F22" s="758">
        <v>4464.4311311953352</v>
      </c>
      <c r="G22" s="758">
        <v>4215.1284883381923</v>
      </c>
      <c r="H22" s="758">
        <v>5593.7128221574349</v>
      </c>
      <c r="I22" s="758">
        <v>4998.8823513119532</v>
      </c>
    </row>
    <row r="23" spans="1:9" s="154" customFormat="1" ht="21" customHeight="1">
      <c r="A23" s="147" t="s">
        <v>451</v>
      </c>
      <c r="B23" s="758">
        <v>-3360.0809741750359</v>
      </c>
      <c r="C23" s="758">
        <v>-4031.171667146974</v>
      </c>
      <c r="D23" s="758">
        <v>-5289.5917842565595</v>
      </c>
      <c r="E23" s="758">
        <v>-8025.2693090379016</v>
      </c>
      <c r="F23" s="758">
        <v>-9642.4318323615171</v>
      </c>
      <c r="G23" s="758">
        <v>-10080.206218658892</v>
      </c>
      <c r="H23" s="758">
        <v>-10639.099957725948</v>
      </c>
      <c r="I23" s="758">
        <v>-11295.755354227407</v>
      </c>
    </row>
    <row r="24" spans="1:9" s="154" customFormat="1" ht="21" customHeight="1">
      <c r="A24" s="146" t="s">
        <v>58</v>
      </c>
      <c r="B24" s="758">
        <v>402.46975035868007</v>
      </c>
      <c r="C24" s="758">
        <v>424.66580979827091</v>
      </c>
      <c r="D24" s="758">
        <v>1496.6533833819244</v>
      </c>
      <c r="E24" s="758">
        <v>2070.4998542274052</v>
      </c>
      <c r="F24" s="758">
        <v>2411.8527303206997</v>
      </c>
      <c r="G24" s="758">
        <v>2680.0991749271134</v>
      </c>
      <c r="H24" s="758">
        <v>2844.9147623906701</v>
      </c>
      <c r="I24" s="758">
        <v>2942.5589358600587</v>
      </c>
    </row>
    <row r="25" spans="1:9" s="154" customFormat="1" ht="21" customHeight="1">
      <c r="A25" s="146" t="s">
        <v>64</v>
      </c>
      <c r="B25" s="758">
        <v>1.0163113342898134</v>
      </c>
      <c r="C25" s="758">
        <v>0.23595389048991355</v>
      </c>
      <c r="D25" s="758">
        <v>1.1661807580174927E-3</v>
      </c>
      <c r="E25" s="758">
        <v>1.4577259475218659E-3</v>
      </c>
      <c r="F25" s="758">
        <v>1.6034985422740523E-3</v>
      </c>
      <c r="G25" s="758">
        <v>1.6034985422740523E-3</v>
      </c>
      <c r="H25" s="758">
        <v>1.6034985422740523E-3</v>
      </c>
      <c r="I25" s="758">
        <v>1.6034985422740523E-3</v>
      </c>
    </row>
    <row r="26" spans="1:9" s="154" customFormat="1" ht="21" customHeight="1">
      <c r="A26" s="146" t="s">
        <v>452</v>
      </c>
      <c r="B26" s="758">
        <v>40.760760401721669</v>
      </c>
      <c r="C26" s="758">
        <v>43.105338616714697</v>
      </c>
      <c r="D26" s="758">
        <v>49.868989795918367</v>
      </c>
      <c r="E26" s="758">
        <v>57.769864431486887</v>
      </c>
      <c r="F26" s="758">
        <v>57.769864431486887</v>
      </c>
      <c r="G26" s="758">
        <v>57.769864431486887</v>
      </c>
      <c r="H26" s="758">
        <v>56.544864431486886</v>
      </c>
      <c r="I26" s="758">
        <v>56.544864431486886</v>
      </c>
    </row>
    <row r="27" spans="1:9" s="154" customFormat="1" ht="21" customHeight="1">
      <c r="A27" s="146" t="s">
        <v>75</v>
      </c>
      <c r="B27" s="758">
        <v>2169.8343443328549</v>
      </c>
      <c r="C27" s="758">
        <v>2415.5733112391931</v>
      </c>
      <c r="D27" s="758">
        <v>3160.1607565597665</v>
      </c>
      <c r="E27" s="758">
        <v>4926.2521180758022</v>
      </c>
      <c r="F27" s="758">
        <v>7157.883752186588</v>
      </c>
      <c r="G27" s="758">
        <v>7086.7812346938772</v>
      </c>
      <c r="H27" s="758">
        <v>9438.0575408163259</v>
      </c>
      <c r="I27" s="758">
        <v>10210.838746355685</v>
      </c>
    </row>
    <row r="28" spans="1:9" s="155" customFormat="1" ht="43.5" customHeight="1" thickBot="1">
      <c r="A28" s="148" t="s">
        <v>453</v>
      </c>
      <c r="B28" s="759">
        <v>384.11267431850786</v>
      </c>
      <c r="C28" s="759">
        <v>405.62446397694521</v>
      </c>
      <c r="D28" s="759">
        <v>640.81557580174933</v>
      </c>
      <c r="E28" s="759">
        <v>1104.5641778425656</v>
      </c>
      <c r="F28" s="759">
        <v>1256.1465291545189</v>
      </c>
      <c r="G28" s="759">
        <v>1480.4091253644315</v>
      </c>
      <c r="H28" s="759">
        <v>1806.3756180758019</v>
      </c>
      <c r="I28" s="759">
        <v>1916.5523411078718</v>
      </c>
    </row>
    <row r="29" spans="1:9" ht="24" customHeight="1" thickTop="1" thickBot="1">
      <c r="A29" s="63" t="s">
        <v>454</v>
      </c>
      <c r="B29" s="757">
        <v>108447.09674748924</v>
      </c>
      <c r="C29" s="757">
        <v>120410.85122046109</v>
      </c>
      <c r="D29" s="757">
        <v>149507.96785714285</v>
      </c>
      <c r="E29" s="757">
        <v>221547.72582653063</v>
      </c>
      <c r="F29" s="757">
        <v>285456.39066618076</v>
      </c>
      <c r="G29" s="757">
        <v>296632.05346355686</v>
      </c>
      <c r="H29" s="757">
        <v>353472.60113702627</v>
      </c>
      <c r="I29" s="757">
        <v>366661.8655787172</v>
      </c>
    </row>
    <row r="30" spans="1:9" s="154" customFormat="1" ht="21" customHeight="1" thickTop="1">
      <c r="A30" s="146" t="s">
        <v>455</v>
      </c>
      <c r="B30" s="758">
        <v>72508.764377331419</v>
      </c>
      <c r="C30" s="758">
        <v>79584.760344380396</v>
      </c>
      <c r="D30" s="758">
        <v>103368.67555976678</v>
      </c>
      <c r="E30" s="758">
        <v>169049.82625947523</v>
      </c>
      <c r="F30" s="758">
        <v>229124.89066472303</v>
      </c>
      <c r="G30" s="758">
        <v>240321.76026530613</v>
      </c>
      <c r="H30" s="758">
        <v>303081.22935714287</v>
      </c>
      <c r="I30" s="758">
        <v>319034.90932215739</v>
      </c>
    </row>
    <row r="31" spans="1:9" s="154" customFormat="1" ht="21" customHeight="1">
      <c r="A31" s="147" t="s">
        <v>456</v>
      </c>
      <c r="B31" s="758">
        <v>1.3647345767575323</v>
      </c>
      <c r="C31" s="758">
        <v>1.2335302593659943</v>
      </c>
      <c r="D31" s="758">
        <v>1.2473323615160352</v>
      </c>
      <c r="E31" s="758">
        <v>1.2473323615160352</v>
      </c>
      <c r="F31" s="758">
        <v>310.33493148688046</v>
      </c>
      <c r="G31" s="758">
        <v>403.0398833819242</v>
      </c>
      <c r="H31" s="758">
        <v>2039.0349868804665</v>
      </c>
      <c r="I31" s="758">
        <v>2213.8891588921283</v>
      </c>
    </row>
    <row r="32" spans="1:9" s="154" customFormat="1" ht="21" customHeight="1">
      <c r="A32" s="147" t="s">
        <v>457</v>
      </c>
      <c r="B32" s="758">
        <v>26326.604714490677</v>
      </c>
      <c r="C32" s="758">
        <v>32864.169949567724</v>
      </c>
      <c r="D32" s="758">
        <v>42272.898577259475</v>
      </c>
      <c r="E32" s="758">
        <v>49670.339513119536</v>
      </c>
      <c r="F32" s="758">
        <v>53254.329546647226</v>
      </c>
      <c r="G32" s="758">
        <v>53355.928817784254</v>
      </c>
      <c r="H32" s="758">
        <v>51607.327705539363</v>
      </c>
      <c r="I32" s="758">
        <v>45760.576514577253</v>
      </c>
    </row>
    <row r="33" spans="1:9" s="154" customFormat="1" ht="21" customHeight="1">
      <c r="A33" s="147" t="s">
        <v>458</v>
      </c>
      <c r="B33" s="758">
        <v>32802.188929698714</v>
      </c>
      <c r="C33" s="758">
        <v>24532.887121037467</v>
      </c>
      <c r="D33" s="758">
        <v>26662.550723032073</v>
      </c>
      <c r="E33" s="758">
        <v>34506.387147230322</v>
      </c>
      <c r="F33" s="758">
        <v>34270.958918367345</v>
      </c>
      <c r="G33" s="758">
        <v>25461.315760932946</v>
      </c>
      <c r="H33" s="758">
        <v>9153.2906865889217</v>
      </c>
      <c r="I33" s="758">
        <v>5537.1727871720122</v>
      </c>
    </row>
    <row r="34" spans="1:9" s="154" customFormat="1" ht="21" customHeight="1">
      <c r="A34" s="147" t="s">
        <v>459</v>
      </c>
      <c r="B34" s="758">
        <v>635.10015781922516</v>
      </c>
      <c r="C34" s="758">
        <v>376.14791786743513</v>
      </c>
      <c r="D34" s="758">
        <v>430.57491399416909</v>
      </c>
      <c r="E34" s="758">
        <v>765.51356559766748</v>
      </c>
      <c r="F34" s="758">
        <v>593.76907871720107</v>
      </c>
      <c r="G34" s="758">
        <v>565.42406122448983</v>
      </c>
      <c r="H34" s="758">
        <v>570.49043586005826</v>
      </c>
      <c r="I34" s="758">
        <v>704.55343731778419</v>
      </c>
    </row>
    <row r="35" spans="1:9" s="154" customFormat="1" ht="21" customHeight="1">
      <c r="A35" s="147" t="s">
        <v>460</v>
      </c>
      <c r="B35" s="758">
        <v>11515.29530272597</v>
      </c>
      <c r="C35" s="758">
        <v>20488.769118155618</v>
      </c>
      <c r="D35" s="758">
        <v>32279.6118483965</v>
      </c>
      <c r="E35" s="758">
        <v>80841.831871720118</v>
      </c>
      <c r="F35" s="758">
        <v>133775.85645481048</v>
      </c>
      <c r="G35" s="758">
        <v>152703.32714285716</v>
      </c>
      <c r="H35" s="758">
        <v>226230.43001895046</v>
      </c>
      <c r="I35" s="758">
        <v>250389.28193294461</v>
      </c>
    </row>
    <row r="36" spans="1:9" s="154" customFormat="1" ht="21" customHeight="1">
      <c r="A36" s="147" t="s">
        <v>461</v>
      </c>
      <c r="B36" s="758">
        <v>1228.210538020086</v>
      </c>
      <c r="C36" s="758">
        <v>1321.5527074927952</v>
      </c>
      <c r="D36" s="758">
        <v>1721.7921647230321</v>
      </c>
      <c r="E36" s="758">
        <v>3264.5068294460643</v>
      </c>
      <c r="F36" s="758">
        <v>6919.641734693877</v>
      </c>
      <c r="G36" s="758">
        <v>7832.724599125364</v>
      </c>
      <c r="H36" s="758">
        <v>13480.655523323614</v>
      </c>
      <c r="I36" s="758">
        <v>14429.435491253644</v>
      </c>
    </row>
    <row r="37" spans="1:9" s="154" customFormat="1" ht="21" customHeight="1">
      <c r="A37" s="146" t="s">
        <v>462</v>
      </c>
      <c r="B37" s="758">
        <v>0</v>
      </c>
      <c r="C37" s="758">
        <v>0</v>
      </c>
      <c r="D37" s="758">
        <v>0</v>
      </c>
      <c r="E37" s="758">
        <v>0</v>
      </c>
      <c r="F37" s="758">
        <v>0</v>
      </c>
      <c r="G37" s="758">
        <v>0</v>
      </c>
      <c r="H37" s="758">
        <v>0</v>
      </c>
      <c r="I37" s="758">
        <v>0</v>
      </c>
    </row>
    <row r="38" spans="1:9" s="154" customFormat="1" ht="21" customHeight="1">
      <c r="A38" s="146" t="s">
        <v>463</v>
      </c>
      <c r="B38" s="758">
        <v>31613.474682926826</v>
      </c>
      <c r="C38" s="758">
        <v>28552.626112391928</v>
      </c>
      <c r="D38" s="758">
        <v>25554.160336734694</v>
      </c>
      <c r="E38" s="758">
        <v>25910.220800291543</v>
      </c>
      <c r="F38" s="758">
        <v>23114.70669387755</v>
      </c>
      <c r="G38" s="758">
        <v>21863.664349854225</v>
      </c>
      <c r="H38" s="758">
        <v>11996.764240524781</v>
      </c>
      <c r="I38" s="758">
        <v>9714.8246224489794</v>
      </c>
    </row>
    <row r="39" spans="1:9" s="154" customFormat="1" ht="21" customHeight="1">
      <c r="A39" s="146" t="s">
        <v>464</v>
      </c>
      <c r="B39" s="758">
        <v>2597.7525824964132</v>
      </c>
      <c r="C39" s="758">
        <v>4306.7881916426513</v>
      </c>
      <c r="D39" s="758">
        <v>5824.1345058309034</v>
      </c>
      <c r="E39" s="758">
        <v>7334.4664183673467</v>
      </c>
      <c r="F39" s="758">
        <v>8907.9924883381918</v>
      </c>
      <c r="G39" s="758">
        <v>10310.004482507287</v>
      </c>
      <c r="H39" s="758">
        <v>11355.339204081632</v>
      </c>
      <c r="I39" s="758">
        <v>11063.985281341107</v>
      </c>
    </row>
    <row r="40" spans="1:9" s="154" customFormat="1" ht="21" customHeight="1">
      <c r="A40" s="146" t="s">
        <v>129</v>
      </c>
      <c r="B40" s="758">
        <v>1719.1551047345768</v>
      </c>
      <c r="C40" s="758">
        <v>3312.0654711815564</v>
      </c>
      <c r="D40" s="758">
        <v>3972.8854927113703</v>
      </c>
      <c r="E40" s="758">
        <v>4475.208886297376</v>
      </c>
      <c r="F40" s="758">
        <v>4861.2296443148689</v>
      </c>
      <c r="G40" s="758">
        <v>4903.8060058309047</v>
      </c>
      <c r="H40" s="758">
        <v>5339.0509241982509</v>
      </c>
      <c r="I40" s="758">
        <v>5335.6830932944613</v>
      </c>
    </row>
    <row r="41" spans="1:9" s="154" customFormat="1" ht="21" customHeight="1">
      <c r="A41" s="146" t="s">
        <v>135</v>
      </c>
      <c r="B41" s="758">
        <v>0</v>
      </c>
      <c r="C41" s="758">
        <v>0</v>
      </c>
      <c r="D41" s="758">
        <v>6085.3833294460637</v>
      </c>
      <c r="E41" s="758">
        <v>10173.066650145773</v>
      </c>
      <c r="F41" s="758">
        <v>10182.761100583091</v>
      </c>
      <c r="G41" s="758">
        <v>10018.066670553935</v>
      </c>
      <c r="H41" s="758">
        <v>10189.566648688045</v>
      </c>
      <c r="I41" s="758">
        <v>10024.8722303207</v>
      </c>
    </row>
    <row r="42" spans="1:9" s="154" customFormat="1" ht="21" customHeight="1">
      <c r="A42" s="146" t="s">
        <v>465</v>
      </c>
      <c r="B42" s="758">
        <v>7.9499999999999993</v>
      </c>
      <c r="C42" s="758">
        <v>4654.611100864553</v>
      </c>
      <c r="D42" s="758">
        <v>4702.7286326530611</v>
      </c>
      <c r="E42" s="758">
        <v>4604.9368119533528</v>
      </c>
      <c r="F42" s="758">
        <v>9264.8100743440245</v>
      </c>
      <c r="G42" s="758">
        <v>9214.7516895043736</v>
      </c>
      <c r="H42" s="758">
        <v>11510.650762390671</v>
      </c>
      <c r="I42" s="758">
        <v>11487.591029154517</v>
      </c>
    </row>
    <row r="43" spans="1:9" s="155" customFormat="1" ht="43.5" customHeight="1" thickBot="1">
      <c r="A43" s="148" t="s">
        <v>110</v>
      </c>
      <c r="B43" s="759">
        <v>0</v>
      </c>
      <c r="C43" s="759">
        <v>0</v>
      </c>
      <c r="D43" s="759">
        <v>0</v>
      </c>
      <c r="E43" s="759">
        <v>0</v>
      </c>
      <c r="F43" s="759">
        <v>0</v>
      </c>
      <c r="G43" s="759">
        <v>0</v>
      </c>
      <c r="H43" s="759">
        <v>0</v>
      </c>
      <c r="I43" s="759">
        <v>0</v>
      </c>
    </row>
    <row r="44" spans="1:9" ht="24" customHeight="1" thickTop="1" thickBot="1">
      <c r="A44" s="63" t="s">
        <v>466</v>
      </c>
      <c r="B44" s="757">
        <v>10391.11804734577</v>
      </c>
      <c r="C44" s="757">
        <v>13654.455442363113</v>
      </c>
      <c r="D44" s="757">
        <v>17777.390100583092</v>
      </c>
      <c r="E44" s="757">
        <v>19874.456868804667</v>
      </c>
      <c r="F44" s="757">
        <v>23690.757413994168</v>
      </c>
      <c r="G44" s="757">
        <v>22043.101657434399</v>
      </c>
      <c r="H44" s="757">
        <v>28131.048425655972</v>
      </c>
      <c r="I44" s="757">
        <v>26123.189510204083</v>
      </c>
    </row>
    <row r="45" spans="1:9" s="154" customFormat="1" ht="21" customHeight="1" thickTop="1">
      <c r="A45" s="146" t="s">
        <v>150</v>
      </c>
      <c r="B45" s="758">
        <v>8639.2682926829257</v>
      </c>
      <c r="C45" s="758">
        <v>9787.9971181556193</v>
      </c>
      <c r="D45" s="758">
        <v>11319.096209912537</v>
      </c>
      <c r="E45" s="758">
        <v>15140.510204081631</v>
      </c>
      <c r="F45" s="758">
        <v>16543.717201166179</v>
      </c>
      <c r="G45" s="758">
        <v>16543.717201166179</v>
      </c>
      <c r="H45" s="758">
        <v>20392.478134110785</v>
      </c>
      <c r="I45" s="758">
        <v>20392.478134110785</v>
      </c>
    </row>
    <row r="46" spans="1:9" s="154" customFormat="1" ht="21" customHeight="1">
      <c r="A46" s="146" t="s">
        <v>154</v>
      </c>
      <c r="B46" s="758">
        <v>136.98428407460545</v>
      </c>
      <c r="C46" s="758">
        <v>127.26653746397695</v>
      </c>
      <c r="D46" s="758">
        <v>128.73988921282799</v>
      </c>
      <c r="E46" s="758">
        <v>128.76037609329447</v>
      </c>
      <c r="F46" s="758">
        <v>128.74774635568514</v>
      </c>
      <c r="G46" s="758">
        <v>128.74774635568514</v>
      </c>
      <c r="H46" s="758">
        <v>128.75952332361516</v>
      </c>
      <c r="I46" s="758">
        <v>128.75952332361516</v>
      </c>
    </row>
    <row r="47" spans="1:9" s="154" customFormat="1" ht="21" customHeight="1">
      <c r="A47" s="146" t="s">
        <v>158</v>
      </c>
      <c r="B47" s="758">
        <v>0</v>
      </c>
      <c r="C47" s="758">
        <v>0</v>
      </c>
      <c r="D47" s="758">
        <v>0</v>
      </c>
      <c r="E47" s="758">
        <v>0</v>
      </c>
      <c r="F47" s="758">
        <v>0</v>
      </c>
      <c r="G47" s="758">
        <v>0</v>
      </c>
      <c r="H47" s="758">
        <v>0</v>
      </c>
      <c r="I47" s="758">
        <v>0</v>
      </c>
    </row>
    <row r="48" spans="1:9" s="154" customFormat="1" ht="21" customHeight="1">
      <c r="A48" s="146" t="s">
        <v>467</v>
      </c>
      <c r="B48" s="758">
        <v>513.93716212338597</v>
      </c>
      <c r="C48" s="758">
        <v>626.72752881844383</v>
      </c>
      <c r="D48" s="758">
        <v>948.91242711370262</v>
      </c>
      <c r="E48" s="758">
        <v>1486.9765845481049</v>
      </c>
      <c r="F48" s="758">
        <v>1798.797555393586</v>
      </c>
      <c r="G48" s="758">
        <v>2320.7470466472305</v>
      </c>
      <c r="H48" s="758">
        <v>2320.7470466472305</v>
      </c>
      <c r="I48" s="758">
        <v>2849.6534183673466</v>
      </c>
    </row>
    <row r="49" spans="1:9" s="154" customFormat="1" ht="21" customHeight="1">
      <c r="A49" s="146" t="s">
        <v>166</v>
      </c>
      <c r="B49" s="758">
        <v>1100.9283084648494</v>
      </c>
      <c r="C49" s="758">
        <v>3112.4642579250717</v>
      </c>
      <c r="D49" s="758">
        <v>5380.6415743440239</v>
      </c>
      <c r="E49" s="758">
        <v>3118.2097040816329</v>
      </c>
      <c r="F49" s="758">
        <v>5219.4949110787175</v>
      </c>
      <c r="G49" s="758">
        <v>3049.8896632653059</v>
      </c>
      <c r="H49" s="758">
        <v>5289.0637215743436</v>
      </c>
      <c r="I49" s="758">
        <v>2752.2984344023325</v>
      </c>
    </row>
    <row r="50" spans="1:9" s="154" customFormat="1" ht="21" customHeight="1">
      <c r="A50" s="147" t="s">
        <v>468</v>
      </c>
      <c r="B50" s="758">
        <v>0</v>
      </c>
      <c r="C50" s="758">
        <v>0</v>
      </c>
      <c r="D50" s="758">
        <v>0</v>
      </c>
      <c r="E50" s="758">
        <v>0</v>
      </c>
      <c r="F50" s="758">
        <v>0</v>
      </c>
      <c r="G50" s="758">
        <v>2348.7727099125364</v>
      </c>
      <c r="H50" s="758">
        <v>0</v>
      </c>
      <c r="I50" s="758">
        <v>2237.2739548104955</v>
      </c>
    </row>
    <row r="51" spans="1:9" s="155" customFormat="1" ht="40.5" customHeight="1" thickBot="1">
      <c r="A51" s="149" t="s">
        <v>469</v>
      </c>
      <c r="B51" s="759">
        <v>1100.9283084648494</v>
      </c>
      <c r="C51" s="759">
        <v>3112.4642579250717</v>
      </c>
      <c r="D51" s="759">
        <v>5380.6415743440239</v>
      </c>
      <c r="E51" s="759">
        <v>3118.2097040816329</v>
      </c>
      <c r="F51" s="759">
        <v>5219.4949110787175</v>
      </c>
      <c r="G51" s="759">
        <v>701.11695335276966</v>
      </c>
      <c r="H51" s="759">
        <v>5289.0637215743436</v>
      </c>
      <c r="I51" s="759">
        <v>515.02447959183678</v>
      </c>
    </row>
    <row r="52" spans="1:9" ht="24" customHeight="1" thickTop="1" thickBot="1">
      <c r="A52" s="63" t="s">
        <v>470</v>
      </c>
      <c r="B52" s="757">
        <v>118838.21479483502</v>
      </c>
      <c r="C52" s="757">
        <v>134065.30666282421</v>
      </c>
      <c r="D52" s="757">
        <v>167285.35795772594</v>
      </c>
      <c r="E52" s="757">
        <v>241422.18269533527</v>
      </c>
      <c r="F52" s="757">
        <v>309147.14808017493</v>
      </c>
      <c r="G52" s="757">
        <v>318675.15512099129</v>
      </c>
      <c r="H52" s="757">
        <v>381603.6495626822</v>
      </c>
      <c r="I52" s="757">
        <v>392785.05508892128</v>
      </c>
    </row>
    <row r="53" spans="1:9" s="154" customFormat="1" ht="24" customHeight="1" thickTop="1">
      <c r="A53" s="150" t="s">
        <v>471</v>
      </c>
      <c r="B53" s="758">
        <v>0</v>
      </c>
      <c r="C53" s="758">
        <v>0</v>
      </c>
      <c r="D53" s="758">
        <v>0</v>
      </c>
      <c r="E53" s="758">
        <v>0</v>
      </c>
      <c r="F53" s="758">
        <v>0</v>
      </c>
      <c r="G53" s="758">
        <v>0</v>
      </c>
      <c r="H53" s="758">
        <v>0</v>
      </c>
      <c r="I53" s="758">
        <v>0</v>
      </c>
    </row>
    <row r="54" spans="1:9" s="155" customFormat="1" ht="21" customHeight="1">
      <c r="A54" s="149" t="s">
        <v>472</v>
      </c>
      <c r="B54" s="759">
        <v>0</v>
      </c>
      <c r="C54" s="759">
        <v>0</v>
      </c>
      <c r="D54" s="759">
        <v>0</v>
      </c>
      <c r="E54" s="759">
        <v>0</v>
      </c>
      <c r="F54" s="759">
        <v>0</v>
      </c>
      <c r="G54" s="759">
        <v>0</v>
      </c>
      <c r="H54" s="759">
        <v>0</v>
      </c>
      <c r="I54" s="759">
        <v>0</v>
      </c>
    </row>
    <row r="55" spans="1:9" s="155" customFormat="1" ht="21" customHeight="1">
      <c r="A55" s="149" t="s">
        <v>473</v>
      </c>
      <c r="B55" s="759">
        <v>0</v>
      </c>
      <c r="C55" s="759">
        <v>0</v>
      </c>
      <c r="D55" s="759">
        <v>0</v>
      </c>
      <c r="E55" s="759">
        <v>0</v>
      </c>
      <c r="F55" s="759">
        <v>0</v>
      </c>
      <c r="G55" s="759">
        <v>0</v>
      </c>
      <c r="H55" s="759">
        <v>0</v>
      </c>
      <c r="I55" s="759">
        <v>0</v>
      </c>
    </row>
    <row r="56" spans="1:9" s="155" customFormat="1" ht="21" customHeight="1">
      <c r="A56" s="149" t="s">
        <v>474</v>
      </c>
      <c r="B56" s="759">
        <v>0</v>
      </c>
      <c r="C56" s="759">
        <v>0</v>
      </c>
      <c r="D56" s="759">
        <v>0</v>
      </c>
      <c r="E56" s="759">
        <v>0</v>
      </c>
      <c r="F56" s="759">
        <v>0</v>
      </c>
      <c r="G56" s="759">
        <v>0</v>
      </c>
      <c r="H56" s="759">
        <v>0</v>
      </c>
      <c r="I56" s="759">
        <v>0</v>
      </c>
    </row>
    <row r="57" spans="1:9" s="155" customFormat="1" ht="21" customHeight="1">
      <c r="A57" s="149" t="s">
        <v>475</v>
      </c>
      <c r="B57" s="759">
        <v>0</v>
      </c>
      <c r="C57" s="759">
        <v>0</v>
      </c>
      <c r="D57" s="759">
        <v>0</v>
      </c>
      <c r="E57" s="759">
        <v>0</v>
      </c>
      <c r="F57" s="759">
        <v>0</v>
      </c>
      <c r="G57" s="759">
        <v>0</v>
      </c>
      <c r="H57" s="759">
        <v>0</v>
      </c>
      <c r="I57" s="759">
        <v>0</v>
      </c>
    </row>
    <row r="58" spans="1:9" s="155" customFormat="1" ht="21" customHeight="1">
      <c r="A58" s="149" t="s">
        <v>476</v>
      </c>
      <c r="B58" s="759">
        <v>0</v>
      </c>
      <c r="C58" s="759">
        <v>0</v>
      </c>
      <c r="D58" s="759">
        <v>0</v>
      </c>
      <c r="E58" s="759">
        <v>0</v>
      </c>
      <c r="F58" s="759">
        <v>0</v>
      </c>
      <c r="G58" s="759">
        <v>0</v>
      </c>
      <c r="H58" s="759">
        <v>0</v>
      </c>
      <c r="I58" s="759">
        <v>0</v>
      </c>
    </row>
    <row r="59" spans="1:9" s="155" customFormat="1" ht="61.5" customHeight="1" thickBot="1">
      <c r="A59" s="148" t="s">
        <v>477</v>
      </c>
      <c r="B59" s="759">
        <v>126482.26655523673</v>
      </c>
      <c r="C59" s="759">
        <v>173261.03177233427</v>
      </c>
      <c r="D59" s="759">
        <v>223108.13116034988</v>
      </c>
      <c r="E59" s="759">
        <v>330694.37313702621</v>
      </c>
      <c r="F59" s="759">
        <v>444583.42490379012</v>
      </c>
      <c r="G59" s="759">
        <v>464344.47572157433</v>
      </c>
      <c r="H59" s="759">
        <v>551530.70473906712</v>
      </c>
      <c r="I59" s="759">
        <v>569123.75477696792</v>
      </c>
    </row>
    <row r="60" spans="1:9" ht="31.5" customHeight="1" thickTop="1" thickBot="1">
      <c r="A60" s="151" t="s">
        <v>478</v>
      </c>
      <c r="B60" s="757"/>
      <c r="C60" s="757"/>
      <c r="D60" s="757"/>
      <c r="E60" s="757"/>
      <c r="F60" s="757"/>
      <c r="G60" s="757"/>
      <c r="H60" s="757"/>
      <c r="I60" s="757"/>
    </row>
    <row r="61" spans="1:9" ht="30" customHeight="1" thickTop="1">
      <c r="A61" s="71" t="s">
        <v>479</v>
      </c>
      <c r="B61" s="760">
        <v>19324.296476327116</v>
      </c>
      <c r="C61" s="760">
        <v>23257.089167146973</v>
      </c>
      <c r="D61" s="760">
        <v>27077.298253644316</v>
      </c>
      <c r="E61" s="760">
        <v>34165.347842565599</v>
      </c>
      <c r="F61" s="760">
        <v>44344.27099854227</v>
      </c>
      <c r="G61" s="760">
        <v>8043.7229183673471</v>
      </c>
      <c r="H61" s="760">
        <v>53280.343008746357</v>
      </c>
      <c r="I61" s="760">
        <v>8939.6155612244893</v>
      </c>
    </row>
    <row r="62" spans="1:9" ht="21" customHeight="1">
      <c r="A62" s="68" t="s">
        <v>480</v>
      </c>
      <c r="B62" s="760">
        <v>-6270.8193773314206</v>
      </c>
      <c r="C62" s="760">
        <v>-4434.3222319884726</v>
      </c>
      <c r="D62" s="760">
        <v>-4204.6295728862979</v>
      </c>
      <c r="E62" s="760">
        <v>-5693.3254256559776</v>
      </c>
      <c r="F62" s="760">
        <v>-7023.747548104956</v>
      </c>
      <c r="G62" s="760">
        <v>-1362.9505991253643</v>
      </c>
      <c r="H62" s="760">
        <v>-10136.965153061225</v>
      </c>
      <c r="I62" s="760">
        <v>-2009.1546807580173</v>
      </c>
    </row>
    <row r="63" spans="1:9" ht="21.75" customHeight="1">
      <c r="A63" s="66" t="s">
        <v>481</v>
      </c>
      <c r="B63" s="760">
        <v>13053.477098995696</v>
      </c>
      <c r="C63" s="760">
        <v>18822.766935158503</v>
      </c>
      <c r="D63" s="760">
        <v>22872.668680758019</v>
      </c>
      <c r="E63" s="760">
        <v>28472.022416909622</v>
      </c>
      <c r="F63" s="760">
        <v>37320.523450437315</v>
      </c>
      <c r="G63" s="760">
        <v>6680.7723192419826</v>
      </c>
      <c r="H63" s="760">
        <v>43143.377855685125</v>
      </c>
      <c r="I63" s="760">
        <v>6930.4608804664722</v>
      </c>
    </row>
    <row r="64" spans="1:9">
      <c r="A64" s="71" t="s">
        <v>482</v>
      </c>
      <c r="B64" s="760">
        <v>2179.0794261119081</v>
      </c>
      <c r="C64" s="760">
        <v>1579.5108040345822</v>
      </c>
      <c r="D64" s="760">
        <v>1780.1409241982508</v>
      </c>
      <c r="E64" s="760">
        <v>2013.4181341107872</v>
      </c>
      <c r="F64" s="760">
        <v>2565.1209591836737</v>
      </c>
      <c r="G64" s="760">
        <v>328.13518804664727</v>
      </c>
      <c r="H64" s="760">
        <v>2986.3663396501456</v>
      </c>
      <c r="I64" s="760">
        <v>823.44951603498532</v>
      </c>
    </row>
    <row r="65" spans="1:9">
      <c r="A65" s="68" t="s">
        <v>483</v>
      </c>
      <c r="B65" s="760">
        <v>-821.74921807747489</v>
      </c>
      <c r="C65" s="760">
        <v>-721.55160518731975</v>
      </c>
      <c r="D65" s="760">
        <v>-797.37383819241995</v>
      </c>
      <c r="E65" s="760">
        <v>-918.61537172011674</v>
      </c>
      <c r="F65" s="760">
        <v>-1149.3300437317785</v>
      </c>
      <c r="G65" s="760">
        <v>-147.66825218658892</v>
      </c>
      <c r="H65" s="760">
        <v>-1459.8203250728864</v>
      </c>
      <c r="I65" s="760">
        <v>-372.76183381924199</v>
      </c>
    </row>
    <row r="66" spans="1:9">
      <c r="A66" s="72" t="s">
        <v>484</v>
      </c>
      <c r="B66" s="760">
        <v>14410.807307030131</v>
      </c>
      <c r="C66" s="760">
        <v>19680.726134005763</v>
      </c>
      <c r="D66" s="760">
        <v>23855.435766763851</v>
      </c>
      <c r="E66" s="760">
        <v>29566.825179300289</v>
      </c>
      <c r="F66" s="760">
        <v>38736.314365889215</v>
      </c>
      <c r="G66" s="760">
        <v>6861.2392551020403</v>
      </c>
      <c r="H66" s="760">
        <v>44669.923870262384</v>
      </c>
      <c r="I66" s="760">
        <v>7381.1485626822159</v>
      </c>
    </row>
    <row r="67" spans="1:9">
      <c r="A67" s="71" t="s">
        <v>485</v>
      </c>
      <c r="B67" s="760">
        <v>1420.238361549498</v>
      </c>
      <c r="C67" s="760">
        <v>1583.1818083573487</v>
      </c>
      <c r="D67" s="760">
        <v>2028.6522113702624</v>
      </c>
      <c r="E67" s="760">
        <v>4469.1287798833819</v>
      </c>
      <c r="F67" s="760">
        <v>4527.3546195335284</v>
      </c>
      <c r="G67" s="760">
        <v>721.13333527696784</v>
      </c>
      <c r="H67" s="760">
        <v>10276.684313411079</v>
      </c>
      <c r="I67" s="760">
        <v>823.33281195335269</v>
      </c>
    </row>
    <row r="68" spans="1:9">
      <c r="A68" s="71" t="s">
        <v>486</v>
      </c>
      <c r="B68" s="760">
        <v>-4394.9737116212336</v>
      </c>
      <c r="C68" s="760">
        <v>-4638.1614927953897</v>
      </c>
      <c r="D68" s="760">
        <v>-4409.2523163265305</v>
      </c>
      <c r="E68" s="760">
        <v>-8210.2179897959177</v>
      </c>
      <c r="F68" s="760">
        <v>-7664.9716588921283</v>
      </c>
      <c r="G68" s="760">
        <v>-1461.6716005830904</v>
      </c>
      <c r="H68" s="760">
        <v>-12790.406180758018</v>
      </c>
      <c r="I68" s="760">
        <v>-1789.7374067055391</v>
      </c>
    </row>
    <row r="69" spans="1:9">
      <c r="A69" s="66" t="s">
        <v>487</v>
      </c>
      <c r="B69" s="760">
        <v>11436.071956958394</v>
      </c>
      <c r="C69" s="760">
        <v>16625.746449567723</v>
      </c>
      <c r="D69" s="760">
        <v>21474.835661807578</v>
      </c>
      <c r="E69" s="760">
        <v>25825.735969387752</v>
      </c>
      <c r="F69" s="760">
        <v>35598.697326530608</v>
      </c>
      <c r="G69" s="760">
        <v>6120.7009897959188</v>
      </c>
      <c r="H69" s="760">
        <v>42156.202002915459</v>
      </c>
      <c r="I69" s="760">
        <v>6414.7439679300287</v>
      </c>
    </row>
    <row r="70" spans="1:9">
      <c r="A70" s="68" t="s">
        <v>488</v>
      </c>
      <c r="B70" s="760">
        <v>-10339.496028694402</v>
      </c>
      <c r="C70" s="760">
        <v>-12568.285233429393</v>
      </c>
      <c r="D70" s="760">
        <v>-15588.621469387755</v>
      </c>
      <c r="E70" s="760">
        <v>-21072.059534985419</v>
      </c>
      <c r="F70" s="760">
        <v>-27430.272177842562</v>
      </c>
      <c r="G70" s="760">
        <v>-5027.9433819241976</v>
      </c>
      <c r="H70" s="760">
        <v>-33729.415900874636</v>
      </c>
      <c r="I70" s="760">
        <v>-5668.6859416909629</v>
      </c>
    </row>
    <row r="71" spans="1:9">
      <c r="A71" s="72" t="s">
        <v>489</v>
      </c>
      <c r="B71" s="760">
        <v>1096.5759282639885</v>
      </c>
      <c r="C71" s="760">
        <v>4057.4612161383284</v>
      </c>
      <c r="D71" s="760">
        <v>5886.2141924198249</v>
      </c>
      <c r="E71" s="760">
        <v>4753.6764344023322</v>
      </c>
      <c r="F71" s="760">
        <v>8168.4251486880466</v>
      </c>
      <c r="G71" s="760">
        <v>1092.7576078717202</v>
      </c>
      <c r="H71" s="760">
        <v>8426.7861020408163</v>
      </c>
      <c r="I71" s="760">
        <v>746.05802623906709</v>
      </c>
    </row>
    <row r="72" spans="1:9">
      <c r="A72" s="72" t="s">
        <v>490</v>
      </c>
      <c r="B72" s="760">
        <v>25.915813486370158</v>
      </c>
      <c r="C72" s="760">
        <v>-304.54106916426508</v>
      </c>
      <c r="D72" s="760">
        <v>-888.92716618075804</v>
      </c>
      <c r="E72" s="760">
        <v>12.515068513119534</v>
      </c>
      <c r="F72" s="760">
        <v>5.2483921282798836</v>
      </c>
      <c r="G72" s="760">
        <v>0.90966618075801753</v>
      </c>
      <c r="H72" s="760">
        <v>5.0754985422740528</v>
      </c>
      <c r="I72" s="760">
        <v>0.78396209912536441</v>
      </c>
    </row>
    <row r="73" spans="1:9">
      <c r="A73" s="73" t="s">
        <v>491</v>
      </c>
      <c r="B73" s="760">
        <v>0.55660832137733141</v>
      </c>
      <c r="C73" s="760">
        <v>-308.9819884726225</v>
      </c>
      <c r="D73" s="760">
        <v>-916.19904227405243</v>
      </c>
      <c r="E73" s="760">
        <v>1.0014577259475218E-3</v>
      </c>
      <c r="F73" s="760">
        <v>4.0540816326530615E-2</v>
      </c>
      <c r="G73" s="760">
        <v>8.5437317784256561E-3</v>
      </c>
      <c r="H73" s="760">
        <v>1.0204081632653063E-5</v>
      </c>
      <c r="I73" s="760">
        <v>-2.3032069970845481E-4</v>
      </c>
    </row>
    <row r="74" spans="1:9">
      <c r="A74" s="73" t="s">
        <v>492</v>
      </c>
      <c r="B74" s="760">
        <v>25.359205164992826</v>
      </c>
      <c r="C74" s="760">
        <v>4.4409193083573486</v>
      </c>
      <c r="D74" s="760">
        <v>27.271876093294463</v>
      </c>
      <c r="E74" s="760">
        <v>12.514067055393587</v>
      </c>
      <c r="F74" s="760">
        <v>5.2078513119533527</v>
      </c>
      <c r="G74" s="760">
        <v>0.90112244897959182</v>
      </c>
      <c r="H74" s="760">
        <v>5.0754883381924198</v>
      </c>
      <c r="I74" s="760">
        <v>0.78419241982507293</v>
      </c>
    </row>
    <row r="75" spans="1:9">
      <c r="A75" s="66" t="s">
        <v>493</v>
      </c>
      <c r="B75" s="760">
        <v>-26.378020086083211</v>
      </c>
      <c r="C75" s="760">
        <v>302.93582997118153</v>
      </c>
      <c r="D75" s="760">
        <v>872.51577551020398</v>
      </c>
      <c r="E75" s="760">
        <v>-9.8162915451895039</v>
      </c>
      <c r="F75" s="760">
        <v>-3.0281093294460644</v>
      </c>
      <c r="G75" s="760">
        <v>-0.10045918367346937</v>
      </c>
      <c r="H75" s="760">
        <v>-0.56350291545189501</v>
      </c>
      <c r="I75" s="760">
        <v>-2.6403790087463554E-2</v>
      </c>
    </row>
    <row r="76" spans="1:9">
      <c r="A76" s="66" t="s">
        <v>494</v>
      </c>
      <c r="B76" s="760">
        <v>-6.5163543758967002</v>
      </c>
      <c r="C76" s="760">
        <v>304.75741786743515</v>
      </c>
      <c r="D76" s="760">
        <v>889.11988775510201</v>
      </c>
      <c r="E76" s="760">
        <v>-3.3921938775510205</v>
      </c>
      <c r="F76" s="760">
        <v>-0.12008309037900874</v>
      </c>
      <c r="G76" s="760">
        <v>-3.6326530612244899E-3</v>
      </c>
      <c r="H76" s="760">
        <v>3.9446064139941686E-3</v>
      </c>
      <c r="I76" s="760">
        <v>-7.2405247813411081E-3</v>
      </c>
    </row>
    <row r="77" spans="1:9">
      <c r="A77" s="68" t="s">
        <v>495</v>
      </c>
      <c r="B77" s="760">
        <v>-19.861665710186514</v>
      </c>
      <c r="C77" s="760">
        <v>-1.8215878962536023</v>
      </c>
      <c r="D77" s="760">
        <v>-16.604112244897959</v>
      </c>
      <c r="E77" s="760">
        <v>-6.4240976676384829</v>
      </c>
      <c r="F77" s="760">
        <v>-2.9080262390670559</v>
      </c>
      <c r="G77" s="760">
        <v>-9.6826530612244902E-2</v>
      </c>
      <c r="H77" s="760">
        <v>-0.5674475218658892</v>
      </c>
      <c r="I77" s="760">
        <v>-1.9163265306122453E-2</v>
      </c>
    </row>
    <row r="78" spans="1:9">
      <c r="A78" s="66" t="s">
        <v>496</v>
      </c>
      <c r="B78" s="760">
        <v>1096.1137216642753</v>
      </c>
      <c r="C78" s="760">
        <v>4055.8559769452454</v>
      </c>
      <c r="D78" s="760">
        <v>5869.8028017492707</v>
      </c>
      <c r="E78" s="760">
        <v>4756.3752113702622</v>
      </c>
      <c r="F78" s="760">
        <v>8170.6454314868806</v>
      </c>
      <c r="G78" s="760">
        <v>1093.5668148688046</v>
      </c>
      <c r="H78" s="760">
        <v>8431.298097667639</v>
      </c>
      <c r="I78" s="760">
        <v>746.81558454810499</v>
      </c>
    </row>
    <row r="79" spans="1:9">
      <c r="A79" s="74" t="s">
        <v>497</v>
      </c>
      <c r="B79" s="760">
        <v>6.7155796269727404</v>
      </c>
      <c r="C79" s="760">
        <v>10.140842939481267</v>
      </c>
      <c r="D79" s="760">
        <v>27.180135568513123</v>
      </c>
      <c r="E79" s="760">
        <v>20.851590379008748</v>
      </c>
      <c r="F79" s="760">
        <v>67.319202623906705</v>
      </c>
      <c r="G79" s="760">
        <v>0</v>
      </c>
      <c r="H79" s="760">
        <v>33.453852769679301</v>
      </c>
      <c r="I79" s="760">
        <v>7.9999999999999988E-2</v>
      </c>
    </row>
    <row r="80" spans="1:9">
      <c r="A80" s="72" t="s">
        <v>498</v>
      </c>
      <c r="B80" s="760">
        <v>1102.8293012912484</v>
      </c>
      <c r="C80" s="760">
        <v>4065.9968198847259</v>
      </c>
      <c r="D80" s="760">
        <v>5896.9829373177854</v>
      </c>
      <c r="E80" s="760">
        <v>4777.2268017492715</v>
      </c>
      <c r="F80" s="760">
        <v>8237.9646341107873</v>
      </c>
      <c r="G80" s="760">
        <v>1093.5668148688046</v>
      </c>
      <c r="H80" s="760">
        <v>8464.7519504373176</v>
      </c>
      <c r="I80" s="760">
        <v>746.89558454810492</v>
      </c>
    </row>
    <row r="81" spans="1:9">
      <c r="A81" s="71" t="s">
        <v>499</v>
      </c>
      <c r="B81" s="760">
        <v>-1.9009928263988523</v>
      </c>
      <c r="C81" s="760">
        <v>-14.921991354466858</v>
      </c>
      <c r="D81" s="760">
        <v>754.17379737609326</v>
      </c>
      <c r="E81" s="760">
        <v>14.437275510204081</v>
      </c>
      <c r="F81" s="760">
        <v>0.5298396501457725</v>
      </c>
      <c r="G81" s="760">
        <v>19.876097667638483</v>
      </c>
      <c r="H81" s="760">
        <v>33.377661807580175</v>
      </c>
      <c r="I81" s="760">
        <v>0</v>
      </c>
    </row>
    <row r="82" spans="1:9" ht="21" customHeight="1">
      <c r="A82" s="66" t="s">
        <v>500</v>
      </c>
      <c r="B82" s="760">
        <v>1100.9283084648494</v>
      </c>
      <c r="C82" s="760">
        <v>4051.0748285302593</v>
      </c>
      <c r="D82" s="760">
        <v>6651.1567346938773</v>
      </c>
      <c r="E82" s="760">
        <v>4791.6640772594747</v>
      </c>
      <c r="F82" s="760">
        <v>8238.494473760933</v>
      </c>
      <c r="G82" s="760">
        <v>1113.4429125364431</v>
      </c>
      <c r="H82" s="760">
        <v>8498.1296122448985</v>
      </c>
      <c r="I82" s="760">
        <v>746.89558454810492</v>
      </c>
    </row>
    <row r="83" spans="1:9" ht="21" customHeight="1">
      <c r="A83" s="71" t="s">
        <v>501</v>
      </c>
      <c r="B83" s="760">
        <v>0</v>
      </c>
      <c r="C83" s="760">
        <v>0</v>
      </c>
      <c r="D83" s="760">
        <v>0</v>
      </c>
      <c r="E83" s="760">
        <v>0</v>
      </c>
      <c r="F83" s="760">
        <v>0</v>
      </c>
      <c r="G83" s="760">
        <v>0</v>
      </c>
      <c r="H83" s="760">
        <v>0</v>
      </c>
      <c r="I83" s="760">
        <v>0</v>
      </c>
    </row>
    <row r="84" spans="1:9" ht="21" customHeight="1">
      <c r="A84" s="66" t="s">
        <v>502</v>
      </c>
      <c r="B84" s="760">
        <v>1100.9283084648494</v>
      </c>
      <c r="C84" s="760">
        <v>4051.0748285302593</v>
      </c>
      <c r="D84" s="760">
        <v>6651.1567346938773</v>
      </c>
      <c r="E84" s="760">
        <v>4791.6640772594747</v>
      </c>
      <c r="F84" s="760">
        <v>8238.494473760933</v>
      </c>
      <c r="G84" s="760">
        <v>1113.4429125364431</v>
      </c>
      <c r="H84" s="760">
        <v>8498.1296122448985</v>
      </c>
      <c r="I84" s="760">
        <v>746.89558454810492</v>
      </c>
    </row>
    <row r="85" spans="1:9" ht="18" customHeight="1" thickBot="1">
      <c r="A85" s="71" t="s">
        <v>503</v>
      </c>
      <c r="B85" s="760">
        <v>0</v>
      </c>
      <c r="C85" s="760">
        <v>-938.61057060518738</v>
      </c>
      <c r="D85" s="760">
        <v>-1270.5151603498543</v>
      </c>
      <c r="E85" s="760">
        <v>-1673.4543731778426</v>
      </c>
      <c r="F85" s="760">
        <v>-3018.9995626822156</v>
      </c>
      <c r="G85" s="760">
        <v>-412.32595918367349</v>
      </c>
      <c r="H85" s="760">
        <v>-3209.0658892128276</v>
      </c>
      <c r="I85" s="760">
        <v>-231.87110495626823</v>
      </c>
    </row>
    <row r="86" spans="1:9" ht="24" customHeight="1" thickTop="1" thickBot="1">
      <c r="A86" s="63" t="s">
        <v>504</v>
      </c>
      <c r="B86" s="757">
        <v>1100.9283084648494</v>
      </c>
      <c r="C86" s="757">
        <v>3112.4642579250717</v>
      </c>
      <c r="D86" s="757">
        <v>5380.6415743440239</v>
      </c>
      <c r="E86" s="757">
        <v>3118.2097040816329</v>
      </c>
      <c r="F86" s="757">
        <v>5219.4949110787175</v>
      </c>
      <c r="G86" s="757">
        <v>701.11695335276966</v>
      </c>
      <c r="H86" s="757">
        <v>5289.0637230320708</v>
      </c>
      <c r="I86" s="757">
        <v>515.02447959183678</v>
      </c>
    </row>
    <row r="87" spans="1:9" ht="15" customHeight="1" thickTop="1" thickBot="1">
      <c r="A87" s="152"/>
      <c r="B87" s="761"/>
      <c r="C87" s="761"/>
      <c r="D87" s="761"/>
      <c r="E87" s="761"/>
      <c r="F87" s="761"/>
      <c r="G87" s="761"/>
      <c r="H87" s="761"/>
      <c r="I87" s="761"/>
    </row>
    <row r="88" spans="1:9" ht="28.5" customHeight="1" thickTop="1">
      <c r="A88" s="153"/>
      <c r="B88" s="75"/>
      <c r="C88" s="75"/>
      <c r="D88" s="75"/>
      <c r="E88" s="75"/>
      <c r="F88" s="75"/>
      <c r="G88" s="75"/>
      <c r="H88" s="75"/>
    </row>
    <row r="89" spans="1:9">
      <c r="A89" s="153"/>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6"/>
      <c r="B92" s="75"/>
      <c r="C92" s="75"/>
      <c r="D92" s="75"/>
      <c r="E92" s="75"/>
      <c r="F92" s="75"/>
      <c r="G92" s="75"/>
      <c r="H92" s="75"/>
    </row>
    <row r="93" spans="1:9" ht="19.5">
      <c r="A93" s="157"/>
      <c r="B93" s="75"/>
      <c r="C93" s="75"/>
      <c r="D93" s="75"/>
      <c r="E93" s="75"/>
      <c r="F93" s="75"/>
      <c r="G93" s="75"/>
      <c r="H93" s="75"/>
    </row>
    <row r="94" spans="1:9" ht="19.5">
      <c r="A94" s="157"/>
      <c r="B94" s="75"/>
      <c r="C94" s="75"/>
      <c r="D94" s="75"/>
      <c r="E94" s="75"/>
      <c r="F94" s="75"/>
      <c r="G94" s="75"/>
      <c r="H94" s="75"/>
    </row>
    <row r="95" spans="1:9" ht="19.5">
      <c r="A95" s="158"/>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6"/>
      <c r="B100" s="75"/>
      <c r="C100" s="75"/>
      <c r="D100" s="75"/>
      <c r="E100" s="75"/>
      <c r="F100" s="75"/>
      <c r="G100" s="75"/>
      <c r="H100" s="75"/>
    </row>
    <row r="101" spans="1:8" ht="19.5">
      <c r="A101" s="159"/>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0"/>
      <c r="B107" s="75"/>
      <c r="C107" s="75"/>
      <c r="D107" s="75"/>
      <c r="E107" s="75"/>
      <c r="F107" s="75"/>
      <c r="G107" s="75"/>
      <c r="H107" s="75"/>
    </row>
    <row r="108" spans="1:8">
      <c r="A108" s="161"/>
      <c r="B108" s="75"/>
      <c r="C108" s="75"/>
      <c r="D108" s="75"/>
      <c r="E108" s="75"/>
      <c r="F108" s="75"/>
      <c r="G108" s="75"/>
      <c r="H108" s="75"/>
    </row>
    <row r="109" spans="1:8">
      <c r="A109" s="161"/>
      <c r="B109" s="75"/>
      <c r="C109" s="75"/>
      <c r="D109" s="75"/>
      <c r="E109" s="75"/>
      <c r="F109" s="75"/>
      <c r="G109" s="75"/>
      <c r="H109" s="75"/>
    </row>
    <row r="110" spans="1:8" ht="19.5">
      <c r="A110" s="156"/>
      <c r="B110" s="75"/>
      <c r="C110" s="75"/>
      <c r="D110" s="75"/>
      <c r="E110" s="75"/>
      <c r="F110" s="75"/>
      <c r="G110" s="75"/>
      <c r="H110" s="75"/>
    </row>
    <row r="111" spans="1:8" ht="19.5">
      <c r="A111" s="156"/>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8"/>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6"/>
      <c r="B121" s="75"/>
      <c r="C121" s="75"/>
      <c r="D121" s="75"/>
      <c r="E121" s="75"/>
      <c r="F121" s="75"/>
      <c r="G121" s="75"/>
      <c r="H121" s="75"/>
    </row>
    <row r="122" spans="1:8" ht="19.5">
      <c r="A122" s="158"/>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6"/>
      <c r="B127" s="75"/>
      <c r="C127" s="75"/>
      <c r="D127" s="75"/>
      <c r="E127" s="75"/>
      <c r="F127" s="75"/>
      <c r="G127" s="75"/>
      <c r="H127" s="75"/>
    </row>
    <row r="128" spans="1:8" ht="19.5">
      <c r="A128" s="158"/>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6"/>
      <c r="B131" s="75"/>
      <c r="C131" s="75"/>
      <c r="D131" s="75"/>
      <c r="E131" s="75"/>
      <c r="F131" s="75"/>
      <c r="G131" s="75"/>
      <c r="H131" s="75"/>
    </row>
    <row r="132" spans="1:8" ht="19.5">
      <c r="A132" s="158"/>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6"/>
      <c r="B136" s="75"/>
      <c r="C136" s="75"/>
      <c r="D136" s="75"/>
      <c r="E136" s="75"/>
      <c r="F136" s="75"/>
      <c r="G136" s="75"/>
      <c r="H136" s="75"/>
    </row>
    <row r="137" spans="1:8" ht="19.5">
      <c r="A137" s="158"/>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6"/>
      <c r="B141" s="75"/>
      <c r="C141" s="75"/>
      <c r="D141" s="75"/>
      <c r="E141" s="75"/>
      <c r="F141" s="75"/>
      <c r="G141" s="75"/>
      <c r="H141" s="75"/>
    </row>
    <row r="142" spans="1:8" ht="19.5">
      <c r="A142" s="157"/>
      <c r="B142" s="75"/>
      <c r="C142" s="75"/>
      <c r="D142" s="75"/>
      <c r="E142" s="75"/>
      <c r="F142" s="75"/>
      <c r="G142" s="75"/>
      <c r="H142" s="75"/>
    </row>
    <row r="143" spans="1:8" ht="19.5">
      <c r="A143" s="157"/>
      <c r="B143" s="75"/>
      <c r="C143" s="75"/>
      <c r="D143" s="75"/>
      <c r="E143" s="75"/>
      <c r="F143" s="75"/>
      <c r="G143" s="75"/>
      <c r="H143" s="75"/>
    </row>
    <row r="144" spans="1:8" ht="19.5">
      <c r="A144" s="158"/>
      <c r="B144" s="75"/>
      <c r="C144" s="75"/>
      <c r="D144" s="75"/>
      <c r="E144" s="75"/>
      <c r="F144" s="75"/>
      <c r="G144" s="75"/>
      <c r="H144" s="75"/>
    </row>
    <row r="145" spans="1:8" ht="19.5">
      <c r="A145" s="156"/>
      <c r="B145" s="75"/>
      <c r="C145" s="75"/>
      <c r="D145" s="75"/>
      <c r="E145" s="75"/>
      <c r="F145" s="75"/>
      <c r="G145" s="75"/>
      <c r="H145" s="75"/>
    </row>
    <row r="146" spans="1:8" ht="19.5">
      <c r="A146" s="156"/>
      <c r="B146" s="75"/>
      <c r="C146" s="75"/>
      <c r="D146" s="75"/>
      <c r="E146" s="75"/>
      <c r="F146" s="75"/>
      <c r="G146" s="75"/>
      <c r="H146" s="75"/>
    </row>
    <row r="147" spans="1:8" ht="19.5">
      <c r="A147" s="162"/>
      <c r="B147" s="75"/>
      <c r="C147" s="75"/>
      <c r="D147" s="75"/>
      <c r="E147" s="75"/>
      <c r="F147" s="75"/>
      <c r="G147" s="75"/>
      <c r="H147" s="75"/>
    </row>
    <row r="148" spans="1:8" ht="19.5">
      <c r="A148" s="158"/>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6"/>
      <c r="B151" s="75"/>
      <c r="C151" s="75"/>
      <c r="D151" s="75"/>
      <c r="E151" s="75"/>
      <c r="F151" s="75"/>
      <c r="G151" s="75"/>
      <c r="H151" s="75"/>
    </row>
    <row r="152" spans="1:8" ht="19.5">
      <c r="A152" s="158"/>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6"/>
      <c r="B155" s="75"/>
      <c r="C155" s="75"/>
      <c r="D155" s="75"/>
      <c r="E155" s="75"/>
      <c r="F155" s="75"/>
      <c r="G155" s="75"/>
      <c r="H155" s="75"/>
    </row>
    <row r="156" spans="1:8" ht="19.5">
      <c r="A156" s="158"/>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6"/>
      <c r="B159" s="75"/>
      <c r="C159" s="75"/>
      <c r="D159" s="75"/>
      <c r="E159" s="75"/>
      <c r="F159" s="75"/>
      <c r="G159" s="75"/>
      <c r="H159" s="75"/>
    </row>
    <row r="160" spans="1:8" ht="19.5">
      <c r="A160" s="158"/>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56"/>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63"/>
      <c r="B166" s="75"/>
      <c r="C166" s="75"/>
      <c r="D166" s="75"/>
      <c r="E166" s="75"/>
      <c r="F166" s="75"/>
      <c r="G166" s="75"/>
      <c r="H166" s="75"/>
    </row>
    <row r="167" spans="1:8" ht="19.5">
      <c r="A167" s="159"/>
      <c r="B167" s="75"/>
      <c r="C167" s="75"/>
      <c r="D167" s="75"/>
      <c r="E167" s="75"/>
      <c r="F167" s="75"/>
      <c r="G167" s="75"/>
      <c r="H167" s="75"/>
    </row>
    <row r="168" spans="1:8" ht="19.5">
      <c r="A168" s="159"/>
      <c r="B168" s="75"/>
      <c r="C168" s="75"/>
      <c r="D168" s="75"/>
      <c r="E168" s="75"/>
      <c r="F168" s="75"/>
      <c r="G168" s="75"/>
      <c r="H168" s="75"/>
    </row>
    <row r="169" spans="1:8" ht="19.5">
      <c r="A169" s="158"/>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6"/>
      <c r="B174" s="75"/>
      <c r="C174" s="75"/>
      <c r="D174" s="75"/>
      <c r="E174" s="75"/>
      <c r="F174" s="75"/>
      <c r="G174" s="75"/>
      <c r="H174" s="75"/>
    </row>
    <row r="175" spans="1:8" ht="19.5">
      <c r="A175" s="158"/>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6"/>
      <c r="B179" s="75"/>
      <c r="C179" s="75"/>
      <c r="D179" s="75"/>
      <c r="E179" s="75"/>
      <c r="F179" s="75"/>
      <c r="G179" s="75"/>
      <c r="H179" s="75"/>
    </row>
    <row r="180" spans="1:8" ht="19.5">
      <c r="A180" s="158"/>
      <c r="B180" s="75"/>
      <c r="C180" s="75"/>
      <c r="D180" s="75"/>
      <c r="E180" s="75"/>
      <c r="F180" s="75"/>
      <c r="G180" s="75"/>
      <c r="H180" s="75"/>
    </row>
    <row r="181" spans="1:8" ht="19.5">
      <c r="A181" s="158"/>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6"/>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8"/>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6"/>
      <c r="B193" s="75"/>
      <c r="C193" s="75"/>
      <c r="D193" s="75"/>
      <c r="E193" s="75"/>
      <c r="F193" s="75"/>
      <c r="G193" s="75"/>
      <c r="H193" s="75"/>
    </row>
    <row r="194" spans="1:8" ht="19.5">
      <c r="A194" s="158"/>
      <c r="B194" s="75"/>
      <c r="C194" s="75"/>
      <c r="D194" s="75"/>
      <c r="E194" s="75"/>
      <c r="F194" s="75"/>
      <c r="G194" s="75"/>
      <c r="H194" s="75"/>
    </row>
    <row r="195" spans="1:8" ht="19.5">
      <c r="A195" s="156"/>
      <c r="B195" s="75"/>
      <c r="C195" s="75"/>
      <c r="D195" s="75"/>
      <c r="E195" s="75"/>
      <c r="F195" s="75"/>
      <c r="G195" s="75"/>
      <c r="H195" s="75"/>
    </row>
    <row r="196" spans="1:8" ht="19.5">
      <c r="A196" s="156"/>
      <c r="B196" s="75"/>
      <c r="C196" s="75"/>
      <c r="D196" s="75"/>
      <c r="E196" s="75"/>
      <c r="F196" s="75"/>
      <c r="G196" s="75"/>
      <c r="H196" s="75"/>
    </row>
    <row r="197" spans="1:8" ht="19.5">
      <c r="A197" s="164"/>
      <c r="B197" s="75"/>
      <c r="C197" s="75"/>
      <c r="D197" s="75"/>
      <c r="E197" s="75"/>
      <c r="F197" s="75"/>
      <c r="G197" s="75"/>
      <c r="H197" s="75"/>
    </row>
    <row r="198" spans="1:8" ht="19.5">
      <c r="A198" s="156"/>
      <c r="B198" s="75"/>
      <c r="C198" s="75"/>
      <c r="D198" s="75"/>
      <c r="E198" s="75"/>
      <c r="F198" s="75"/>
      <c r="G198" s="75"/>
      <c r="H198" s="75"/>
    </row>
    <row r="199" spans="1:8" ht="19.5">
      <c r="A199" s="158"/>
      <c r="B199" s="75"/>
      <c r="C199" s="75"/>
      <c r="D199" s="75"/>
      <c r="E199" s="75"/>
      <c r="F199" s="75"/>
      <c r="G199" s="75"/>
      <c r="H199" s="75"/>
    </row>
    <row r="200" spans="1:8" ht="19.5">
      <c r="A200" s="156"/>
      <c r="B200" s="75"/>
      <c r="C200" s="75"/>
      <c r="D200" s="75"/>
      <c r="E200" s="75"/>
      <c r="F200" s="75"/>
      <c r="G200" s="75"/>
      <c r="H200" s="75"/>
    </row>
    <row r="201" spans="1:8" ht="19.5">
      <c r="A201" s="156"/>
      <c r="B201" s="75"/>
      <c r="C201" s="75"/>
      <c r="D201" s="75"/>
      <c r="E201" s="75"/>
      <c r="F201" s="75"/>
      <c r="G201" s="75"/>
      <c r="H201" s="75"/>
    </row>
    <row r="202" spans="1:8" ht="19.5">
      <c r="A202" s="158"/>
      <c r="B202" s="75"/>
      <c r="C202" s="75"/>
      <c r="D202" s="75"/>
      <c r="E202" s="75"/>
      <c r="F202" s="75"/>
      <c r="G202" s="75"/>
      <c r="H202" s="75"/>
    </row>
    <row r="203" spans="1:8" ht="19.5">
      <c r="A203" s="156"/>
      <c r="B203" s="75"/>
      <c r="C203" s="75"/>
      <c r="D203" s="75"/>
      <c r="E203" s="75"/>
      <c r="F203" s="75"/>
      <c r="G203" s="75"/>
      <c r="H203" s="75"/>
    </row>
    <row r="204" spans="1:8" ht="19.5">
      <c r="A204" s="156"/>
      <c r="B204" s="75"/>
      <c r="C204" s="75"/>
      <c r="D204" s="75"/>
      <c r="E204" s="75"/>
      <c r="F204" s="75"/>
      <c r="G204" s="75"/>
      <c r="H204" s="75"/>
    </row>
    <row r="205" spans="1:8" ht="19.5">
      <c r="A205" s="158"/>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6"/>
      <c r="B213" s="75"/>
      <c r="C213" s="75"/>
      <c r="D213" s="75"/>
      <c r="E213" s="75"/>
      <c r="F213" s="75"/>
      <c r="G213" s="75"/>
      <c r="H213" s="75"/>
    </row>
    <row r="214" spans="1:8" ht="19.5">
      <c r="A214" s="158"/>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6"/>
      <c r="B219" s="75"/>
      <c r="C219" s="75"/>
      <c r="D219" s="75"/>
      <c r="E219" s="75"/>
      <c r="F219" s="75"/>
      <c r="G219" s="75"/>
      <c r="H219" s="75"/>
    </row>
    <row r="220" spans="1:8" ht="19.5">
      <c r="A220" s="158"/>
      <c r="B220" s="75"/>
      <c r="C220" s="75"/>
      <c r="D220" s="75"/>
      <c r="E220" s="75"/>
      <c r="F220" s="75"/>
      <c r="G220" s="75"/>
      <c r="H220" s="75"/>
    </row>
    <row r="221" spans="1:8" ht="19.5">
      <c r="A221" s="156"/>
      <c r="B221" s="75"/>
      <c r="C221" s="75"/>
      <c r="D221" s="75"/>
      <c r="E221" s="75"/>
      <c r="F221" s="75"/>
      <c r="G221" s="75"/>
      <c r="H221" s="75"/>
    </row>
    <row r="222" spans="1:8" ht="19.5">
      <c r="A222" s="156"/>
      <c r="B222" s="75"/>
      <c r="C222" s="75"/>
      <c r="D222" s="75"/>
      <c r="E222" s="75"/>
      <c r="F222" s="75"/>
      <c r="G222" s="75"/>
      <c r="H222" s="75"/>
    </row>
    <row r="223" spans="1:8" ht="19.5">
      <c r="A223" s="158"/>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56"/>
      <c r="B226" s="75"/>
      <c r="C226" s="75"/>
      <c r="D226" s="75"/>
      <c r="E226" s="75"/>
      <c r="F226" s="75"/>
      <c r="G226" s="75"/>
      <c r="H226" s="75"/>
    </row>
    <row r="227" spans="1:8" ht="19.5">
      <c r="A227" s="165"/>
      <c r="B227" s="75"/>
      <c r="C227" s="75"/>
      <c r="D227" s="75"/>
      <c r="E227" s="75"/>
      <c r="F227" s="75"/>
      <c r="G227" s="75"/>
      <c r="H227" s="75"/>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A2" sqref="A2:E2"/>
    </sheetView>
  </sheetViews>
  <sheetFormatPr defaultColWidth="11.42578125" defaultRowHeight="15"/>
  <cols>
    <col min="1" max="1" width="64.140625" style="113" customWidth="1"/>
    <col min="2" max="4" width="20.140625" style="1005" customWidth="1"/>
    <col min="5" max="5" width="22.42578125" style="1005" customWidth="1"/>
    <col min="6" max="6" width="3.7109375" style="241" customWidth="1"/>
    <col min="7" max="7" width="11.140625" style="1005" bestFit="1" customWidth="1"/>
    <col min="8" max="256" width="11.42578125" style="1005"/>
    <col min="257" max="257" width="64.140625" style="1005" customWidth="1"/>
    <col min="258" max="261" width="20.140625" style="1005" customWidth="1"/>
    <col min="262" max="262" width="3.7109375" style="1005" customWidth="1"/>
    <col min="263" max="263" width="11.140625" style="1005" bestFit="1" customWidth="1"/>
    <col min="264" max="512" width="11.42578125" style="1005"/>
    <col min="513" max="513" width="64.140625" style="1005" customWidth="1"/>
    <col min="514" max="517" width="20.140625" style="1005" customWidth="1"/>
    <col min="518" max="518" width="3.7109375" style="1005" customWidth="1"/>
    <col min="519" max="519" width="11.140625" style="1005" bestFit="1" customWidth="1"/>
    <col min="520" max="768" width="11.42578125" style="1005"/>
    <col min="769" max="769" width="64.140625" style="1005" customWidth="1"/>
    <col min="770" max="773" width="20.140625" style="1005" customWidth="1"/>
    <col min="774" max="774" width="3.7109375" style="1005" customWidth="1"/>
    <col min="775" max="775" width="11.140625" style="1005" bestFit="1" customWidth="1"/>
    <col min="776" max="1024" width="11.42578125" style="1005"/>
    <col min="1025" max="1025" width="64.140625" style="1005" customWidth="1"/>
    <col min="1026" max="1029" width="20.140625" style="1005" customWidth="1"/>
    <col min="1030" max="1030" width="3.7109375" style="1005" customWidth="1"/>
    <col min="1031" max="1031" width="11.140625" style="1005" bestFit="1" customWidth="1"/>
    <col min="1032" max="1280" width="11.42578125" style="1005"/>
    <col min="1281" max="1281" width="64.140625" style="1005" customWidth="1"/>
    <col min="1282" max="1285" width="20.140625" style="1005" customWidth="1"/>
    <col min="1286" max="1286" width="3.7109375" style="1005" customWidth="1"/>
    <col min="1287" max="1287" width="11.140625" style="1005" bestFit="1" customWidth="1"/>
    <col min="1288" max="1536" width="11.42578125" style="1005"/>
    <col min="1537" max="1537" width="64.140625" style="1005" customWidth="1"/>
    <col min="1538" max="1541" width="20.140625" style="1005" customWidth="1"/>
    <col min="1542" max="1542" width="3.7109375" style="1005" customWidth="1"/>
    <col min="1543" max="1543" width="11.140625" style="1005" bestFit="1" customWidth="1"/>
    <col min="1544" max="1792" width="11.42578125" style="1005"/>
    <col min="1793" max="1793" width="64.140625" style="1005" customWidth="1"/>
    <col min="1794" max="1797" width="20.140625" style="1005" customWidth="1"/>
    <col min="1798" max="1798" width="3.7109375" style="1005" customWidth="1"/>
    <col min="1799" max="1799" width="11.140625" style="1005" bestFit="1" customWidth="1"/>
    <col min="1800" max="2048" width="11.42578125" style="1005"/>
    <col min="2049" max="2049" width="64.140625" style="1005" customWidth="1"/>
    <col min="2050" max="2053" width="20.140625" style="1005" customWidth="1"/>
    <col min="2054" max="2054" width="3.7109375" style="1005" customWidth="1"/>
    <col min="2055" max="2055" width="11.140625" style="1005" bestFit="1" customWidth="1"/>
    <col min="2056" max="2304" width="11.42578125" style="1005"/>
    <col min="2305" max="2305" width="64.140625" style="1005" customWidth="1"/>
    <col min="2306" max="2309" width="20.140625" style="1005" customWidth="1"/>
    <col min="2310" max="2310" width="3.7109375" style="1005" customWidth="1"/>
    <col min="2311" max="2311" width="11.140625" style="1005" bestFit="1" customWidth="1"/>
    <col min="2312" max="2560" width="11.42578125" style="1005"/>
    <col min="2561" max="2561" width="64.140625" style="1005" customWidth="1"/>
    <col min="2562" max="2565" width="20.140625" style="1005" customWidth="1"/>
    <col min="2566" max="2566" width="3.7109375" style="1005" customWidth="1"/>
    <col min="2567" max="2567" width="11.140625" style="1005" bestFit="1" customWidth="1"/>
    <col min="2568" max="2816" width="11.42578125" style="1005"/>
    <col min="2817" max="2817" width="64.140625" style="1005" customWidth="1"/>
    <col min="2818" max="2821" width="20.140625" style="1005" customWidth="1"/>
    <col min="2822" max="2822" width="3.7109375" style="1005" customWidth="1"/>
    <col min="2823" max="2823" width="11.140625" style="1005" bestFit="1" customWidth="1"/>
    <col min="2824" max="3072" width="11.42578125" style="1005"/>
    <col min="3073" max="3073" width="64.140625" style="1005" customWidth="1"/>
    <col min="3074" max="3077" width="20.140625" style="1005" customWidth="1"/>
    <col min="3078" max="3078" width="3.7109375" style="1005" customWidth="1"/>
    <col min="3079" max="3079" width="11.140625" style="1005" bestFit="1" customWidth="1"/>
    <col min="3080" max="3328" width="11.42578125" style="1005"/>
    <col min="3329" max="3329" width="64.140625" style="1005" customWidth="1"/>
    <col min="3330" max="3333" width="20.140625" style="1005" customWidth="1"/>
    <col min="3334" max="3334" width="3.7109375" style="1005" customWidth="1"/>
    <col min="3335" max="3335" width="11.140625" style="1005" bestFit="1" customWidth="1"/>
    <col min="3336" max="3584" width="11.42578125" style="1005"/>
    <col min="3585" max="3585" width="64.140625" style="1005" customWidth="1"/>
    <col min="3586" max="3589" width="20.140625" style="1005" customWidth="1"/>
    <col min="3590" max="3590" width="3.7109375" style="1005" customWidth="1"/>
    <col min="3591" max="3591" width="11.140625" style="1005" bestFit="1" customWidth="1"/>
    <col min="3592" max="3840" width="11.42578125" style="1005"/>
    <col min="3841" max="3841" width="64.140625" style="1005" customWidth="1"/>
    <col min="3842" max="3845" width="20.140625" style="1005" customWidth="1"/>
    <col min="3846" max="3846" width="3.7109375" style="1005" customWidth="1"/>
    <col min="3847" max="3847" width="11.140625" style="1005" bestFit="1" customWidth="1"/>
    <col min="3848" max="4096" width="11.42578125" style="1005"/>
    <col min="4097" max="4097" width="64.140625" style="1005" customWidth="1"/>
    <col min="4098" max="4101" width="20.140625" style="1005" customWidth="1"/>
    <col min="4102" max="4102" width="3.7109375" style="1005" customWidth="1"/>
    <col min="4103" max="4103" width="11.140625" style="1005" bestFit="1" customWidth="1"/>
    <col min="4104" max="4352" width="11.42578125" style="1005"/>
    <col min="4353" max="4353" width="64.140625" style="1005" customWidth="1"/>
    <col min="4354" max="4357" width="20.140625" style="1005" customWidth="1"/>
    <col min="4358" max="4358" width="3.7109375" style="1005" customWidth="1"/>
    <col min="4359" max="4359" width="11.140625" style="1005" bestFit="1" customWidth="1"/>
    <col min="4360" max="4608" width="11.42578125" style="1005"/>
    <col min="4609" max="4609" width="64.140625" style="1005" customWidth="1"/>
    <col min="4610" max="4613" width="20.140625" style="1005" customWidth="1"/>
    <col min="4614" max="4614" width="3.7109375" style="1005" customWidth="1"/>
    <col min="4615" max="4615" width="11.140625" style="1005" bestFit="1" customWidth="1"/>
    <col min="4616" max="4864" width="11.42578125" style="1005"/>
    <col min="4865" max="4865" width="64.140625" style="1005" customWidth="1"/>
    <col min="4866" max="4869" width="20.140625" style="1005" customWidth="1"/>
    <col min="4870" max="4870" width="3.7109375" style="1005" customWidth="1"/>
    <col min="4871" max="4871" width="11.140625" style="1005" bestFit="1" customWidth="1"/>
    <col min="4872" max="5120" width="11.42578125" style="1005"/>
    <col min="5121" max="5121" width="64.140625" style="1005" customWidth="1"/>
    <col min="5122" max="5125" width="20.140625" style="1005" customWidth="1"/>
    <col min="5126" max="5126" width="3.7109375" style="1005" customWidth="1"/>
    <col min="5127" max="5127" width="11.140625" style="1005" bestFit="1" customWidth="1"/>
    <col min="5128" max="5376" width="11.42578125" style="1005"/>
    <col min="5377" max="5377" width="64.140625" style="1005" customWidth="1"/>
    <col min="5378" max="5381" width="20.140625" style="1005" customWidth="1"/>
    <col min="5382" max="5382" width="3.7109375" style="1005" customWidth="1"/>
    <col min="5383" max="5383" width="11.140625" style="1005" bestFit="1" customWidth="1"/>
    <col min="5384" max="5632" width="11.42578125" style="1005"/>
    <col min="5633" max="5633" width="64.140625" style="1005" customWidth="1"/>
    <col min="5634" max="5637" width="20.140625" style="1005" customWidth="1"/>
    <col min="5638" max="5638" width="3.7109375" style="1005" customWidth="1"/>
    <col min="5639" max="5639" width="11.140625" style="1005" bestFit="1" customWidth="1"/>
    <col min="5640" max="5888" width="11.42578125" style="1005"/>
    <col min="5889" max="5889" width="64.140625" style="1005" customWidth="1"/>
    <col min="5890" max="5893" width="20.140625" style="1005" customWidth="1"/>
    <col min="5894" max="5894" width="3.7109375" style="1005" customWidth="1"/>
    <col min="5895" max="5895" width="11.140625" style="1005" bestFit="1" customWidth="1"/>
    <col min="5896" max="6144" width="11.42578125" style="1005"/>
    <col min="6145" max="6145" width="64.140625" style="1005" customWidth="1"/>
    <col min="6146" max="6149" width="20.140625" style="1005" customWidth="1"/>
    <col min="6150" max="6150" width="3.7109375" style="1005" customWidth="1"/>
    <col min="6151" max="6151" width="11.140625" style="1005" bestFit="1" customWidth="1"/>
    <col min="6152" max="6400" width="11.42578125" style="1005"/>
    <col min="6401" max="6401" width="64.140625" style="1005" customWidth="1"/>
    <col min="6402" max="6405" width="20.140625" style="1005" customWidth="1"/>
    <col min="6406" max="6406" width="3.7109375" style="1005" customWidth="1"/>
    <col min="6407" max="6407" width="11.140625" style="1005" bestFit="1" customWidth="1"/>
    <col min="6408" max="6656" width="11.42578125" style="1005"/>
    <col min="6657" max="6657" width="64.140625" style="1005" customWidth="1"/>
    <col min="6658" max="6661" width="20.140625" style="1005" customWidth="1"/>
    <col min="6662" max="6662" width="3.7109375" style="1005" customWidth="1"/>
    <col min="6663" max="6663" width="11.140625" style="1005" bestFit="1" customWidth="1"/>
    <col min="6664" max="6912" width="11.42578125" style="1005"/>
    <col min="6913" max="6913" width="64.140625" style="1005" customWidth="1"/>
    <col min="6914" max="6917" width="20.140625" style="1005" customWidth="1"/>
    <col min="6918" max="6918" width="3.7109375" style="1005" customWidth="1"/>
    <col min="6919" max="6919" width="11.140625" style="1005" bestFit="1" customWidth="1"/>
    <col min="6920" max="7168" width="11.42578125" style="1005"/>
    <col min="7169" max="7169" width="64.140625" style="1005" customWidth="1"/>
    <col min="7170" max="7173" width="20.140625" style="1005" customWidth="1"/>
    <col min="7174" max="7174" width="3.7109375" style="1005" customWidth="1"/>
    <col min="7175" max="7175" width="11.140625" style="1005" bestFit="1" customWidth="1"/>
    <col min="7176" max="7424" width="11.42578125" style="1005"/>
    <col min="7425" max="7425" width="64.140625" style="1005" customWidth="1"/>
    <col min="7426" max="7429" width="20.140625" style="1005" customWidth="1"/>
    <col min="7430" max="7430" width="3.7109375" style="1005" customWidth="1"/>
    <col min="7431" max="7431" width="11.140625" style="1005" bestFit="1" customWidth="1"/>
    <col min="7432" max="7680" width="11.42578125" style="1005"/>
    <col min="7681" max="7681" width="64.140625" style="1005" customWidth="1"/>
    <col min="7682" max="7685" width="20.140625" style="1005" customWidth="1"/>
    <col min="7686" max="7686" width="3.7109375" style="1005" customWidth="1"/>
    <col min="7687" max="7687" width="11.140625" style="1005" bestFit="1" customWidth="1"/>
    <col min="7688" max="7936" width="11.42578125" style="1005"/>
    <col min="7937" max="7937" width="64.140625" style="1005" customWidth="1"/>
    <col min="7938" max="7941" width="20.140625" style="1005" customWidth="1"/>
    <col min="7942" max="7942" width="3.7109375" style="1005" customWidth="1"/>
    <col min="7943" max="7943" width="11.140625" style="1005" bestFit="1" customWidth="1"/>
    <col min="7944" max="8192" width="11.42578125" style="1005"/>
    <col min="8193" max="8193" width="64.140625" style="1005" customWidth="1"/>
    <col min="8194" max="8197" width="20.140625" style="1005" customWidth="1"/>
    <col min="8198" max="8198" width="3.7109375" style="1005" customWidth="1"/>
    <col min="8199" max="8199" width="11.140625" style="1005" bestFit="1" customWidth="1"/>
    <col min="8200" max="8448" width="11.42578125" style="1005"/>
    <col min="8449" max="8449" width="64.140625" style="1005" customWidth="1"/>
    <col min="8450" max="8453" width="20.140625" style="1005" customWidth="1"/>
    <col min="8454" max="8454" width="3.7109375" style="1005" customWidth="1"/>
    <col min="8455" max="8455" width="11.140625" style="1005" bestFit="1" customWidth="1"/>
    <col min="8456" max="8704" width="11.42578125" style="1005"/>
    <col min="8705" max="8705" width="64.140625" style="1005" customWidth="1"/>
    <col min="8706" max="8709" width="20.140625" style="1005" customWidth="1"/>
    <col min="8710" max="8710" width="3.7109375" style="1005" customWidth="1"/>
    <col min="8711" max="8711" width="11.140625" style="1005" bestFit="1" customWidth="1"/>
    <col min="8712" max="8960" width="11.42578125" style="1005"/>
    <col min="8961" max="8961" width="64.140625" style="1005" customWidth="1"/>
    <col min="8962" max="8965" width="20.140625" style="1005" customWidth="1"/>
    <col min="8966" max="8966" width="3.7109375" style="1005" customWidth="1"/>
    <col min="8967" max="8967" width="11.140625" style="1005" bestFit="1" customWidth="1"/>
    <col min="8968" max="9216" width="11.42578125" style="1005"/>
    <col min="9217" max="9217" width="64.140625" style="1005" customWidth="1"/>
    <col min="9218" max="9221" width="20.140625" style="1005" customWidth="1"/>
    <col min="9222" max="9222" width="3.7109375" style="1005" customWidth="1"/>
    <col min="9223" max="9223" width="11.140625" style="1005" bestFit="1" customWidth="1"/>
    <col min="9224" max="9472" width="11.42578125" style="1005"/>
    <col min="9473" max="9473" width="64.140625" style="1005" customWidth="1"/>
    <col min="9474" max="9477" width="20.140625" style="1005" customWidth="1"/>
    <col min="9478" max="9478" width="3.7109375" style="1005" customWidth="1"/>
    <col min="9479" max="9479" width="11.140625" style="1005" bestFit="1" customWidth="1"/>
    <col min="9480" max="9728" width="11.42578125" style="1005"/>
    <col min="9729" max="9729" width="64.140625" style="1005" customWidth="1"/>
    <col min="9730" max="9733" width="20.140625" style="1005" customWidth="1"/>
    <col min="9734" max="9734" width="3.7109375" style="1005" customWidth="1"/>
    <col min="9735" max="9735" width="11.140625" style="1005" bestFit="1" customWidth="1"/>
    <col min="9736" max="9984" width="11.42578125" style="1005"/>
    <col min="9985" max="9985" width="64.140625" style="1005" customWidth="1"/>
    <col min="9986" max="9989" width="20.140625" style="1005" customWidth="1"/>
    <col min="9990" max="9990" width="3.7109375" style="1005" customWidth="1"/>
    <col min="9991" max="9991" width="11.140625" style="1005" bestFit="1" customWidth="1"/>
    <col min="9992" max="10240" width="11.42578125" style="1005"/>
    <col min="10241" max="10241" width="64.140625" style="1005" customWidth="1"/>
    <col min="10242" max="10245" width="20.140625" style="1005" customWidth="1"/>
    <col min="10246" max="10246" width="3.7109375" style="1005" customWidth="1"/>
    <col min="10247" max="10247" width="11.140625" style="1005" bestFit="1" customWidth="1"/>
    <col min="10248" max="10496" width="11.42578125" style="1005"/>
    <col min="10497" max="10497" width="64.140625" style="1005" customWidth="1"/>
    <col min="10498" max="10501" width="20.140625" style="1005" customWidth="1"/>
    <col min="10502" max="10502" width="3.7109375" style="1005" customWidth="1"/>
    <col min="10503" max="10503" width="11.140625" style="1005" bestFit="1" customWidth="1"/>
    <col min="10504" max="10752" width="11.42578125" style="1005"/>
    <col min="10753" max="10753" width="64.140625" style="1005" customWidth="1"/>
    <col min="10754" max="10757" width="20.140625" style="1005" customWidth="1"/>
    <col min="10758" max="10758" width="3.7109375" style="1005" customWidth="1"/>
    <col min="10759" max="10759" width="11.140625" style="1005" bestFit="1" customWidth="1"/>
    <col min="10760" max="11008" width="11.42578125" style="1005"/>
    <col min="11009" max="11009" width="64.140625" style="1005" customWidth="1"/>
    <col min="11010" max="11013" width="20.140625" style="1005" customWidth="1"/>
    <col min="11014" max="11014" width="3.7109375" style="1005" customWidth="1"/>
    <col min="11015" max="11015" width="11.140625" style="1005" bestFit="1" customWidth="1"/>
    <col min="11016" max="11264" width="11.42578125" style="1005"/>
    <col min="11265" max="11265" width="64.140625" style="1005" customWidth="1"/>
    <col min="11266" max="11269" width="20.140625" style="1005" customWidth="1"/>
    <col min="11270" max="11270" width="3.7109375" style="1005" customWidth="1"/>
    <col min="11271" max="11271" width="11.140625" style="1005" bestFit="1" customWidth="1"/>
    <col min="11272" max="11520" width="11.42578125" style="1005"/>
    <col min="11521" max="11521" width="64.140625" style="1005" customWidth="1"/>
    <col min="11522" max="11525" width="20.140625" style="1005" customWidth="1"/>
    <col min="11526" max="11526" width="3.7109375" style="1005" customWidth="1"/>
    <col min="11527" max="11527" width="11.140625" style="1005" bestFit="1" customWidth="1"/>
    <col min="11528" max="11776" width="11.42578125" style="1005"/>
    <col min="11777" max="11777" width="64.140625" style="1005" customWidth="1"/>
    <col min="11778" max="11781" width="20.140625" style="1005" customWidth="1"/>
    <col min="11782" max="11782" width="3.7109375" style="1005" customWidth="1"/>
    <col min="11783" max="11783" width="11.140625" style="1005" bestFit="1" customWidth="1"/>
    <col min="11784" max="12032" width="11.42578125" style="1005"/>
    <col min="12033" max="12033" width="64.140625" style="1005" customWidth="1"/>
    <col min="12034" max="12037" width="20.140625" style="1005" customWidth="1"/>
    <col min="12038" max="12038" width="3.7109375" style="1005" customWidth="1"/>
    <col min="12039" max="12039" width="11.140625" style="1005" bestFit="1" customWidth="1"/>
    <col min="12040" max="12288" width="11.42578125" style="1005"/>
    <col min="12289" max="12289" width="64.140625" style="1005" customWidth="1"/>
    <col min="12290" max="12293" width="20.140625" style="1005" customWidth="1"/>
    <col min="12294" max="12294" width="3.7109375" style="1005" customWidth="1"/>
    <col min="12295" max="12295" width="11.140625" style="1005" bestFit="1" customWidth="1"/>
    <col min="12296" max="12544" width="11.42578125" style="1005"/>
    <col min="12545" max="12545" width="64.140625" style="1005" customWidth="1"/>
    <col min="12546" max="12549" width="20.140625" style="1005" customWidth="1"/>
    <col min="12550" max="12550" width="3.7109375" style="1005" customWidth="1"/>
    <col min="12551" max="12551" width="11.140625" style="1005" bestFit="1" customWidth="1"/>
    <col min="12552" max="12800" width="11.42578125" style="1005"/>
    <col min="12801" max="12801" width="64.140625" style="1005" customWidth="1"/>
    <col min="12802" max="12805" width="20.140625" style="1005" customWidth="1"/>
    <col min="12806" max="12806" width="3.7109375" style="1005" customWidth="1"/>
    <col min="12807" max="12807" width="11.140625" style="1005" bestFit="1" customWidth="1"/>
    <col min="12808" max="13056" width="11.42578125" style="1005"/>
    <col min="13057" max="13057" width="64.140625" style="1005" customWidth="1"/>
    <col min="13058" max="13061" width="20.140625" style="1005" customWidth="1"/>
    <col min="13062" max="13062" width="3.7109375" style="1005" customWidth="1"/>
    <col min="13063" max="13063" width="11.140625" style="1005" bestFit="1" customWidth="1"/>
    <col min="13064" max="13312" width="11.42578125" style="1005"/>
    <col min="13313" max="13313" width="64.140625" style="1005" customWidth="1"/>
    <col min="13314" max="13317" width="20.140625" style="1005" customWidth="1"/>
    <col min="13318" max="13318" width="3.7109375" style="1005" customWidth="1"/>
    <col min="13319" max="13319" width="11.140625" style="1005" bestFit="1" customWidth="1"/>
    <col min="13320" max="13568" width="11.42578125" style="1005"/>
    <col min="13569" max="13569" width="64.140625" style="1005" customWidth="1"/>
    <col min="13570" max="13573" width="20.140625" style="1005" customWidth="1"/>
    <col min="13574" max="13574" width="3.7109375" style="1005" customWidth="1"/>
    <col min="13575" max="13575" width="11.140625" style="1005" bestFit="1" customWidth="1"/>
    <col min="13576" max="13824" width="11.42578125" style="1005"/>
    <col min="13825" max="13825" width="64.140625" style="1005" customWidth="1"/>
    <col min="13826" max="13829" width="20.140625" style="1005" customWidth="1"/>
    <col min="13830" max="13830" width="3.7109375" style="1005" customWidth="1"/>
    <col min="13831" max="13831" width="11.140625" style="1005" bestFit="1" customWidth="1"/>
    <col min="13832" max="14080" width="11.42578125" style="1005"/>
    <col min="14081" max="14081" width="64.140625" style="1005" customWidth="1"/>
    <col min="14082" max="14085" width="20.140625" style="1005" customWidth="1"/>
    <col min="14086" max="14086" width="3.7109375" style="1005" customWidth="1"/>
    <col min="14087" max="14087" width="11.140625" style="1005" bestFit="1" customWidth="1"/>
    <col min="14088" max="14336" width="11.42578125" style="1005"/>
    <col min="14337" max="14337" width="64.140625" style="1005" customWidth="1"/>
    <col min="14338" max="14341" width="20.140625" style="1005" customWidth="1"/>
    <col min="14342" max="14342" width="3.7109375" style="1005" customWidth="1"/>
    <col min="14343" max="14343" width="11.140625" style="1005" bestFit="1" customWidth="1"/>
    <col min="14344" max="14592" width="11.42578125" style="1005"/>
    <col min="14593" max="14593" width="64.140625" style="1005" customWidth="1"/>
    <col min="14594" max="14597" width="20.140625" style="1005" customWidth="1"/>
    <col min="14598" max="14598" width="3.7109375" style="1005" customWidth="1"/>
    <col min="14599" max="14599" width="11.140625" style="1005" bestFit="1" customWidth="1"/>
    <col min="14600" max="14848" width="11.42578125" style="1005"/>
    <col min="14849" max="14849" width="64.140625" style="1005" customWidth="1"/>
    <col min="14850" max="14853" width="20.140625" style="1005" customWidth="1"/>
    <col min="14854" max="14854" width="3.7109375" style="1005" customWidth="1"/>
    <col min="14855" max="14855" width="11.140625" style="1005" bestFit="1" customWidth="1"/>
    <col min="14856" max="15104" width="11.42578125" style="1005"/>
    <col min="15105" max="15105" width="64.140625" style="1005" customWidth="1"/>
    <col min="15106" max="15109" width="20.140625" style="1005" customWidth="1"/>
    <col min="15110" max="15110" width="3.7109375" style="1005" customWidth="1"/>
    <col min="15111" max="15111" width="11.140625" style="1005" bestFit="1" customWidth="1"/>
    <col min="15112" max="15360" width="11.42578125" style="1005"/>
    <col min="15361" max="15361" width="64.140625" style="1005" customWidth="1"/>
    <col min="15362" max="15365" width="20.140625" style="1005" customWidth="1"/>
    <col min="15366" max="15366" width="3.7109375" style="1005" customWidth="1"/>
    <col min="15367" max="15367" width="11.140625" style="1005" bestFit="1" customWidth="1"/>
    <col min="15368" max="15616" width="11.42578125" style="1005"/>
    <col min="15617" max="15617" width="64.140625" style="1005" customWidth="1"/>
    <col min="15618" max="15621" width="20.140625" style="1005" customWidth="1"/>
    <col min="15622" max="15622" width="3.7109375" style="1005" customWidth="1"/>
    <col min="15623" max="15623" width="11.140625" style="1005" bestFit="1" customWidth="1"/>
    <col min="15624" max="15872" width="11.42578125" style="1005"/>
    <col min="15873" max="15873" width="64.140625" style="1005" customWidth="1"/>
    <col min="15874" max="15877" width="20.140625" style="1005" customWidth="1"/>
    <col min="15878" max="15878" width="3.7109375" style="1005" customWidth="1"/>
    <col min="15879" max="15879" width="11.140625" style="1005" bestFit="1" customWidth="1"/>
    <col min="15880" max="16128" width="11.42578125" style="1005"/>
    <col min="16129" max="16129" width="64.140625" style="1005" customWidth="1"/>
    <col min="16130" max="16133" width="20.140625" style="1005" customWidth="1"/>
    <col min="16134" max="16134" width="3.7109375" style="1005" customWidth="1"/>
    <col min="16135" max="16135" width="11.140625" style="1005" bestFit="1" customWidth="1"/>
    <col min="16136" max="16384" width="11.42578125" style="1005"/>
  </cols>
  <sheetData>
    <row r="1" spans="1:6" ht="20.25" hidden="1">
      <c r="A1" s="215"/>
      <c r="B1" s="216"/>
      <c r="C1" s="216"/>
      <c r="D1" s="216"/>
      <c r="E1" s="216"/>
      <c r="F1" s="1005"/>
    </row>
    <row r="2" spans="1:6" ht="46.5" customHeight="1">
      <c r="A2" s="1179" t="s">
        <v>1272</v>
      </c>
      <c r="B2" s="1179"/>
      <c r="C2" s="1179"/>
      <c r="D2" s="1179"/>
      <c r="E2" s="1179"/>
      <c r="F2" s="1005"/>
    </row>
    <row r="3" spans="1:6" ht="26.25" customHeight="1">
      <c r="A3" s="1179" t="s">
        <v>695</v>
      </c>
      <c r="B3" s="1179"/>
      <c r="C3" s="1179"/>
      <c r="D3" s="1179"/>
      <c r="E3" s="1179"/>
      <c r="F3" s="1005"/>
    </row>
    <row r="4" spans="1:6" ht="30.75" customHeight="1">
      <c r="A4" s="1179" t="s">
        <v>1487</v>
      </c>
      <c r="B4" s="1179"/>
      <c r="C4" s="1179"/>
      <c r="D4" s="1179"/>
      <c r="E4" s="1179"/>
      <c r="F4" s="1005"/>
    </row>
    <row r="5" spans="1:6" s="171" customFormat="1" ht="28.5" customHeight="1">
      <c r="A5" s="1181" t="s">
        <v>696</v>
      </c>
      <c r="B5" s="1181"/>
      <c r="C5" s="1181"/>
      <c r="D5" s="1181"/>
      <c r="E5" s="1181"/>
    </row>
    <row r="6" spans="1:6" ht="3" customHeight="1">
      <c r="A6" s="217"/>
      <c r="B6" s="597"/>
      <c r="C6" s="597"/>
      <c r="D6" s="597"/>
      <c r="E6" s="597"/>
      <c r="F6" s="1005"/>
    </row>
    <row r="7" spans="1:6" ht="11.25" customHeight="1" thickBot="1">
      <c r="F7" s="1005"/>
    </row>
    <row r="8" spans="1:6" s="65" customFormat="1" ht="34.5" customHeight="1" thickTop="1" thickBot="1">
      <c r="A8" s="218"/>
      <c r="B8" s="219" t="s">
        <v>1275</v>
      </c>
      <c r="C8" s="219" t="s">
        <v>1276</v>
      </c>
      <c r="D8" s="219" t="s">
        <v>1277</v>
      </c>
      <c r="E8" s="219" t="s">
        <v>319</v>
      </c>
    </row>
    <row r="9" spans="1:6" s="222" customFormat="1" ht="36.75" customHeight="1" thickTop="1" thickBot="1">
      <c r="A9" s="221" t="s">
        <v>697</v>
      </c>
      <c r="B9" s="762">
        <v>0.13569999999999999</v>
      </c>
      <c r="C9" s="762">
        <v>0.1115</v>
      </c>
      <c r="D9" s="762">
        <v>0.1105</v>
      </c>
      <c r="E9" s="762">
        <v>0.12520000000000001</v>
      </c>
    </row>
    <row r="10" spans="1:6" s="171" customFormat="1" ht="36.75" customHeight="1" thickTop="1">
      <c r="A10" s="223" t="s">
        <v>698</v>
      </c>
      <c r="B10" s="763">
        <v>1173251289.76</v>
      </c>
      <c r="C10" s="763">
        <v>178654286.99000001</v>
      </c>
      <c r="D10" s="763">
        <v>155684521.94</v>
      </c>
      <c r="E10" s="763">
        <v>1507590098.6900001</v>
      </c>
    </row>
    <row r="11" spans="1:6" s="171" customFormat="1" ht="36.75" customHeight="1">
      <c r="A11" s="223" t="s">
        <v>699</v>
      </c>
      <c r="B11" s="763">
        <v>0</v>
      </c>
      <c r="C11" s="763">
        <v>0</v>
      </c>
      <c r="D11" s="763">
        <v>0</v>
      </c>
      <c r="E11" s="763">
        <v>0</v>
      </c>
    </row>
    <row r="12" spans="1:6" s="224" customFormat="1" ht="36.75" customHeight="1">
      <c r="A12" s="223" t="s">
        <v>700</v>
      </c>
      <c r="B12" s="763">
        <v>449461232.39999998</v>
      </c>
      <c r="C12" s="763">
        <v>90547225.920000002</v>
      </c>
      <c r="D12" s="763">
        <v>30602878.780000001</v>
      </c>
      <c r="E12" s="763">
        <v>570611337.10000002</v>
      </c>
    </row>
    <row r="13" spans="1:6" s="224" customFormat="1" ht="36.75" customHeight="1">
      <c r="A13" s="223" t="s">
        <v>701</v>
      </c>
      <c r="B13" s="763">
        <v>289790442.06999999</v>
      </c>
      <c r="C13" s="763">
        <v>289849804.45999998</v>
      </c>
      <c r="D13" s="763">
        <v>111742308.73</v>
      </c>
      <c r="E13" s="763">
        <v>691382555.25999999</v>
      </c>
    </row>
    <row r="14" spans="1:6" s="224" customFormat="1" ht="36.75" customHeight="1">
      <c r="A14" s="223" t="s">
        <v>702</v>
      </c>
      <c r="B14" s="763">
        <v>782992547.34000003</v>
      </c>
      <c r="C14" s="763">
        <v>289323598.08999997</v>
      </c>
      <c r="D14" s="763">
        <v>175992339.93000001</v>
      </c>
      <c r="E14" s="763">
        <v>1248308485.3599999</v>
      </c>
    </row>
    <row r="15" spans="1:6" s="224" customFormat="1" ht="36.75" customHeight="1" thickBot="1">
      <c r="A15" s="223" t="s">
        <v>703</v>
      </c>
      <c r="B15" s="763">
        <v>3028210771.9000001</v>
      </c>
      <c r="C15" s="763">
        <v>1862292552.9400001</v>
      </c>
      <c r="D15" s="763">
        <v>463380767.60000002</v>
      </c>
      <c r="E15" s="763">
        <v>5353884092.4399996</v>
      </c>
    </row>
    <row r="16" spans="1:6" s="224" customFormat="1" ht="36.75" customHeight="1" thickTop="1" thickBot="1">
      <c r="A16" s="225" t="s">
        <v>704</v>
      </c>
      <c r="B16" s="764">
        <v>5723706283.4700003</v>
      </c>
      <c r="C16" s="764">
        <v>2710667468.4000001</v>
      </c>
      <c r="D16" s="764">
        <v>937402816.98000002</v>
      </c>
      <c r="E16" s="764">
        <v>9371776568.8500004</v>
      </c>
    </row>
    <row r="17" spans="1:5" s="227" customFormat="1" ht="36.75" customHeight="1" thickTop="1">
      <c r="A17" s="226" t="s">
        <v>705</v>
      </c>
      <c r="B17" s="765">
        <v>3850242649.9200001</v>
      </c>
      <c r="C17" s="765">
        <v>2242319598.9215002</v>
      </c>
      <c r="D17" s="765">
        <v>657366752.66849995</v>
      </c>
      <c r="E17" s="765">
        <v>6749929001.5100002</v>
      </c>
    </row>
    <row r="18" spans="1:5" s="229" customFormat="1" ht="36.75" customHeight="1" thickBot="1">
      <c r="A18" s="228" t="s">
        <v>706</v>
      </c>
      <c r="B18" s="766">
        <v>0.67269999999999996</v>
      </c>
      <c r="C18" s="766">
        <v>0.82720000000000005</v>
      </c>
      <c r="D18" s="766">
        <v>0.70130000000000003</v>
      </c>
      <c r="E18" s="766">
        <v>0.72019999999999995</v>
      </c>
    </row>
    <row r="19" spans="1:5" s="224" customFormat="1" ht="36.75" customHeight="1" thickTop="1" thickBot="1">
      <c r="A19" s="225" t="s">
        <v>707</v>
      </c>
      <c r="B19" s="764">
        <v>385024264.99199998</v>
      </c>
      <c r="C19" s="764">
        <v>224231959.89219999</v>
      </c>
      <c r="D19" s="764">
        <v>65736675.266900003</v>
      </c>
      <c r="E19" s="764">
        <v>674992900.15100002</v>
      </c>
    </row>
    <row r="20" spans="1:5" s="224" customFormat="1" ht="36.75" customHeight="1" thickTop="1">
      <c r="A20" s="230" t="s">
        <v>708</v>
      </c>
      <c r="B20" s="763">
        <v>505252147</v>
      </c>
      <c r="C20" s="763">
        <v>156696015</v>
      </c>
      <c r="D20" s="763">
        <v>72632837</v>
      </c>
      <c r="E20" s="763">
        <v>734580999</v>
      </c>
    </row>
    <row r="21" spans="1:5" s="224" customFormat="1" ht="36.75" customHeight="1">
      <c r="A21" s="230" t="s">
        <v>709</v>
      </c>
      <c r="B21" s="763">
        <v>0</v>
      </c>
      <c r="C21" s="763">
        <v>0</v>
      </c>
      <c r="D21" s="763">
        <v>0</v>
      </c>
      <c r="E21" s="763">
        <v>0</v>
      </c>
    </row>
    <row r="22" spans="1:5" s="224" customFormat="1" ht="36.75" customHeight="1">
      <c r="A22" s="231" t="s">
        <v>710</v>
      </c>
      <c r="B22" s="763">
        <v>0</v>
      </c>
      <c r="C22" s="763">
        <v>0</v>
      </c>
      <c r="D22" s="763">
        <v>0</v>
      </c>
      <c r="E22" s="763">
        <v>0</v>
      </c>
    </row>
    <row r="23" spans="1:5" s="224" customFormat="1" ht="36.75" customHeight="1" thickBot="1">
      <c r="A23" s="230" t="s">
        <v>711</v>
      </c>
      <c r="B23" s="763">
        <v>0</v>
      </c>
      <c r="C23" s="763">
        <v>0</v>
      </c>
      <c r="D23" s="763">
        <v>0</v>
      </c>
      <c r="E23" s="763">
        <v>0</v>
      </c>
    </row>
    <row r="24" spans="1:5" s="224" customFormat="1" ht="36.75" customHeight="1" thickTop="1" thickBot="1">
      <c r="A24" s="225" t="s">
        <v>712</v>
      </c>
      <c r="B24" s="764">
        <v>505252147</v>
      </c>
      <c r="C24" s="764">
        <v>156696015</v>
      </c>
      <c r="D24" s="764">
        <v>72632837</v>
      </c>
      <c r="E24" s="764">
        <v>734580999</v>
      </c>
    </row>
    <row r="25" spans="1:5" s="224" customFormat="1" ht="36.75" customHeight="1" thickTop="1">
      <c r="A25" s="230" t="s">
        <v>713</v>
      </c>
      <c r="B25" s="763">
        <v>0</v>
      </c>
      <c r="C25" s="763">
        <v>77881000</v>
      </c>
      <c r="D25" s="763">
        <v>0</v>
      </c>
      <c r="E25" s="763">
        <v>77881000</v>
      </c>
    </row>
    <row r="26" spans="1:5" s="224" customFormat="1" ht="36.75" customHeight="1">
      <c r="A26" s="230" t="s">
        <v>714</v>
      </c>
      <c r="B26" s="763">
        <v>0</v>
      </c>
      <c r="C26" s="763">
        <v>0</v>
      </c>
      <c r="D26" s="763">
        <v>0</v>
      </c>
      <c r="E26" s="763">
        <v>0</v>
      </c>
    </row>
    <row r="27" spans="1:5" s="232" customFormat="1" ht="36.75" customHeight="1">
      <c r="A27" s="230" t="s">
        <v>715</v>
      </c>
      <c r="B27" s="763">
        <v>0</v>
      </c>
      <c r="C27" s="763">
        <v>0</v>
      </c>
      <c r="D27" s="763">
        <v>0</v>
      </c>
      <c r="E27" s="763">
        <v>0</v>
      </c>
    </row>
    <row r="28" spans="1:5" s="224" customFormat="1" ht="36.75" customHeight="1">
      <c r="A28" s="230" t="s">
        <v>716</v>
      </c>
      <c r="B28" s="763">
        <v>0</v>
      </c>
      <c r="C28" s="763">
        <v>77881000</v>
      </c>
      <c r="D28" s="763">
        <v>0</v>
      </c>
      <c r="E28" s="763">
        <v>77881000</v>
      </c>
    </row>
    <row r="29" spans="1:5" s="598" customFormat="1" ht="36.75" customHeight="1">
      <c r="A29" s="233" t="s">
        <v>717</v>
      </c>
      <c r="B29" s="763">
        <v>17656418</v>
      </c>
      <c r="C29" s="763">
        <v>15707602</v>
      </c>
      <c r="D29" s="763">
        <v>0</v>
      </c>
      <c r="E29" s="763">
        <v>33364020</v>
      </c>
    </row>
    <row r="30" spans="1:5" s="234" customFormat="1" ht="36.75" customHeight="1" thickBot="1">
      <c r="A30" s="233" t="s">
        <v>718</v>
      </c>
      <c r="B30" s="763">
        <v>0</v>
      </c>
      <c r="C30" s="763">
        <v>0</v>
      </c>
      <c r="D30" s="763">
        <v>0</v>
      </c>
      <c r="E30" s="763">
        <v>0</v>
      </c>
    </row>
    <row r="31" spans="1:5" s="224" customFormat="1" ht="36.75" customHeight="1" thickTop="1" thickBot="1">
      <c r="A31" s="235" t="s">
        <v>719</v>
      </c>
      <c r="B31" s="764">
        <v>17656418</v>
      </c>
      <c r="C31" s="764">
        <v>93588602</v>
      </c>
      <c r="D31" s="764">
        <v>0</v>
      </c>
      <c r="E31" s="764">
        <v>111245020</v>
      </c>
    </row>
    <row r="32" spans="1:5" s="224" customFormat="1" ht="36.75" customHeight="1" thickTop="1">
      <c r="A32" s="233" t="s">
        <v>720</v>
      </c>
      <c r="B32" s="763">
        <v>0</v>
      </c>
      <c r="C32" s="763">
        <v>0</v>
      </c>
      <c r="D32" s="763">
        <v>0</v>
      </c>
      <c r="E32" s="763">
        <v>0</v>
      </c>
    </row>
    <row r="33" spans="1:6" s="224" customFormat="1" ht="36.75" customHeight="1" thickBot="1">
      <c r="A33" s="233" t="s">
        <v>721</v>
      </c>
      <c r="B33" s="763">
        <v>517300</v>
      </c>
      <c r="C33" s="767">
        <v>211100</v>
      </c>
      <c r="D33" s="763">
        <v>0</v>
      </c>
      <c r="E33" s="763">
        <v>728400</v>
      </c>
    </row>
    <row r="34" spans="1:6" s="224" customFormat="1" ht="36.75" customHeight="1" thickTop="1" thickBot="1">
      <c r="A34" s="225" t="s">
        <v>722</v>
      </c>
      <c r="B34" s="764">
        <v>522391265</v>
      </c>
      <c r="C34" s="764">
        <v>250073517</v>
      </c>
      <c r="D34" s="764">
        <v>72632837</v>
      </c>
      <c r="E34" s="764">
        <v>845097619</v>
      </c>
    </row>
    <row r="35" spans="1:6" s="171" customFormat="1" ht="36.75" customHeight="1" thickTop="1">
      <c r="A35" s="230" t="s">
        <v>723</v>
      </c>
      <c r="B35" s="763">
        <v>137367000.00799999</v>
      </c>
      <c r="C35" s="763">
        <v>25841557.107900001</v>
      </c>
      <c r="D35" s="763">
        <v>6896161.7331999997</v>
      </c>
      <c r="E35" s="763">
        <v>170104718.84900001</v>
      </c>
    </row>
    <row r="36" spans="1:6" s="237" customFormat="1" ht="36.75" customHeight="1">
      <c r="A36" s="236" t="s">
        <v>724</v>
      </c>
      <c r="B36" s="768">
        <v>0.26729999999999998</v>
      </c>
      <c r="C36" s="768">
        <v>0.33239999999999997</v>
      </c>
      <c r="D36" s="768">
        <v>0.19919999999999999</v>
      </c>
      <c r="E36" s="768">
        <v>0.28070000000000001</v>
      </c>
    </row>
    <row r="37" spans="1:6" ht="6" customHeight="1" thickBot="1">
      <c r="A37" s="238"/>
      <c r="B37" s="239"/>
      <c r="C37" s="239"/>
      <c r="D37" s="239"/>
      <c r="E37" s="239"/>
      <c r="F37" s="1005"/>
    </row>
    <row r="38" spans="1:6" ht="28.5" customHeight="1" thickTop="1">
      <c r="A38" s="240" t="s">
        <v>725</v>
      </c>
      <c r="F38" s="1005"/>
    </row>
    <row r="39" spans="1:6" ht="16.5" customHeight="1">
      <c r="A39" s="240"/>
      <c r="F39" s="1005"/>
    </row>
    <row r="40" spans="1:6" ht="15.75">
      <c r="A40" s="240"/>
      <c r="F40" s="1005"/>
    </row>
    <row r="41" spans="1:6">
      <c r="F41" s="1005"/>
    </row>
    <row r="42" spans="1:6">
      <c r="B42" s="123"/>
      <c r="C42" s="123"/>
      <c r="D42" s="123"/>
      <c r="E42" s="123"/>
      <c r="F42" s="1005"/>
    </row>
    <row r="43" spans="1:6">
      <c r="B43" s="123"/>
      <c r="C43" s="123"/>
      <c r="D43" s="123"/>
      <c r="E43" s="123"/>
      <c r="F43" s="1005"/>
    </row>
    <row r="44" spans="1:6">
      <c r="F44" s="1005"/>
    </row>
    <row r="45" spans="1:6">
      <c r="F45" s="1005"/>
    </row>
    <row r="46" spans="1:6">
      <c r="F46" s="1005"/>
    </row>
    <row r="47" spans="1:6">
      <c r="F47" s="1005"/>
    </row>
    <row r="48" spans="1:6">
      <c r="F48" s="1005"/>
    </row>
    <row r="49" spans="6:6">
      <c r="F49" s="1005"/>
    </row>
    <row r="50" spans="6:6">
      <c r="F50" s="1005"/>
    </row>
    <row r="51" spans="6:6">
      <c r="F51" s="1005"/>
    </row>
    <row r="52" spans="6:6">
      <c r="F52" s="1005"/>
    </row>
    <row r="53" spans="6:6">
      <c r="F53" s="1005"/>
    </row>
    <row r="54" spans="6:6">
      <c r="F54" s="1005"/>
    </row>
    <row r="55" spans="6:6">
      <c r="F55" s="1005"/>
    </row>
    <row r="56" spans="6:6">
      <c r="F56" s="1005"/>
    </row>
    <row r="57" spans="6:6">
      <c r="F57" s="1005"/>
    </row>
    <row r="58" spans="6:6">
      <c r="F58" s="1005"/>
    </row>
    <row r="59" spans="6:6">
      <c r="F59" s="1005"/>
    </row>
    <row r="60" spans="6:6">
      <c r="F60" s="1005"/>
    </row>
    <row r="61" spans="6:6">
      <c r="F61" s="1005"/>
    </row>
    <row r="62" spans="6:6">
      <c r="F62" s="1005"/>
    </row>
    <row r="63" spans="6:6">
      <c r="F63" s="1005"/>
    </row>
    <row r="64" spans="6:6">
      <c r="F64" s="1005"/>
    </row>
    <row r="65" spans="6:6">
      <c r="F65" s="1005"/>
    </row>
    <row r="66" spans="6:6">
      <c r="F66" s="1005"/>
    </row>
    <row r="67" spans="6:6">
      <c r="F67" s="1005"/>
    </row>
    <row r="68" spans="6:6">
      <c r="F68" s="1005"/>
    </row>
    <row r="69" spans="6:6">
      <c r="F69" s="1005"/>
    </row>
    <row r="70" spans="6:6">
      <c r="F70" s="1005"/>
    </row>
    <row r="71" spans="6:6">
      <c r="F71" s="1005"/>
    </row>
    <row r="72" spans="6:6">
      <c r="F72" s="1005"/>
    </row>
    <row r="73" spans="6:6">
      <c r="F73" s="1005"/>
    </row>
    <row r="74" spans="6:6">
      <c r="F74" s="1005"/>
    </row>
    <row r="75" spans="6:6">
      <c r="F75" s="1005"/>
    </row>
    <row r="76" spans="6:6">
      <c r="F76" s="1005"/>
    </row>
    <row r="77" spans="6:6">
      <c r="F77" s="1005"/>
    </row>
    <row r="78" spans="6:6">
      <c r="F78" s="1005"/>
    </row>
    <row r="79" spans="6:6">
      <c r="F79" s="1005"/>
    </row>
    <row r="80" spans="6:6">
      <c r="F80" s="1005"/>
    </row>
    <row r="81" spans="6:6">
      <c r="F81" s="1005"/>
    </row>
    <row r="82" spans="6:6">
      <c r="F82" s="1005"/>
    </row>
    <row r="83" spans="6:6">
      <c r="F83" s="1005"/>
    </row>
    <row r="84" spans="6:6">
      <c r="F84" s="1005"/>
    </row>
    <row r="85" spans="6:6">
      <c r="F85" s="1005"/>
    </row>
    <row r="86" spans="6:6">
      <c r="F86" s="1005"/>
    </row>
    <row r="87" spans="6:6">
      <c r="F87" s="1005"/>
    </row>
    <row r="88" spans="6:6">
      <c r="F88" s="1005"/>
    </row>
    <row r="89" spans="6:6">
      <c r="F89" s="1005"/>
    </row>
    <row r="90" spans="6:6">
      <c r="F90" s="1005"/>
    </row>
    <row r="91" spans="6:6">
      <c r="F91" s="1005"/>
    </row>
    <row r="92" spans="6:6">
      <c r="F92" s="1005"/>
    </row>
    <row r="93" spans="6:6">
      <c r="F93" s="1005"/>
    </row>
    <row r="94" spans="6:6">
      <c r="F94" s="1005"/>
    </row>
    <row r="95" spans="6:6">
      <c r="F95" s="1005"/>
    </row>
    <row r="96" spans="6:6">
      <c r="F96" s="1005"/>
    </row>
    <row r="97" spans="6:6">
      <c r="F97" s="1005"/>
    </row>
    <row r="98" spans="6:6">
      <c r="F98" s="1005"/>
    </row>
    <row r="99" spans="6:6">
      <c r="F99" s="1005"/>
    </row>
    <row r="100" spans="6:6">
      <c r="F100" s="1005"/>
    </row>
    <row r="101" spans="6:6">
      <c r="F101" s="1005"/>
    </row>
    <row r="102" spans="6:6">
      <c r="F102" s="1005"/>
    </row>
    <row r="103" spans="6:6">
      <c r="F103" s="1005"/>
    </row>
    <row r="104" spans="6:6">
      <c r="F104" s="1005"/>
    </row>
    <row r="105" spans="6:6">
      <c r="F105" s="1005"/>
    </row>
    <row r="106" spans="6:6">
      <c r="F106" s="1005"/>
    </row>
    <row r="107" spans="6:6">
      <c r="F107" s="1005"/>
    </row>
    <row r="108" spans="6:6">
      <c r="F108" s="1005"/>
    </row>
    <row r="109" spans="6:6">
      <c r="F109" s="1005"/>
    </row>
    <row r="110" spans="6:6">
      <c r="F110" s="1005"/>
    </row>
    <row r="111" spans="6:6">
      <c r="F111" s="1005"/>
    </row>
    <row r="112" spans="6:6">
      <c r="F112" s="1005"/>
    </row>
    <row r="113" spans="6:6">
      <c r="F113" s="1005"/>
    </row>
    <row r="114" spans="6:6">
      <c r="F114" s="1005"/>
    </row>
    <row r="115" spans="6:6">
      <c r="F115" s="1005"/>
    </row>
    <row r="116" spans="6:6">
      <c r="F116" s="1005"/>
    </row>
    <row r="117" spans="6:6">
      <c r="F117" s="1005"/>
    </row>
    <row r="118" spans="6:6">
      <c r="F118" s="1005"/>
    </row>
    <row r="119" spans="6:6">
      <c r="F119" s="1005"/>
    </row>
    <row r="120" spans="6:6">
      <c r="F120" s="1005"/>
    </row>
    <row r="121" spans="6:6">
      <c r="F121" s="1005"/>
    </row>
    <row r="122" spans="6:6">
      <c r="F122" s="1005"/>
    </row>
    <row r="123" spans="6:6">
      <c r="F123" s="1005"/>
    </row>
    <row r="124" spans="6:6">
      <c r="F124" s="1005"/>
    </row>
    <row r="125" spans="6:6">
      <c r="F125" s="1005"/>
    </row>
    <row r="126" spans="6:6">
      <c r="F126" s="1005"/>
    </row>
    <row r="127" spans="6:6">
      <c r="F127" s="1005"/>
    </row>
    <row r="128" spans="6:6">
      <c r="F128" s="1005"/>
    </row>
    <row r="129" spans="6:6">
      <c r="F129" s="1005"/>
    </row>
    <row r="130" spans="6:6">
      <c r="F130" s="1005"/>
    </row>
    <row r="131" spans="6:6">
      <c r="F131" s="1005"/>
    </row>
    <row r="132" spans="6:6">
      <c r="F132" s="1005"/>
    </row>
    <row r="133" spans="6:6">
      <c r="F133" s="1005"/>
    </row>
    <row r="134" spans="6:6">
      <c r="F134" s="1005"/>
    </row>
    <row r="135" spans="6:6">
      <c r="F135" s="1005"/>
    </row>
    <row r="136" spans="6:6">
      <c r="F136" s="1005"/>
    </row>
    <row r="137" spans="6:6">
      <c r="F137" s="1005"/>
    </row>
    <row r="138" spans="6:6">
      <c r="F138" s="1005"/>
    </row>
    <row r="139" spans="6:6">
      <c r="F139" s="1005"/>
    </row>
    <row r="140" spans="6:6">
      <c r="F140" s="1005"/>
    </row>
    <row r="141" spans="6:6">
      <c r="F141" s="1005"/>
    </row>
    <row r="142" spans="6:6">
      <c r="F142" s="1005"/>
    </row>
    <row r="143" spans="6:6">
      <c r="F143" s="1005"/>
    </row>
    <row r="144" spans="6:6">
      <c r="F144" s="1005"/>
    </row>
    <row r="145" spans="6:6">
      <c r="F145" s="1005"/>
    </row>
    <row r="146" spans="6:6">
      <c r="F146" s="1005"/>
    </row>
    <row r="147" spans="6:6">
      <c r="F147" s="1005"/>
    </row>
    <row r="148" spans="6:6">
      <c r="F148" s="1005"/>
    </row>
    <row r="149" spans="6:6">
      <c r="F149" s="1005"/>
    </row>
    <row r="150" spans="6:6">
      <c r="F150" s="1005"/>
    </row>
    <row r="151" spans="6:6">
      <c r="F151" s="1005"/>
    </row>
    <row r="152" spans="6:6">
      <c r="F152" s="1005"/>
    </row>
    <row r="153" spans="6:6">
      <c r="F153" s="1005"/>
    </row>
    <row r="154" spans="6:6">
      <c r="F154" s="1005"/>
    </row>
    <row r="155" spans="6:6">
      <c r="F155" s="1005"/>
    </row>
    <row r="156" spans="6:6">
      <c r="F156" s="1005"/>
    </row>
    <row r="157" spans="6:6">
      <c r="F157" s="1005"/>
    </row>
    <row r="158" spans="6:6">
      <c r="F158" s="1005"/>
    </row>
    <row r="159" spans="6:6">
      <c r="F159" s="1005"/>
    </row>
    <row r="160" spans="6:6">
      <c r="F160" s="1005"/>
    </row>
    <row r="161" spans="6:6">
      <c r="F161" s="1005"/>
    </row>
    <row r="162" spans="6:6">
      <c r="F162" s="1005"/>
    </row>
    <row r="163" spans="6:6">
      <c r="F163" s="1005"/>
    </row>
    <row r="164" spans="6:6">
      <c r="F164" s="1005"/>
    </row>
    <row r="165" spans="6:6">
      <c r="F165" s="1005"/>
    </row>
    <row r="166" spans="6:6">
      <c r="F166" s="1005"/>
    </row>
    <row r="167" spans="6:6">
      <c r="F167" s="1005"/>
    </row>
    <row r="168" spans="6:6">
      <c r="F168" s="1005"/>
    </row>
    <row r="169" spans="6:6">
      <c r="F169" s="1005"/>
    </row>
    <row r="170" spans="6:6">
      <c r="F170" s="1005"/>
    </row>
    <row r="171" spans="6:6">
      <c r="F171" s="1005"/>
    </row>
    <row r="172" spans="6:6">
      <c r="F172" s="1005"/>
    </row>
    <row r="173" spans="6:6">
      <c r="F173" s="1005"/>
    </row>
    <row r="174" spans="6:6">
      <c r="F174" s="1005"/>
    </row>
    <row r="175" spans="6:6">
      <c r="F175" s="1005"/>
    </row>
    <row r="176" spans="6:6">
      <c r="F176" s="1005"/>
    </row>
    <row r="177" spans="6:6">
      <c r="F177" s="1005"/>
    </row>
    <row r="178" spans="6:6">
      <c r="F178" s="1005"/>
    </row>
    <row r="179" spans="6:6">
      <c r="F179" s="1005"/>
    </row>
    <row r="180" spans="6:6">
      <c r="F180" s="1005"/>
    </row>
    <row r="181" spans="6:6">
      <c r="F181" s="1005"/>
    </row>
    <row r="182" spans="6:6">
      <c r="F182" s="1005"/>
    </row>
    <row r="183" spans="6:6">
      <c r="F183" s="1005"/>
    </row>
    <row r="184" spans="6:6">
      <c r="F184" s="1005"/>
    </row>
    <row r="185" spans="6:6">
      <c r="F185" s="1005"/>
    </row>
    <row r="186" spans="6:6">
      <c r="F186" s="1005"/>
    </row>
    <row r="187" spans="6:6">
      <c r="F187" s="1005"/>
    </row>
    <row r="188" spans="6:6">
      <c r="F188" s="1005"/>
    </row>
    <row r="189" spans="6:6">
      <c r="F189" s="1005"/>
    </row>
    <row r="190" spans="6:6">
      <c r="F190" s="1005"/>
    </row>
    <row r="191" spans="6:6">
      <c r="F191" s="1005"/>
    </row>
    <row r="192" spans="6:6">
      <c r="F192" s="1005"/>
    </row>
    <row r="193" spans="6:6">
      <c r="F193" s="1005"/>
    </row>
    <row r="194" spans="6:6">
      <c r="F194" s="1005"/>
    </row>
    <row r="195" spans="6:6">
      <c r="F195" s="1005"/>
    </row>
    <row r="196" spans="6:6">
      <c r="F196" s="1005"/>
    </row>
    <row r="197" spans="6:6">
      <c r="F197" s="1005"/>
    </row>
    <row r="198" spans="6:6">
      <c r="F198" s="1005"/>
    </row>
    <row r="199" spans="6:6">
      <c r="F199" s="1005"/>
    </row>
    <row r="200" spans="6:6">
      <c r="F200" s="1005"/>
    </row>
  </sheetData>
  <mergeCells count="4">
    <mergeCell ref="A2:E2"/>
    <mergeCell ref="A3:E3"/>
    <mergeCell ref="A4:E4"/>
    <mergeCell ref="A5:E5"/>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A17" sqref="A17"/>
    </sheetView>
  </sheetViews>
  <sheetFormatPr defaultColWidth="11.42578125" defaultRowHeight="15"/>
  <cols>
    <col min="1" max="1" width="38.28515625" style="113" customWidth="1"/>
    <col min="2" max="3" width="13.85546875" style="1005" customWidth="1"/>
    <col min="4" max="4" width="13.7109375" style="1005" customWidth="1"/>
    <col min="5" max="5" width="17.28515625" style="1005" customWidth="1"/>
    <col min="6" max="6" width="12.140625" style="1005" customWidth="1"/>
    <col min="7" max="7" width="2.5703125" style="117" customWidth="1"/>
    <col min="8" max="256" width="11.42578125" style="1005"/>
    <col min="257" max="257" width="38.28515625" style="1005" customWidth="1"/>
    <col min="258" max="259" width="13.85546875" style="1005" customWidth="1"/>
    <col min="260" max="260" width="13.7109375" style="1005" customWidth="1"/>
    <col min="261" max="261" width="17.28515625" style="1005" customWidth="1"/>
    <col min="262" max="262" width="12.140625" style="1005" customWidth="1"/>
    <col min="263" max="263" width="2.5703125" style="1005" customWidth="1"/>
    <col min="264" max="512" width="11.42578125" style="1005"/>
    <col min="513" max="513" width="38.28515625" style="1005" customWidth="1"/>
    <col min="514" max="515" width="13.85546875" style="1005" customWidth="1"/>
    <col min="516" max="516" width="13.7109375" style="1005" customWidth="1"/>
    <col min="517" max="517" width="17.28515625" style="1005" customWidth="1"/>
    <col min="518" max="518" width="12.140625" style="1005" customWidth="1"/>
    <col min="519" max="519" width="2.5703125" style="1005" customWidth="1"/>
    <col min="520" max="768" width="11.42578125" style="1005"/>
    <col min="769" max="769" width="38.28515625" style="1005" customWidth="1"/>
    <col min="770" max="771" width="13.85546875" style="1005" customWidth="1"/>
    <col min="772" max="772" width="13.7109375" style="1005" customWidth="1"/>
    <col min="773" max="773" width="17.28515625" style="1005" customWidth="1"/>
    <col min="774" max="774" width="12.140625" style="1005" customWidth="1"/>
    <col min="775" max="775" width="2.5703125" style="1005" customWidth="1"/>
    <col min="776" max="1024" width="11.42578125" style="1005"/>
    <col min="1025" max="1025" width="38.28515625" style="1005" customWidth="1"/>
    <col min="1026" max="1027" width="13.85546875" style="1005" customWidth="1"/>
    <col min="1028" max="1028" width="13.7109375" style="1005" customWidth="1"/>
    <col min="1029" max="1029" width="17.28515625" style="1005" customWidth="1"/>
    <col min="1030" max="1030" width="12.140625" style="1005" customWidth="1"/>
    <col min="1031" max="1031" width="2.5703125" style="1005" customWidth="1"/>
    <col min="1032" max="1280" width="11.42578125" style="1005"/>
    <col min="1281" max="1281" width="38.28515625" style="1005" customWidth="1"/>
    <col min="1282" max="1283" width="13.85546875" style="1005" customWidth="1"/>
    <col min="1284" max="1284" width="13.7109375" style="1005" customWidth="1"/>
    <col min="1285" max="1285" width="17.28515625" style="1005" customWidth="1"/>
    <col min="1286" max="1286" width="12.140625" style="1005" customWidth="1"/>
    <col min="1287" max="1287" width="2.5703125" style="1005" customWidth="1"/>
    <col min="1288" max="1536" width="11.42578125" style="1005"/>
    <col min="1537" max="1537" width="38.28515625" style="1005" customWidth="1"/>
    <col min="1538" max="1539" width="13.85546875" style="1005" customWidth="1"/>
    <col min="1540" max="1540" width="13.7109375" style="1005" customWidth="1"/>
    <col min="1541" max="1541" width="17.28515625" style="1005" customWidth="1"/>
    <col min="1542" max="1542" width="12.140625" style="1005" customWidth="1"/>
    <col min="1543" max="1543" width="2.5703125" style="1005" customWidth="1"/>
    <col min="1544" max="1792" width="11.42578125" style="1005"/>
    <col min="1793" max="1793" width="38.28515625" style="1005" customWidth="1"/>
    <col min="1794" max="1795" width="13.85546875" style="1005" customWidth="1"/>
    <col min="1796" max="1796" width="13.7109375" style="1005" customWidth="1"/>
    <col min="1797" max="1797" width="17.28515625" style="1005" customWidth="1"/>
    <col min="1798" max="1798" width="12.140625" style="1005" customWidth="1"/>
    <col min="1799" max="1799" width="2.5703125" style="1005" customWidth="1"/>
    <col min="1800" max="2048" width="11.42578125" style="1005"/>
    <col min="2049" max="2049" width="38.28515625" style="1005" customWidth="1"/>
    <col min="2050" max="2051" width="13.85546875" style="1005" customWidth="1"/>
    <col min="2052" max="2052" width="13.7109375" style="1005" customWidth="1"/>
    <col min="2053" max="2053" width="17.28515625" style="1005" customWidth="1"/>
    <col min="2054" max="2054" width="12.140625" style="1005" customWidth="1"/>
    <col min="2055" max="2055" width="2.5703125" style="1005" customWidth="1"/>
    <col min="2056" max="2304" width="11.42578125" style="1005"/>
    <col min="2305" max="2305" width="38.28515625" style="1005" customWidth="1"/>
    <col min="2306" max="2307" width="13.85546875" style="1005" customWidth="1"/>
    <col min="2308" max="2308" width="13.7109375" style="1005" customWidth="1"/>
    <col min="2309" max="2309" width="17.28515625" style="1005" customWidth="1"/>
    <col min="2310" max="2310" width="12.140625" style="1005" customWidth="1"/>
    <col min="2311" max="2311" width="2.5703125" style="1005" customWidth="1"/>
    <col min="2312" max="2560" width="11.42578125" style="1005"/>
    <col min="2561" max="2561" width="38.28515625" style="1005" customWidth="1"/>
    <col min="2562" max="2563" width="13.85546875" style="1005" customWidth="1"/>
    <col min="2564" max="2564" width="13.7109375" style="1005" customWidth="1"/>
    <col min="2565" max="2565" width="17.28515625" style="1005" customWidth="1"/>
    <col min="2566" max="2566" width="12.140625" style="1005" customWidth="1"/>
    <col min="2567" max="2567" width="2.5703125" style="1005" customWidth="1"/>
    <col min="2568" max="2816" width="11.42578125" style="1005"/>
    <col min="2817" max="2817" width="38.28515625" style="1005" customWidth="1"/>
    <col min="2818" max="2819" width="13.85546875" style="1005" customWidth="1"/>
    <col min="2820" max="2820" width="13.7109375" style="1005" customWidth="1"/>
    <col min="2821" max="2821" width="17.28515625" style="1005" customWidth="1"/>
    <col min="2822" max="2822" width="12.140625" style="1005" customWidth="1"/>
    <col min="2823" max="2823" width="2.5703125" style="1005" customWidth="1"/>
    <col min="2824" max="3072" width="11.42578125" style="1005"/>
    <col min="3073" max="3073" width="38.28515625" style="1005" customWidth="1"/>
    <col min="3074" max="3075" width="13.85546875" style="1005" customWidth="1"/>
    <col min="3076" max="3076" width="13.7109375" style="1005" customWidth="1"/>
    <col min="3077" max="3077" width="17.28515625" style="1005" customWidth="1"/>
    <col min="3078" max="3078" width="12.140625" style="1005" customWidth="1"/>
    <col min="3079" max="3079" width="2.5703125" style="1005" customWidth="1"/>
    <col min="3080" max="3328" width="11.42578125" style="1005"/>
    <col min="3329" max="3329" width="38.28515625" style="1005" customWidth="1"/>
    <col min="3330" max="3331" width="13.85546875" style="1005" customWidth="1"/>
    <col min="3332" max="3332" width="13.7109375" style="1005" customWidth="1"/>
    <col min="3333" max="3333" width="17.28515625" style="1005" customWidth="1"/>
    <col min="3334" max="3334" width="12.140625" style="1005" customWidth="1"/>
    <col min="3335" max="3335" width="2.5703125" style="1005" customWidth="1"/>
    <col min="3336" max="3584" width="11.42578125" style="1005"/>
    <col min="3585" max="3585" width="38.28515625" style="1005" customWidth="1"/>
    <col min="3586" max="3587" width="13.85546875" style="1005" customWidth="1"/>
    <col min="3588" max="3588" width="13.7109375" style="1005" customWidth="1"/>
    <col min="3589" max="3589" width="17.28515625" style="1005" customWidth="1"/>
    <col min="3590" max="3590" width="12.140625" style="1005" customWidth="1"/>
    <col min="3591" max="3591" width="2.5703125" style="1005" customWidth="1"/>
    <col min="3592" max="3840" width="11.42578125" style="1005"/>
    <col min="3841" max="3841" width="38.28515625" style="1005" customWidth="1"/>
    <col min="3842" max="3843" width="13.85546875" style="1005" customWidth="1"/>
    <col min="3844" max="3844" width="13.7109375" style="1005" customWidth="1"/>
    <col min="3845" max="3845" width="17.28515625" style="1005" customWidth="1"/>
    <col min="3846" max="3846" width="12.140625" style="1005" customWidth="1"/>
    <col min="3847" max="3847" width="2.5703125" style="1005" customWidth="1"/>
    <col min="3848" max="4096" width="11.42578125" style="1005"/>
    <col min="4097" max="4097" width="38.28515625" style="1005" customWidth="1"/>
    <col min="4098" max="4099" width="13.85546875" style="1005" customWidth="1"/>
    <col min="4100" max="4100" width="13.7109375" style="1005" customWidth="1"/>
    <col min="4101" max="4101" width="17.28515625" style="1005" customWidth="1"/>
    <col min="4102" max="4102" width="12.140625" style="1005" customWidth="1"/>
    <col min="4103" max="4103" width="2.5703125" style="1005" customWidth="1"/>
    <col min="4104" max="4352" width="11.42578125" style="1005"/>
    <col min="4353" max="4353" width="38.28515625" style="1005" customWidth="1"/>
    <col min="4354" max="4355" width="13.85546875" style="1005" customWidth="1"/>
    <col min="4356" max="4356" width="13.7109375" style="1005" customWidth="1"/>
    <col min="4357" max="4357" width="17.28515625" style="1005" customWidth="1"/>
    <col min="4358" max="4358" width="12.140625" style="1005" customWidth="1"/>
    <col min="4359" max="4359" width="2.5703125" style="1005" customWidth="1"/>
    <col min="4360" max="4608" width="11.42578125" style="1005"/>
    <col min="4609" max="4609" width="38.28515625" style="1005" customWidth="1"/>
    <col min="4610" max="4611" width="13.85546875" style="1005" customWidth="1"/>
    <col min="4612" max="4612" width="13.7109375" style="1005" customWidth="1"/>
    <col min="4613" max="4613" width="17.28515625" style="1005" customWidth="1"/>
    <col min="4614" max="4614" width="12.140625" style="1005" customWidth="1"/>
    <col min="4615" max="4615" width="2.5703125" style="1005" customWidth="1"/>
    <col min="4616" max="4864" width="11.42578125" style="1005"/>
    <col min="4865" max="4865" width="38.28515625" style="1005" customWidth="1"/>
    <col min="4866" max="4867" width="13.85546875" style="1005" customWidth="1"/>
    <col min="4868" max="4868" width="13.7109375" style="1005" customWidth="1"/>
    <col min="4869" max="4869" width="17.28515625" style="1005" customWidth="1"/>
    <col min="4870" max="4870" width="12.140625" style="1005" customWidth="1"/>
    <col min="4871" max="4871" width="2.5703125" style="1005" customWidth="1"/>
    <col min="4872" max="5120" width="11.42578125" style="1005"/>
    <col min="5121" max="5121" width="38.28515625" style="1005" customWidth="1"/>
    <col min="5122" max="5123" width="13.85546875" style="1005" customWidth="1"/>
    <col min="5124" max="5124" width="13.7109375" style="1005" customWidth="1"/>
    <col min="5125" max="5125" width="17.28515625" style="1005" customWidth="1"/>
    <col min="5126" max="5126" width="12.140625" style="1005" customWidth="1"/>
    <col min="5127" max="5127" width="2.5703125" style="1005" customWidth="1"/>
    <col min="5128" max="5376" width="11.42578125" style="1005"/>
    <col min="5377" max="5377" width="38.28515625" style="1005" customWidth="1"/>
    <col min="5378" max="5379" width="13.85546875" style="1005" customWidth="1"/>
    <col min="5380" max="5380" width="13.7109375" style="1005" customWidth="1"/>
    <col min="5381" max="5381" width="17.28515625" style="1005" customWidth="1"/>
    <col min="5382" max="5382" width="12.140625" style="1005" customWidth="1"/>
    <col min="5383" max="5383" width="2.5703125" style="1005" customWidth="1"/>
    <col min="5384" max="5632" width="11.42578125" style="1005"/>
    <col min="5633" max="5633" width="38.28515625" style="1005" customWidth="1"/>
    <col min="5634" max="5635" width="13.85546875" style="1005" customWidth="1"/>
    <col min="5636" max="5636" width="13.7109375" style="1005" customWidth="1"/>
    <col min="5637" max="5637" width="17.28515625" style="1005" customWidth="1"/>
    <col min="5638" max="5638" width="12.140625" style="1005" customWidth="1"/>
    <col min="5639" max="5639" width="2.5703125" style="1005" customWidth="1"/>
    <col min="5640" max="5888" width="11.42578125" style="1005"/>
    <col min="5889" max="5889" width="38.28515625" style="1005" customWidth="1"/>
    <col min="5890" max="5891" width="13.85546875" style="1005" customWidth="1"/>
    <col min="5892" max="5892" width="13.7109375" style="1005" customWidth="1"/>
    <col min="5893" max="5893" width="17.28515625" style="1005" customWidth="1"/>
    <col min="5894" max="5894" width="12.140625" style="1005" customWidth="1"/>
    <col min="5895" max="5895" width="2.5703125" style="1005" customWidth="1"/>
    <col min="5896" max="6144" width="11.42578125" style="1005"/>
    <col min="6145" max="6145" width="38.28515625" style="1005" customWidth="1"/>
    <col min="6146" max="6147" width="13.85546875" style="1005" customWidth="1"/>
    <col min="6148" max="6148" width="13.7109375" style="1005" customWidth="1"/>
    <col min="6149" max="6149" width="17.28515625" style="1005" customWidth="1"/>
    <col min="6150" max="6150" width="12.140625" style="1005" customWidth="1"/>
    <col min="6151" max="6151" width="2.5703125" style="1005" customWidth="1"/>
    <col min="6152" max="6400" width="11.42578125" style="1005"/>
    <col min="6401" max="6401" width="38.28515625" style="1005" customWidth="1"/>
    <col min="6402" max="6403" width="13.85546875" style="1005" customWidth="1"/>
    <col min="6404" max="6404" width="13.7109375" style="1005" customWidth="1"/>
    <col min="6405" max="6405" width="17.28515625" style="1005" customWidth="1"/>
    <col min="6406" max="6406" width="12.140625" style="1005" customWidth="1"/>
    <col min="6407" max="6407" width="2.5703125" style="1005" customWidth="1"/>
    <col min="6408" max="6656" width="11.42578125" style="1005"/>
    <col min="6657" max="6657" width="38.28515625" style="1005" customWidth="1"/>
    <col min="6658" max="6659" width="13.85546875" style="1005" customWidth="1"/>
    <col min="6660" max="6660" width="13.7109375" style="1005" customWidth="1"/>
    <col min="6661" max="6661" width="17.28515625" style="1005" customWidth="1"/>
    <col min="6662" max="6662" width="12.140625" style="1005" customWidth="1"/>
    <col min="6663" max="6663" width="2.5703125" style="1005" customWidth="1"/>
    <col min="6664" max="6912" width="11.42578125" style="1005"/>
    <col min="6913" max="6913" width="38.28515625" style="1005" customWidth="1"/>
    <col min="6914" max="6915" width="13.85546875" style="1005" customWidth="1"/>
    <col min="6916" max="6916" width="13.7109375" style="1005" customWidth="1"/>
    <col min="6917" max="6917" width="17.28515625" style="1005" customWidth="1"/>
    <col min="6918" max="6918" width="12.140625" style="1005" customWidth="1"/>
    <col min="6919" max="6919" width="2.5703125" style="1005" customWidth="1"/>
    <col min="6920" max="7168" width="11.42578125" style="1005"/>
    <col min="7169" max="7169" width="38.28515625" style="1005" customWidth="1"/>
    <col min="7170" max="7171" width="13.85546875" style="1005" customWidth="1"/>
    <col min="7172" max="7172" width="13.7109375" style="1005" customWidth="1"/>
    <col min="7173" max="7173" width="17.28515625" style="1005" customWidth="1"/>
    <col min="7174" max="7174" width="12.140625" style="1005" customWidth="1"/>
    <col min="7175" max="7175" width="2.5703125" style="1005" customWidth="1"/>
    <col min="7176" max="7424" width="11.42578125" style="1005"/>
    <col min="7425" max="7425" width="38.28515625" style="1005" customWidth="1"/>
    <col min="7426" max="7427" width="13.85546875" style="1005" customWidth="1"/>
    <col min="7428" max="7428" width="13.7109375" style="1005" customWidth="1"/>
    <col min="7429" max="7429" width="17.28515625" style="1005" customWidth="1"/>
    <col min="7430" max="7430" width="12.140625" style="1005" customWidth="1"/>
    <col min="7431" max="7431" width="2.5703125" style="1005" customWidth="1"/>
    <col min="7432" max="7680" width="11.42578125" style="1005"/>
    <col min="7681" max="7681" width="38.28515625" style="1005" customWidth="1"/>
    <col min="7682" max="7683" width="13.85546875" style="1005" customWidth="1"/>
    <col min="7684" max="7684" width="13.7109375" style="1005" customWidth="1"/>
    <col min="7685" max="7685" width="17.28515625" style="1005" customWidth="1"/>
    <col min="7686" max="7686" width="12.140625" style="1005" customWidth="1"/>
    <col min="7687" max="7687" width="2.5703125" style="1005" customWidth="1"/>
    <col min="7688" max="7936" width="11.42578125" style="1005"/>
    <col min="7937" max="7937" width="38.28515625" style="1005" customWidth="1"/>
    <col min="7938" max="7939" width="13.85546875" style="1005" customWidth="1"/>
    <col min="7940" max="7940" width="13.7109375" style="1005" customWidth="1"/>
    <col min="7941" max="7941" width="17.28515625" style="1005" customWidth="1"/>
    <col min="7942" max="7942" width="12.140625" style="1005" customWidth="1"/>
    <col min="7943" max="7943" width="2.5703125" style="1005" customWidth="1"/>
    <col min="7944" max="8192" width="11.42578125" style="1005"/>
    <col min="8193" max="8193" width="38.28515625" style="1005" customWidth="1"/>
    <col min="8194" max="8195" width="13.85546875" style="1005" customWidth="1"/>
    <col min="8196" max="8196" width="13.7109375" style="1005" customWidth="1"/>
    <col min="8197" max="8197" width="17.28515625" style="1005" customWidth="1"/>
    <col min="8198" max="8198" width="12.140625" style="1005" customWidth="1"/>
    <col min="8199" max="8199" width="2.5703125" style="1005" customWidth="1"/>
    <col min="8200" max="8448" width="11.42578125" style="1005"/>
    <col min="8449" max="8449" width="38.28515625" style="1005" customWidth="1"/>
    <col min="8450" max="8451" width="13.85546875" style="1005" customWidth="1"/>
    <col min="8452" max="8452" width="13.7109375" style="1005" customWidth="1"/>
    <col min="8453" max="8453" width="17.28515625" style="1005" customWidth="1"/>
    <col min="8454" max="8454" width="12.140625" style="1005" customWidth="1"/>
    <col min="8455" max="8455" width="2.5703125" style="1005" customWidth="1"/>
    <col min="8456" max="8704" width="11.42578125" style="1005"/>
    <col min="8705" max="8705" width="38.28515625" style="1005" customWidth="1"/>
    <col min="8706" max="8707" width="13.85546875" style="1005" customWidth="1"/>
    <col min="8708" max="8708" width="13.7109375" style="1005" customWidth="1"/>
    <col min="8709" max="8709" width="17.28515625" style="1005" customWidth="1"/>
    <col min="8710" max="8710" width="12.140625" style="1005" customWidth="1"/>
    <col min="8711" max="8711" width="2.5703125" style="1005" customWidth="1"/>
    <col min="8712" max="8960" width="11.42578125" style="1005"/>
    <col min="8961" max="8961" width="38.28515625" style="1005" customWidth="1"/>
    <col min="8962" max="8963" width="13.85546875" style="1005" customWidth="1"/>
    <col min="8964" max="8964" width="13.7109375" style="1005" customWidth="1"/>
    <col min="8965" max="8965" width="17.28515625" style="1005" customWidth="1"/>
    <col min="8966" max="8966" width="12.140625" style="1005" customWidth="1"/>
    <col min="8967" max="8967" width="2.5703125" style="1005" customWidth="1"/>
    <col min="8968" max="9216" width="11.42578125" style="1005"/>
    <col min="9217" max="9217" width="38.28515625" style="1005" customWidth="1"/>
    <col min="9218" max="9219" width="13.85546875" style="1005" customWidth="1"/>
    <col min="9220" max="9220" width="13.7109375" style="1005" customWidth="1"/>
    <col min="9221" max="9221" width="17.28515625" style="1005" customWidth="1"/>
    <col min="9222" max="9222" width="12.140625" style="1005" customWidth="1"/>
    <col min="9223" max="9223" width="2.5703125" style="1005" customWidth="1"/>
    <col min="9224" max="9472" width="11.42578125" style="1005"/>
    <col min="9473" max="9473" width="38.28515625" style="1005" customWidth="1"/>
    <col min="9474" max="9475" width="13.85546875" style="1005" customWidth="1"/>
    <col min="9476" max="9476" width="13.7109375" style="1005" customWidth="1"/>
    <col min="9477" max="9477" width="17.28515625" style="1005" customWidth="1"/>
    <col min="9478" max="9478" width="12.140625" style="1005" customWidth="1"/>
    <col min="9479" max="9479" width="2.5703125" style="1005" customWidth="1"/>
    <col min="9480" max="9728" width="11.42578125" style="1005"/>
    <col min="9729" max="9729" width="38.28515625" style="1005" customWidth="1"/>
    <col min="9730" max="9731" width="13.85546875" style="1005" customWidth="1"/>
    <col min="9732" max="9732" width="13.7109375" style="1005" customWidth="1"/>
    <col min="9733" max="9733" width="17.28515625" style="1005" customWidth="1"/>
    <col min="9734" max="9734" width="12.140625" style="1005" customWidth="1"/>
    <col min="9735" max="9735" width="2.5703125" style="1005" customWidth="1"/>
    <col min="9736" max="9984" width="11.42578125" style="1005"/>
    <col min="9985" max="9985" width="38.28515625" style="1005" customWidth="1"/>
    <col min="9986" max="9987" width="13.85546875" style="1005" customWidth="1"/>
    <col min="9988" max="9988" width="13.7109375" style="1005" customWidth="1"/>
    <col min="9989" max="9989" width="17.28515625" style="1005" customWidth="1"/>
    <col min="9990" max="9990" width="12.140625" style="1005" customWidth="1"/>
    <col min="9991" max="9991" width="2.5703125" style="1005" customWidth="1"/>
    <col min="9992" max="10240" width="11.42578125" style="1005"/>
    <col min="10241" max="10241" width="38.28515625" style="1005" customWidth="1"/>
    <col min="10242" max="10243" width="13.85546875" style="1005" customWidth="1"/>
    <col min="10244" max="10244" width="13.7109375" style="1005" customWidth="1"/>
    <col min="10245" max="10245" width="17.28515625" style="1005" customWidth="1"/>
    <col min="10246" max="10246" width="12.140625" style="1005" customWidth="1"/>
    <col min="10247" max="10247" width="2.5703125" style="1005" customWidth="1"/>
    <col min="10248" max="10496" width="11.42578125" style="1005"/>
    <col min="10497" max="10497" width="38.28515625" style="1005" customWidth="1"/>
    <col min="10498" max="10499" width="13.85546875" style="1005" customWidth="1"/>
    <col min="10500" max="10500" width="13.7109375" style="1005" customWidth="1"/>
    <col min="10501" max="10501" width="17.28515625" style="1005" customWidth="1"/>
    <col min="10502" max="10502" width="12.140625" style="1005" customWidth="1"/>
    <col min="10503" max="10503" width="2.5703125" style="1005" customWidth="1"/>
    <col min="10504" max="10752" width="11.42578125" style="1005"/>
    <col min="10753" max="10753" width="38.28515625" style="1005" customWidth="1"/>
    <col min="10754" max="10755" width="13.85546875" style="1005" customWidth="1"/>
    <col min="10756" max="10756" width="13.7109375" style="1005" customWidth="1"/>
    <col min="10757" max="10757" width="17.28515625" style="1005" customWidth="1"/>
    <col min="10758" max="10758" width="12.140625" style="1005" customWidth="1"/>
    <col min="10759" max="10759" width="2.5703125" style="1005" customWidth="1"/>
    <col min="10760" max="11008" width="11.42578125" style="1005"/>
    <col min="11009" max="11009" width="38.28515625" style="1005" customWidth="1"/>
    <col min="11010" max="11011" width="13.85546875" style="1005" customWidth="1"/>
    <col min="11012" max="11012" width="13.7109375" style="1005" customWidth="1"/>
    <col min="11013" max="11013" width="17.28515625" style="1005" customWidth="1"/>
    <col min="11014" max="11014" width="12.140625" style="1005" customWidth="1"/>
    <col min="11015" max="11015" width="2.5703125" style="1005" customWidth="1"/>
    <col min="11016" max="11264" width="11.42578125" style="1005"/>
    <col min="11265" max="11265" width="38.28515625" style="1005" customWidth="1"/>
    <col min="11266" max="11267" width="13.85546875" style="1005" customWidth="1"/>
    <col min="11268" max="11268" width="13.7109375" style="1005" customWidth="1"/>
    <col min="11269" max="11269" width="17.28515625" style="1005" customWidth="1"/>
    <col min="11270" max="11270" width="12.140625" style="1005" customWidth="1"/>
    <col min="11271" max="11271" width="2.5703125" style="1005" customWidth="1"/>
    <col min="11272" max="11520" width="11.42578125" style="1005"/>
    <col min="11521" max="11521" width="38.28515625" style="1005" customWidth="1"/>
    <col min="11522" max="11523" width="13.85546875" style="1005" customWidth="1"/>
    <col min="11524" max="11524" width="13.7109375" style="1005" customWidth="1"/>
    <col min="11525" max="11525" width="17.28515625" style="1005" customWidth="1"/>
    <col min="11526" max="11526" width="12.140625" style="1005" customWidth="1"/>
    <col min="11527" max="11527" width="2.5703125" style="1005" customWidth="1"/>
    <col min="11528" max="11776" width="11.42578125" style="1005"/>
    <col min="11777" max="11777" width="38.28515625" style="1005" customWidth="1"/>
    <col min="11778" max="11779" width="13.85546875" style="1005" customWidth="1"/>
    <col min="11780" max="11780" width="13.7109375" style="1005" customWidth="1"/>
    <col min="11781" max="11781" width="17.28515625" style="1005" customWidth="1"/>
    <col min="11782" max="11782" width="12.140625" style="1005" customWidth="1"/>
    <col min="11783" max="11783" width="2.5703125" style="1005" customWidth="1"/>
    <col min="11784" max="12032" width="11.42578125" style="1005"/>
    <col min="12033" max="12033" width="38.28515625" style="1005" customWidth="1"/>
    <col min="12034" max="12035" width="13.85546875" style="1005" customWidth="1"/>
    <col min="12036" max="12036" width="13.7109375" style="1005" customWidth="1"/>
    <col min="12037" max="12037" width="17.28515625" style="1005" customWidth="1"/>
    <col min="12038" max="12038" width="12.140625" style="1005" customWidth="1"/>
    <col min="12039" max="12039" width="2.5703125" style="1005" customWidth="1"/>
    <col min="12040" max="12288" width="11.42578125" style="1005"/>
    <col min="12289" max="12289" width="38.28515625" style="1005" customWidth="1"/>
    <col min="12290" max="12291" width="13.85546875" style="1005" customWidth="1"/>
    <col min="12292" max="12292" width="13.7109375" style="1005" customWidth="1"/>
    <col min="12293" max="12293" width="17.28515625" style="1005" customWidth="1"/>
    <col min="12294" max="12294" width="12.140625" style="1005" customWidth="1"/>
    <col min="12295" max="12295" width="2.5703125" style="1005" customWidth="1"/>
    <col min="12296" max="12544" width="11.42578125" style="1005"/>
    <col min="12545" max="12545" width="38.28515625" style="1005" customWidth="1"/>
    <col min="12546" max="12547" width="13.85546875" style="1005" customWidth="1"/>
    <col min="12548" max="12548" width="13.7109375" style="1005" customWidth="1"/>
    <col min="12549" max="12549" width="17.28515625" style="1005" customWidth="1"/>
    <col min="12550" max="12550" width="12.140625" style="1005" customWidth="1"/>
    <col min="12551" max="12551" width="2.5703125" style="1005" customWidth="1"/>
    <col min="12552" max="12800" width="11.42578125" style="1005"/>
    <col min="12801" max="12801" width="38.28515625" style="1005" customWidth="1"/>
    <col min="12802" max="12803" width="13.85546875" style="1005" customWidth="1"/>
    <col min="12804" max="12804" width="13.7109375" style="1005" customWidth="1"/>
    <col min="12805" max="12805" width="17.28515625" style="1005" customWidth="1"/>
    <col min="12806" max="12806" width="12.140625" style="1005" customWidth="1"/>
    <col min="12807" max="12807" width="2.5703125" style="1005" customWidth="1"/>
    <col min="12808" max="13056" width="11.42578125" style="1005"/>
    <col min="13057" max="13057" width="38.28515625" style="1005" customWidth="1"/>
    <col min="13058" max="13059" width="13.85546875" style="1005" customWidth="1"/>
    <col min="13060" max="13060" width="13.7109375" style="1005" customWidth="1"/>
    <col min="13061" max="13061" width="17.28515625" style="1005" customWidth="1"/>
    <col min="13062" max="13062" width="12.140625" style="1005" customWidth="1"/>
    <col min="13063" max="13063" width="2.5703125" style="1005" customWidth="1"/>
    <col min="13064" max="13312" width="11.42578125" style="1005"/>
    <col min="13313" max="13313" width="38.28515625" style="1005" customWidth="1"/>
    <col min="13314" max="13315" width="13.85546875" style="1005" customWidth="1"/>
    <col min="13316" max="13316" width="13.7109375" style="1005" customWidth="1"/>
    <col min="13317" max="13317" width="17.28515625" style="1005" customWidth="1"/>
    <col min="13318" max="13318" width="12.140625" style="1005" customWidth="1"/>
    <col min="13319" max="13319" width="2.5703125" style="1005" customWidth="1"/>
    <col min="13320" max="13568" width="11.42578125" style="1005"/>
    <col min="13569" max="13569" width="38.28515625" style="1005" customWidth="1"/>
    <col min="13570" max="13571" width="13.85546875" style="1005" customWidth="1"/>
    <col min="13572" max="13572" width="13.7109375" style="1005" customWidth="1"/>
    <col min="13573" max="13573" width="17.28515625" style="1005" customWidth="1"/>
    <col min="13574" max="13574" width="12.140625" style="1005" customWidth="1"/>
    <col min="13575" max="13575" width="2.5703125" style="1005" customWidth="1"/>
    <col min="13576" max="13824" width="11.42578125" style="1005"/>
    <col min="13825" max="13825" width="38.28515625" style="1005" customWidth="1"/>
    <col min="13826" max="13827" width="13.85546875" style="1005" customWidth="1"/>
    <col min="13828" max="13828" width="13.7109375" style="1005" customWidth="1"/>
    <col min="13829" max="13829" width="17.28515625" style="1005" customWidth="1"/>
    <col min="13830" max="13830" width="12.140625" style="1005" customWidth="1"/>
    <col min="13831" max="13831" width="2.5703125" style="1005" customWidth="1"/>
    <col min="13832" max="14080" width="11.42578125" style="1005"/>
    <col min="14081" max="14081" width="38.28515625" style="1005" customWidth="1"/>
    <col min="14082" max="14083" width="13.85546875" style="1005" customWidth="1"/>
    <col min="14084" max="14084" width="13.7109375" style="1005" customWidth="1"/>
    <col min="14085" max="14085" width="17.28515625" style="1005" customWidth="1"/>
    <col min="14086" max="14086" width="12.140625" style="1005" customWidth="1"/>
    <col min="14087" max="14087" width="2.5703125" style="1005" customWidth="1"/>
    <col min="14088" max="14336" width="11.42578125" style="1005"/>
    <col min="14337" max="14337" width="38.28515625" style="1005" customWidth="1"/>
    <col min="14338" max="14339" width="13.85546875" style="1005" customWidth="1"/>
    <col min="14340" max="14340" width="13.7109375" style="1005" customWidth="1"/>
    <col min="14341" max="14341" width="17.28515625" style="1005" customWidth="1"/>
    <col min="14342" max="14342" width="12.140625" style="1005" customWidth="1"/>
    <col min="14343" max="14343" width="2.5703125" style="1005" customWidth="1"/>
    <col min="14344" max="14592" width="11.42578125" style="1005"/>
    <col min="14593" max="14593" width="38.28515625" style="1005" customWidth="1"/>
    <col min="14594" max="14595" width="13.85546875" style="1005" customWidth="1"/>
    <col min="14596" max="14596" width="13.7109375" style="1005" customWidth="1"/>
    <col min="14597" max="14597" width="17.28515625" style="1005" customWidth="1"/>
    <col min="14598" max="14598" width="12.140625" style="1005" customWidth="1"/>
    <col min="14599" max="14599" width="2.5703125" style="1005" customWidth="1"/>
    <col min="14600" max="14848" width="11.42578125" style="1005"/>
    <col min="14849" max="14849" width="38.28515625" style="1005" customWidth="1"/>
    <col min="14850" max="14851" width="13.85546875" style="1005" customWidth="1"/>
    <col min="14852" max="14852" width="13.7109375" style="1005" customWidth="1"/>
    <col min="14853" max="14853" width="17.28515625" style="1005" customWidth="1"/>
    <col min="14854" max="14854" width="12.140625" style="1005" customWidth="1"/>
    <col min="14855" max="14855" width="2.5703125" style="1005" customWidth="1"/>
    <col min="14856" max="15104" width="11.42578125" style="1005"/>
    <col min="15105" max="15105" width="38.28515625" style="1005" customWidth="1"/>
    <col min="15106" max="15107" width="13.85546875" style="1005" customWidth="1"/>
    <col min="15108" max="15108" width="13.7109375" style="1005" customWidth="1"/>
    <col min="15109" max="15109" width="17.28515625" style="1005" customWidth="1"/>
    <col min="15110" max="15110" width="12.140625" style="1005" customWidth="1"/>
    <col min="15111" max="15111" width="2.5703125" style="1005" customWidth="1"/>
    <col min="15112" max="15360" width="11.42578125" style="1005"/>
    <col min="15361" max="15361" width="38.28515625" style="1005" customWidth="1"/>
    <col min="15362" max="15363" width="13.85546875" style="1005" customWidth="1"/>
    <col min="15364" max="15364" width="13.7109375" style="1005" customWidth="1"/>
    <col min="15365" max="15365" width="17.28515625" style="1005" customWidth="1"/>
    <col min="15366" max="15366" width="12.140625" style="1005" customWidth="1"/>
    <col min="15367" max="15367" width="2.5703125" style="1005" customWidth="1"/>
    <col min="15368" max="15616" width="11.42578125" style="1005"/>
    <col min="15617" max="15617" width="38.28515625" style="1005" customWidth="1"/>
    <col min="15618" max="15619" width="13.85546875" style="1005" customWidth="1"/>
    <col min="15620" max="15620" width="13.7109375" style="1005" customWidth="1"/>
    <col min="15621" max="15621" width="17.28515625" style="1005" customWidth="1"/>
    <col min="15622" max="15622" width="12.140625" style="1005" customWidth="1"/>
    <col min="15623" max="15623" width="2.5703125" style="1005" customWidth="1"/>
    <col min="15624" max="15872" width="11.42578125" style="1005"/>
    <col min="15873" max="15873" width="38.28515625" style="1005" customWidth="1"/>
    <col min="15874" max="15875" width="13.85546875" style="1005" customWidth="1"/>
    <col min="15876" max="15876" width="13.7109375" style="1005" customWidth="1"/>
    <col min="15877" max="15877" width="17.28515625" style="1005" customWidth="1"/>
    <col min="15878" max="15878" width="12.140625" style="1005" customWidth="1"/>
    <col min="15879" max="15879" width="2.5703125" style="1005" customWidth="1"/>
    <col min="15880" max="16128" width="11.42578125" style="1005"/>
    <col min="16129" max="16129" width="38.28515625" style="1005" customWidth="1"/>
    <col min="16130" max="16131" width="13.85546875" style="1005" customWidth="1"/>
    <col min="16132" max="16132" width="13.7109375" style="1005" customWidth="1"/>
    <col min="16133" max="16133" width="17.28515625" style="1005" customWidth="1"/>
    <col min="16134" max="16134" width="12.140625" style="1005" customWidth="1"/>
    <col min="16135" max="16135" width="2.5703125" style="1005" customWidth="1"/>
    <col min="16136" max="16384" width="11.42578125" style="1005"/>
  </cols>
  <sheetData>
    <row r="1" spans="1:6" s="116" customFormat="1" ht="3.75" customHeight="1">
      <c r="A1" s="242">
        <f>ABS(FV1)</f>
        <v>0</v>
      </c>
      <c r="B1" s="243"/>
      <c r="C1" s="243"/>
      <c r="D1" s="243"/>
      <c r="E1" s="243"/>
      <c r="F1" s="243"/>
    </row>
    <row r="2" spans="1:6" s="116" customFormat="1" ht="38.25" customHeight="1">
      <c r="A2" s="1185" t="s">
        <v>1272</v>
      </c>
      <c r="B2" s="1185"/>
      <c r="C2" s="1185"/>
      <c r="D2" s="1185"/>
      <c r="E2" s="1185"/>
      <c r="F2" s="1185"/>
    </row>
    <row r="3" spans="1:6" s="116" customFormat="1" ht="20.25" customHeight="1">
      <c r="A3" s="1185" t="s">
        <v>726</v>
      </c>
      <c r="B3" s="1185"/>
      <c r="C3" s="1185"/>
      <c r="D3" s="1185"/>
      <c r="E3" s="1185"/>
      <c r="F3" s="1185"/>
    </row>
    <row r="4" spans="1:6" s="116" customFormat="1" ht="20.25" customHeight="1">
      <c r="A4" s="1185" t="s">
        <v>1487</v>
      </c>
      <c r="B4" s="1185"/>
      <c r="C4" s="1185"/>
      <c r="D4" s="1185"/>
      <c r="E4" s="1185"/>
      <c r="F4" s="1185"/>
    </row>
    <row r="5" spans="1:6" s="244" customFormat="1" ht="39" customHeight="1">
      <c r="A5" s="1186" t="s">
        <v>2</v>
      </c>
      <c r="B5" s="1186"/>
      <c r="C5" s="1186"/>
      <c r="D5" s="1186"/>
      <c r="E5" s="1186"/>
      <c r="F5" s="1186"/>
    </row>
    <row r="6" spans="1:6" s="1005" customFormat="1" ht="7.5" customHeight="1">
      <c r="A6" s="245"/>
    </row>
    <row r="7" spans="1:6" s="1005" customFormat="1" ht="10.5" customHeight="1" thickBot="1">
      <c r="A7" s="246"/>
      <c r="B7" s="247"/>
      <c r="C7" s="247"/>
      <c r="D7" s="247"/>
      <c r="E7" s="248"/>
      <c r="F7" s="248"/>
    </row>
    <row r="8" spans="1:6" s="1005" customFormat="1" ht="36" thickTop="1" thickBot="1">
      <c r="A8" s="250"/>
      <c r="B8" s="250" t="s">
        <v>1275</v>
      </c>
      <c r="C8" s="250" t="s">
        <v>1276</v>
      </c>
      <c r="D8" s="250" t="s">
        <v>1277</v>
      </c>
      <c r="E8" s="251" t="s">
        <v>319</v>
      </c>
      <c r="F8" s="252" t="s">
        <v>727</v>
      </c>
    </row>
    <row r="9" spans="1:6" s="1005" customFormat="1" ht="21" customHeight="1" thickTop="1">
      <c r="A9" s="253" t="s">
        <v>728</v>
      </c>
      <c r="B9" s="254">
        <v>3690448.8080006</v>
      </c>
      <c r="C9" s="254">
        <v>2277735.9999000002</v>
      </c>
      <c r="D9" s="254">
        <v>723901.93916999991</v>
      </c>
      <c r="E9" s="254">
        <v>6692086.7470706003</v>
      </c>
      <c r="F9" s="255">
        <f>E9/E$21</f>
        <v>0.95385216378292792</v>
      </c>
    </row>
    <row r="10" spans="1:6" s="1005" customFormat="1" ht="21" customHeight="1">
      <c r="A10" s="253" t="s">
        <v>729</v>
      </c>
      <c r="B10" s="254">
        <v>12545.036769999999</v>
      </c>
      <c r="C10" s="254">
        <v>13993.3014</v>
      </c>
      <c r="D10" s="254">
        <v>3281.5261099999998</v>
      </c>
      <c r="E10" s="254">
        <v>29819.864279999998</v>
      </c>
      <c r="F10" s="255">
        <f t="shared" ref="F10:F21" si="0">E10/E$21</f>
        <v>4.2503546565116224E-3</v>
      </c>
    </row>
    <row r="11" spans="1:6" s="1005" customFormat="1" ht="21" customHeight="1">
      <c r="A11" s="253" t="s">
        <v>730</v>
      </c>
      <c r="B11" s="254">
        <v>110096.4095996</v>
      </c>
      <c r="C11" s="254">
        <v>41640.210530000004</v>
      </c>
      <c r="D11" s="254">
        <v>11466.41203</v>
      </c>
      <c r="E11" s="254">
        <v>163203.0321596</v>
      </c>
      <c r="F11" s="255">
        <f t="shared" si="0"/>
        <v>2.3262036378938609E-2</v>
      </c>
    </row>
    <row r="12" spans="1:6" s="1005" customFormat="1" ht="21" customHeight="1">
      <c r="A12" s="253" t="s">
        <v>731</v>
      </c>
      <c r="B12" s="254">
        <v>3037.98666</v>
      </c>
      <c r="C12" s="254">
        <v>1675.6745000000001</v>
      </c>
      <c r="D12" s="254">
        <v>313.55991</v>
      </c>
      <c r="E12" s="254">
        <v>5027.2210699999996</v>
      </c>
      <c r="F12" s="255">
        <f t="shared" si="0"/>
        <v>7.1655163429160454E-4</v>
      </c>
    </row>
    <row r="13" spans="1:6" s="1005" customFormat="1" ht="21" customHeight="1">
      <c r="A13" s="253" t="s">
        <v>732</v>
      </c>
      <c r="B13" s="254">
        <v>16666.918102200001</v>
      </c>
      <c r="C13" s="254">
        <v>19663.243190000001</v>
      </c>
      <c r="D13" s="254">
        <v>1663.4216000000001</v>
      </c>
      <c r="E13" s="254">
        <v>37993.582892200007</v>
      </c>
      <c r="F13" s="255">
        <f t="shared" si="0"/>
        <v>5.4153902394428544E-3</v>
      </c>
    </row>
    <row r="14" spans="1:6" s="1005" customFormat="1" ht="21" customHeight="1">
      <c r="A14" s="253" t="s">
        <v>733</v>
      </c>
      <c r="B14" s="254">
        <v>2699.9924000000001</v>
      </c>
      <c r="C14" s="254">
        <v>3027.5007000000001</v>
      </c>
      <c r="D14" s="254">
        <v>257.55518999999998</v>
      </c>
      <c r="E14" s="254">
        <v>5985.0482899999997</v>
      </c>
      <c r="F14" s="255">
        <f t="shared" si="0"/>
        <v>8.5307490436534021E-4</v>
      </c>
    </row>
    <row r="15" spans="1:6" s="1005" customFormat="1" ht="21" customHeight="1">
      <c r="A15" s="253" t="s">
        <v>734</v>
      </c>
      <c r="B15" s="254">
        <v>18970.776839599999</v>
      </c>
      <c r="C15" s="254">
        <v>4252.96198</v>
      </c>
      <c r="D15" s="254">
        <v>209.81034</v>
      </c>
      <c r="E15" s="254">
        <v>23433.549159599999</v>
      </c>
      <c r="F15" s="255">
        <f t="shared" si="0"/>
        <v>3.340085449547186E-3</v>
      </c>
    </row>
    <row r="16" spans="1:6" s="1005" customFormat="1" ht="21" customHeight="1">
      <c r="A16" s="253" t="s">
        <v>735</v>
      </c>
      <c r="B16" s="254">
        <v>5420.0352000000003</v>
      </c>
      <c r="C16" s="254">
        <v>1642.10971</v>
      </c>
      <c r="D16" s="254">
        <v>104.90519999999999</v>
      </c>
      <c r="E16" s="254">
        <v>7167.0501100000001</v>
      </c>
      <c r="F16" s="255">
        <f t="shared" si="0"/>
        <v>1.0215507529630727E-3</v>
      </c>
    </row>
    <row r="17" spans="1:6" s="1005" customFormat="1" ht="21" customHeight="1">
      <c r="A17" s="253" t="s">
        <v>736</v>
      </c>
      <c r="B17" s="254">
        <v>10052.554440600001</v>
      </c>
      <c r="C17" s="254">
        <v>3738.08691</v>
      </c>
      <c r="D17" s="254">
        <v>752.88063999999997</v>
      </c>
      <c r="E17" s="254">
        <v>14543.5219906</v>
      </c>
      <c r="F17" s="255">
        <f t="shared" si="0"/>
        <v>2.0729512996571524E-3</v>
      </c>
    </row>
    <row r="18" spans="1:6" s="1005" customFormat="1" ht="21" customHeight="1">
      <c r="A18" s="253" t="s">
        <v>737</v>
      </c>
      <c r="B18" s="254">
        <v>5995.5272699999996</v>
      </c>
      <c r="C18" s="254">
        <v>2505.76611</v>
      </c>
      <c r="D18" s="254">
        <v>356.49615</v>
      </c>
      <c r="E18" s="254">
        <v>8857.78953</v>
      </c>
      <c r="F18" s="255">
        <f t="shared" si="0"/>
        <v>1.2625391793109595E-3</v>
      </c>
    </row>
    <row r="19" spans="1:6" s="1005" customFormat="1" ht="21" customHeight="1">
      <c r="A19" s="253" t="s">
        <v>738</v>
      </c>
      <c r="B19" s="254">
        <v>50834.521361799998</v>
      </c>
      <c r="C19" s="254">
        <v>22619.280569999999</v>
      </c>
      <c r="D19" s="254">
        <v>11138.95585</v>
      </c>
      <c r="E19" s="254">
        <v>84592.757781799999</v>
      </c>
      <c r="F19" s="255">
        <f t="shared" si="0"/>
        <v>1.2057372849486136E-2</v>
      </c>
    </row>
    <row r="20" spans="1:6" s="1005" customFormat="1" ht="21" customHeight="1" thickBot="1">
      <c r="A20" s="253" t="s">
        <v>739</v>
      </c>
      <c r="B20" s="254">
        <v>41529.791119999994</v>
      </c>
      <c r="C20" s="254">
        <v>20694.533820000001</v>
      </c>
      <c r="D20" s="254">
        <v>8635.1891500000002</v>
      </c>
      <c r="E20" s="254">
        <v>70859.514089999997</v>
      </c>
      <c r="F20" s="255">
        <f t="shared" si="0"/>
        <v>1.0099914031888492E-2</v>
      </c>
    </row>
    <row r="21" spans="1:6" s="1005" customFormat="1" ht="21" customHeight="1" thickTop="1" thickBot="1">
      <c r="A21" s="256" t="s">
        <v>740</v>
      </c>
      <c r="B21" s="687">
        <v>3897069.9883443997</v>
      </c>
      <c r="C21" s="687">
        <v>2369649.78308</v>
      </c>
      <c r="D21" s="687">
        <v>749133.4196299999</v>
      </c>
      <c r="E21" s="687">
        <v>7015853.191054401</v>
      </c>
      <c r="F21" s="258">
        <f t="shared" si="0"/>
        <v>1</v>
      </c>
    </row>
    <row r="22" spans="1:6" s="1005" customFormat="1" ht="21" customHeight="1" thickTop="1">
      <c r="A22" s="259" t="s">
        <v>741</v>
      </c>
      <c r="B22" s="688">
        <v>71228.369420000003</v>
      </c>
      <c r="C22" s="688">
        <v>43538.886240000007</v>
      </c>
      <c r="D22" s="688">
        <v>12949.23171</v>
      </c>
      <c r="E22" s="688">
        <v>127716.48736999999</v>
      </c>
      <c r="F22" s="261"/>
    </row>
    <row r="23" spans="1:6" s="265" customFormat="1" ht="21" customHeight="1" thickBot="1">
      <c r="A23" s="262" t="s">
        <v>742</v>
      </c>
      <c r="B23" s="263">
        <v>0.55546629643182655</v>
      </c>
      <c r="C23" s="263">
        <v>0.33775646646959973</v>
      </c>
      <c r="D23" s="263">
        <v>0.10677723709857359</v>
      </c>
      <c r="E23" s="263">
        <v>1</v>
      </c>
      <c r="F23" s="264"/>
    </row>
    <row r="24" spans="1:6" s="1005" customFormat="1" ht="13.5" customHeight="1" thickTop="1">
      <c r="A24" s="266" t="s">
        <v>743</v>
      </c>
      <c r="B24" s="267"/>
      <c r="C24" s="267"/>
      <c r="D24" s="267"/>
      <c r="E24" s="268"/>
      <c r="F24" s="268"/>
    </row>
    <row r="25" spans="1:6" s="1005" customFormat="1" ht="40.5" customHeight="1">
      <c r="A25" s="1183" t="s">
        <v>365</v>
      </c>
      <c r="B25" s="1187"/>
      <c r="C25" s="1187"/>
      <c r="D25" s="1187"/>
      <c r="E25" s="1187"/>
      <c r="F25" s="1187"/>
    </row>
    <row r="26" spans="1:6" s="1005" customFormat="1" ht="39" customHeight="1">
      <c r="A26" s="1183" t="s">
        <v>366</v>
      </c>
      <c r="B26" s="1184"/>
      <c r="C26" s="1184"/>
      <c r="D26" s="1184"/>
      <c r="E26" s="1184"/>
      <c r="F26" s="1184"/>
    </row>
    <row r="27" spans="1:6" s="1005" customFormat="1" ht="12" customHeight="1">
      <c r="A27" s="266" t="s">
        <v>744</v>
      </c>
      <c r="B27" s="269"/>
      <c r="C27" s="269"/>
      <c r="D27" s="269"/>
      <c r="E27" s="270"/>
      <c r="F27" s="270"/>
    </row>
    <row r="28" spans="1:6" s="1005" customFormat="1" ht="9" customHeight="1">
      <c r="A28" s="271"/>
      <c r="B28" s="272"/>
      <c r="C28" s="272"/>
      <c r="D28" s="272"/>
      <c r="E28" s="121"/>
      <c r="F28" s="121"/>
    </row>
    <row r="29" spans="1:6" s="1005" customFormat="1" ht="9" customHeight="1">
      <c r="A29" s="271"/>
      <c r="B29" s="272"/>
      <c r="C29" s="272"/>
      <c r="D29" s="272"/>
      <c r="E29" s="121"/>
      <c r="F29" s="121"/>
    </row>
    <row r="30" spans="1:6" s="1005" customFormat="1" ht="9" customHeight="1">
      <c r="A30" s="271"/>
      <c r="B30" s="272"/>
      <c r="C30" s="272"/>
      <c r="D30" s="272"/>
      <c r="E30" s="121"/>
      <c r="F30" s="121"/>
    </row>
    <row r="31" spans="1:6" s="1005" customFormat="1" ht="9" customHeight="1">
      <c r="A31" s="271"/>
      <c r="B31" s="272"/>
      <c r="C31" s="272"/>
      <c r="D31" s="272"/>
      <c r="E31" s="121"/>
      <c r="F31" s="121"/>
    </row>
    <row r="32" spans="1:6" s="1005" customFormat="1" ht="9" customHeight="1">
      <c r="A32" s="271"/>
      <c r="B32" s="272"/>
      <c r="C32" s="272"/>
      <c r="D32" s="272"/>
      <c r="E32" s="121"/>
      <c r="F32" s="121"/>
    </row>
    <row r="33" spans="1:6" s="1005" customFormat="1" ht="9" customHeight="1">
      <c r="A33" s="273"/>
      <c r="B33" s="272"/>
      <c r="C33" s="272"/>
      <c r="D33" s="272"/>
      <c r="E33" s="121"/>
      <c r="F33" s="121"/>
    </row>
    <row r="34" spans="1:6" s="1005" customFormat="1" ht="9" customHeight="1">
      <c r="A34" s="271"/>
      <c r="B34" s="272"/>
      <c r="C34" s="272"/>
      <c r="D34" s="272"/>
      <c r="E34" s="121"/>
      <c r="F34" s="121"/>
    </row>
    <row r="35" spans="1:6" s="1005" customFormat="1" ht="9" customHeight="1">
      <c r="A35" s="271"/>
      <c r="B35" s="272"/>
      <c r="C35" s="272"/>
      <c r="D35" s="272"/>
      <c r="E35" s="121"/>
      <c r="F35" s="121"/>
    </row>
    <row r="36" spans="1:6" s="1005" customFormat="1" ht="9" customHeight="1">
      <c r="A36" s="271"/>
      <c r="B36" s="272"/>
      <c r="C36" s="272"/>
      <c r="D36" s="272"/>
      <c r="E36" s="121"/>
      <c r="F36" s="121"/>
    </row>
    <row r="37" spans="1:6" s="1005" customFormat="1" ht="9" customHeight="1">
      <c r="A37" s="271"/>
      <c r="B37" s="272"/>
      <c r="C37" s="272"/>
      <c r="D37" s="272"/>
      <c r="E37" s="121"/>
      <c r="F37" s="121"/>
    </row>
    <row r="38" spans="1:6" s="1005" customFormat="1" ht="9" customHeight="1">
      <c r="A38" s="271"/>
      <c r="B38" s="272"/>
      <c r="C38" s="272"/>
      <c r="D38" s="272"/>
      <c r="E38" s="121"/>
      <c r="F38" s="121"/>
    </row>
    <row r="39" spans="1:6" s="1005" customFormat="1" ht="9" customHeight="1">
      <c r="A39" s="273"/>
      <c r="B39" s="272"/>
      <c r="C39" s="272"/>
      <c r="D39" s="272"/>
      <c r="E39" s="121"/>
      <c r="F39" s="121"/>
    </row>
    <row r="40" spans="1:6" s="1005" customFormat="1" ht="9" customHeight="1">
      <c r="A40" s="271"/>
      <c r="B40" s="272"/>
      <c r="C40" s="272"/>
      <c r="D40" s="272"/>
      <c r="E40" s="121"/>
      <c r="F40" s="121"/>
    </row>
    <row r="41" spans="1:6" s="1005" customFormat="1" ht="9" customHeight="1">
      <c r="A41" s="271"/>
      <c r="B41" s="272"/>
      <c r="C41" s="272"/>
      <c r="D41" s="272"/>
      <c r="E41" s="121"/>
      <c r="F41" s="121"/>
    </row>
    <row r="42" spans="1:6" s="1005" customFormat="1" ht="9" customHeight="1">
      <c r="A42" s="271"/>
      <c r="B42" s="272"/>
      <c r="C42" s="272"/>
      <c r="D42" s="272"/>
      <c r="E42" s="121"/>
      <c r="F42" s="121"/>
    </row>
    <row r="43" spans="1:6" s="1005" customFormat="1" ht="9" customHeight="1">
      <c r="A43" s="271"/>
      <c r="B43" s="272"/>
      <c r="C43" s="272"/>
      <c r="D43" s="272"/>
      <c r="E43" s="121"/>
      <c r="F43" s="121"/>
    </row>
    <row r="44" spans="1:6" s="1005" customFormat="1" ht="9" customHeight="1">
      <c r="A44" s="271"/>
      <c r="B44" s="272"/>
      <c r="C44" s="272"/>
      <c r="D44" s="272"/>
      <c r="E44" s="121"/>
      <c r="F44" s="121"/>
    </row>
    <row r="45" spans="1:6" s="1005" customFormat="1" ht="9" customHeight="1">
      <c r="A45" s="273"/>
      <c r="B45" s="272"/>
      <c r="C45" s="272"/>
      <c r="D45" s="272"/>
      <c r="E45" s="121"/>
      <c r="F45" s="121"/>
    </row>
    <row r="46" spans="1:6" s="1005" customFormat="1" ht="9" customHeight="1">
      <c r="A46" s="271"/>
      <c r="B46" s="272"/>
      <c r="C46" s="272"/>
      <c r="D46" s="272"/>
      <c r="E46" s="121"/>
      <c r="F46" s="121"/>
    </row>
    <row r="47" spans="1:6" s="1005" customFormat="1" ht="9" customHeight="1">
      <c r="A47" s="271"/>
      <c r="B47" s="272"/>
      <c r="C47" s="272"/>
      <c r="D47" s="272"/>
      <c r="E47" s="121"/>
      <c r="F47" s="121"/>
    </row>
    <row r="48" spans="1:6" s="1005" customFormat="1" ht="9" customHeight="1">
      <c r="A48" s="271"/>
      <c r="B48" s="272"/>
      <c r="C48" s="272"/>
      <c r="D48" s="272"/>
      <c r="E48" s="121"/>
      <c r="F48" s="121"/>
    </row>
    <row r="49" spans="1:6" s="1005" customFormat="1" ht="9" customHeight="1">
      <c r="A49" s="271"/>
      <c r="B49" s="272"/>
      <c r="C49" s="272"/>
      <c r="D49" s="272"/>
      <c r="E49" s="121"/>
      <c r="F49" s="121"/>
    </row>
    <row r="50" spans="1:6" s="1005" customFormat="1" ht="9" customHeight="1">
      <c r="A50" s="273"/>
      <c r="B50" s="272"/>
      <c r="C50" s="272"/>
      <c r="D50" s="272"/>
      <c r="E50" s="121"/>
      <c r="F50" s="121"/>
    </row>
    <row r="51" spans="1:6" s="1005" customFormat="1" ht="9" customHeight="1">
      <c r="A51" s="274"/>
      <c r="B51" s="272"/>
      <c r="C51" s="272"/>
      <c r="D51" s="272"/>
      <c r="E51" s="121"/>
      <c r="F51" s="121"/>
    </row>
    <row r="52" spans="1:6" s="1005" customFormat="1" ht="9" customHeight="1">
      <c r="A52" s="274"/>
      <c r="B52" s="272"/>
      <c r="C52" s="272"/>
      <c r="D52" s="272"/>
      <c r="E52" s="121"/>
      <c r="F52" s="121"/>
    </row>
    <row r="53" spans="1:6" s="1005" customFormat="1" ht="9" customHeight="1">
      <c r="A53" s="274"/>
      <c r="B53" s="272"/>
      <c r="C53" s="272"/>
      <c r="D53" s="272"/>
      <c r="E53" s="121"/>
      <c r="F53" s="121"/>
    </row>
    <row r="54" spans="1:6" s="1005" customFormat="1" ht="9" customHeight="1">
      <c r="A54" s="274"/>
      <c r="B54" s="272"/>
      <c r="C54" s="272"/>
      <c r="D54" s="272"/>
      <c r="E54" s="121"/>
      <c r="F54" s="121"/>
    </row>
    <row r="55" spans="1:6" s="1005" customFormat="1" ht="9" customHeight="1">
      <c r="A55" s="275"/>
      <c r="B55" s="272"/>
      <c r="C55" s="272"/>
      <c r="D55" s="272"/>
      <c r="E55" s="121"/>
      <c r="F55" s="121"/>
    </row>
    <row r="56" spans="1:6" s="1005" customFormat="1" ht="9" customHeight="1">
      <c r="A56" s="275"/>
      <c r="B56" s="272"/>
      <c r="C56" s="272"/>
      <c r="D56" s="272"/>
      <c r="E56" s="121"/>
      <c r="F56" s="121"/>
    </row>
    <row r="57" spans="1:6" s="1005" customFormat="1" ht="9" customHeight="1">
      <c r="A57" s="276"/>
      <c r="B57" s="272"/>
      <c r="C57" s="272"/>
      <c r="D57" s="272"/>
      <c r="E57" s="121"/>
      <c r="F57" s="121"/>
    </row>
    <row r="58" spans="1:6" s="1005" customFormat="1" ht="9" customHeight="1">
      <c r="A58" s="271"/>
      <c r="B58" s="272"/>
      <c r="C58" s="272"/>
      <c r="D58" s="272"/>
      <c r="E58" s="121"/>
      <c r="F58" s="121"/>
    </row>
    <row r="59" spans="1:6" s="1005" customFormat="1" ht="9" customHeight="1">
      <c r="A59" s="271"/>
      <c r="B59" s="272"/>
      <c r="C59" s="272"/>
      <c r="D59" s="272"/>
      <c r="E59" s="121"/>
      <c r="F59" s="121"/>
    </row>
    <row r="60" spans="1:6" s="1005" customFormat="1" ht="9" customHeight="1">
      <c r="A60" s="271"/>
      <c r="B60" s="272"/>
      <c r="C60" s="272"/>
      <c r="D60" s="272"/>
      <c r="E60" s="121"/>
      <c r="F60" s="121"/>
    </row>
    <row r="61" spans="1:6" s="1005" customFormat="1" ht="9" customHeight="1">
      <c r="A61" s="271"/>
      <c r="B61" s="272"/>
      <c r="C61" s="272"/>
      <c r="D61" s="272"/>
      <c r="E61" s="121"/>
      <c r="F61" s="121"/>
    </row>
    <row r="62" spans="1:6" s="1005" customFormat="1" ht="9" customHeight="1">
      <c r="A62" s="274"/>
      <c r="B62" s="272"/>
      <c r="C62" s="272"/>
      <c r="D62" s="272"/>
      <c r="E62" s="121"/>
      <c r="F62" s="121"/>
    </row>
    <row r="63" spans="1:6" s="1005" customFormat="1" ht="9" customHeight="1">
      <c r="A63" s="276"/>
      <c r="B63" s="272"/>
      <c r="C63" s="272"/>
      <c r="D63" s="272"/>
      <c r="E63" s="121"/>
      <c r="F63" s="121"/>
    </row>
    <row r="64" spans="1:6" s="1005" customFormat="1" ht="9" customHeight="1">
      <c r="A64" s="271"/>
      <c r="B64" s="272"/>
      <c r="C64" s="272"/>
      <c r="D64" s="272"/>
      <c r="E64" s="121"/>
      <c r="F64" s="121"/>
    </row>
    <row r="65" spans="1:6" s="1005" customFormat="1" ht="9" customHeight="1">
      <c r="A65" s="271"/>
      <c r="B65" s="272"/>
      <c r="C65" s="272"/>
      <c r="D65" s="272"/>
      <c r="E65" s="121"/>
      <c r="F65" s="121"/>
    </row>
    <row r="66" spans="1:6" s="1005" customFormat="1" ht="9" customHeight="1">
      <c r="A66" s="271"/>
      <c r="B66" s="272"/>
      <c r="C66" s="272"/>
      <c r="D66" s="272"/>
      <c r="E66" s="121"/>
      <c r="F66" s="121"/>
    </row>
    <row r="67" spans="1:6" s="1005" customFormat="1" ht="9" customHeight="1">
      <c r="A67" s="271"/>
      <c r="B67" s="272"/>
      <c r="C67" s="272"/>
      <c r="D67" s="272"/>
      <c r="E67" s="121"/>
      <c r="F67" s="121"/>
    </row>
    <row r="68" spans="1:6" s="1005" customFormat="1" ht="9" customHeight="1">
      <c r="A68" s="274"/>
      <c r="B68" s="272"/>
      <c r="C68" s="272"/>
      <c r="D68" s="272"/>
      <c r="E68" s="121"/>
      <c r="F68" s="121"/>
    </row>
    <row r="69" spans="1:6" s="1005" customFormat="1" ht="9" customHeight="1">
      <c r="A69" s="276"/>
      <c r="B69" s="272"/>
      <c r="C69" s="272"/>
      <c r="D69" s="272"/>
      <c r="E69" s="121"/>
      <c r="F69" s="121"/>
    </row>
    <row r="70" spans="1:6" s="1005" customFormat="1" ht="9" customHeight="1">
      <c r="A70" s="271"/>
      <c r="B70" s="272"/>
      <c r="C70" s="272"/>
      <c r="D70" s="272"/>
      <c r="E70" s="121"/>
      <c r="F70" s="121"/>
    </row>
    <row r="71" spans="1:6" s="1005" customFormat="1" ht="9" customHeight="1">
      <c r="A71" s="271"/>
      <c r="B71" s="272"/>
      <c r="C71" s="272"/>
      <c r="D71" s="272"/>
      <c r="E71" s="121"/>
      <c r="F71" s="121"/>
    </row>
    <row r="72" spans="1:6" s="1005" customFormat="1" ht="9" customHeight="1">
      <c r="A72" s="271"/>
      <c r="B72" s="122"/>
      <c r="C72" s="122"/>
      <c r="D72" s="122"/>
    </row>
    <row r="73" spans="1:6" s="1005" customFormat="1" ht="9" customHeight="1">
      <c r="A73" s="271"/>
      <c r="B73" s="122"/>
      <c r="C73" s="122"/>
      <c r="D73" s="122"/>
    </row>
    <row r="74" spans="1:6" s="1005" customFormat="1" ht="9" customHeight="1">
      <c r="A74" s="271"/>
      <c r="B74" s="122"/>
      <c r="C74" s="122"/>
      <c r="D74" s="122"/>
    </row>
    <row r="75" spans="1:6" s="1005" customFormat="1" ht="9" customHeight="1">
      <c r="A75" s="271"/>
      <c r="B75" s="122"/>
      <c r="C75" s="122"/>
      <c r="D75" s="122"/>
    </row>
    <row r="76" spans="1:6" s="1005" customFormat="1" ht="9" customHeight="1">
      <c r="A76" s="271"/>
      <c r="B76" s="122"/>
      <c r="C76" s="122"/>
      <c r="D76" s="122"/>
    </row>
    <row r="77" spans="1:6" s="1005" customFormat="1" ht="9" customHeight="1">
      <c r="A77" s="271"/>
      <c r="B77" s="122"/>
      <c r="C77" s="122"/>
      <c r="D77" s="122"/>
    </row>
    <row r="78" spans="1:6" s="1005" customFormat="1" ht="9" customHeight="1">
      <c r="A78" s="274"/>
      <c r="B78" s="122"/>
      <c r="C78" s="122"/>
      <c r="D78" s="122"/>
    </row>
    <row r="79" spans="1:6" s="1005" customFormat="1" ht="9" customHeight="1">
      <c r="A79" s="276"/>
      <c r="B79" s="122"/>
      <c r="C79" s="122"/>
      <c r="D79" s="122"/>
    </row>
    <row r="80" spans="1:6" s="1005" customFormat="1" ht="9" customHeight="1">
      <c r="A80" s="271"/>
      <c r="B80" s="122"/>
      <c r="C80" s="122"/>
      <c r="D80" s="122"/>
    </row>
    <row r="81" spans="1:4" s="1005" customFormat="1" ht="9" customHeight="1">
      <c r="A81" s="271"/>
      <c r="B81" s="122"/>
      <c r="C81" s="122"/>
      <c r="D81" s="122"/>
    </row>
    <row r="82" spans="1:4" s="1005" customFormat="1" ht="9" customHeight="1">
      <c r="A82" s="271"/>
      <c r="B82" s="122"/>
      <c r="C82" s="122"/>
      <c r="D82" s="122"/>
    </row>
    <row r="83" spans="1:4" s="1005" customFormat="1" ht="9" customHeight="1">
      <c r="A83" s="271"/>
      <c r="B83" s="122"/>
      <c r="C83" s="122"/>
      <c r="D83" s="122"/>
    </row>
    <row r="84" spans="1:4" s="1005" customFormat="1" ht="9" customHeight="1">
      <c r="A84" s="271"/>
      <c r="B84" s="122"/>
      <c r="C84" s="122"/>
      <c r="D84" s="122"/>
    </row>
    <row r="85" spans="1:4" s="1005" customFormat="1" ht="9" customHeight="1">
      <c r="A85" s="271"/>
      <c r="B85" s="122"/>
      <c r="C85" s="122"/>
      <c r="D85" s="122"/>
    </row>
    <row r="86" spans="1:4" s="1005" customFormat="1" ht="9" customHeight="1">
      <c r="A86" s="271"/>
      <c r="B86" s="122"/>
      <c r="C86" s="122"/>
      <c r="D86" s="122"/>
    </row>
    <row r="87" spans="1:4" s="1005" customFormat="1" ht="9" customHeight="1">
      <c r="A87" s="271"/>
      <c r="B87" s="122"/>
      <c r="C87" s="122"/>
      <c r="D87" s="122"/>
    </row>
    <row r="88" spans="1:4" s="1005" customFormat="1" ht="9" customHeight="1">
      <c r="A88" s="271"/>
      <c r="B88" s="122"/>
      <c r="C88" s="122"/>
      <c r="D88" s="122"/>
    </row>
    <row r="89" spans="1:4" s="1005" customFormat="1" ht="9" customHeight="1">
      <c r="A89" s="276"/>
      <c r="B89" s="122"/>
      <c r="C89" s="122"/>
      <c r="D89" s="122"/>
    </row>
    <row r="90" spans="1:4" s="1005" customFormat="1" ht="9" customHeight="1">
      <c r="A90" s="271"/>
      <c r="B90" s="122"/>
      <c r="C90" s="122"/>
      <c r="D90" s="122"/>
    </row>
    <row r="91" spans="1:4" s="1005" customFormat="1" ht="9" customHeight="1">
      <c r="A91" s="271"/>
      <c r="B91" s="122"/>
      <c r="C91" s="122"/>
      <c r="D91" s="122"/>
    </row>
    <row r="92" spans="1:4" s="1005" customFormat="1" ht="9" customHeight="1">
      <c r="A92" s="271"/>
      <c r="B92" s="122"/>
      <c r="C92" s="122"/>
      <c r="D92" s="122"/>
    </row>
    <row r="93" spans="1:4" s="1005" customFormat="1">
      <c r="A93" s="277"/>
      <c r="B93" s="122"/>
      <c r="C93" s="122"/>
      <c r="D93" s="122"/>
    </row>
    <row r="94" spans="1:4" s="1005" customFormat="1">
      <c r="A94" s="277"/>
      <c r="B94" s="122"/>
      <c r="C94" s="122"/>
      <c r="D94" s="122"/>
    </row>
    <row r="95" spans="1:4" s="1005" customFormat="1">
      <c r="A95" s="277"/>
      <c r="B95" s="122"/>
      <c r="C95" s="122"/>
      <c r="D95" s="122"/>
    </row>
    <row r="96" spans="1:4" s="1005" customFormat="1">
      <c r="A96" s="277"/>
      <c r="B96" s="122"/>
      <c r="C96" s="122"/>
      <c r="D96" s="122"/>
    </row>
    <row r="97" spans="1:4" s="1005" customFormat="1">
      <c r="A97" s="277"/>
      <c r="B97" s="122"/>
      <c r="C97" s="122"/>
      <c r="D97" s="122"/>
    </row>
    <row r="98" spans="1:4" s="1005" customFormat="1">
      <c r="A98" s="277"/>
      <c r="B98" s="122"/>
      <c r="C98" s="122"/>
      <c r="D98" s="122"/>
    </row>
    <row r="99" spans="1:4" s="1005" customFormat="1">
      <c r="A99" s="277"/>
      <c r="B99" s="122"/>
      <c r="C99" s="122"/>
      <c r="D99" s="122"/>
    </row>
    <row r="100" spans="1:4" s="1005" customFormat="1" ht="15.75">
      <c r="A100" s="278"/>
      <c r="B100" s="122"/>
      <c r="C100" s="122"/>
      <c r="D100" s="122"/>
    </row>
    <row r="101" spans="1:4" s="1005" customFormat="1" ht="15.75">
      <c r="A101" s="278"/>
      <c r="B101" s="122"/>
      <c r="C101" s="122"/>
      <c r="D101" s="122"/>
    </row>
    <row r="102" spans="1:4" s="1005" customFormat="1" ht="15.75">
      <c r="A102" s="278"/>
      <c r="B102" s="122"/>
      <c r="C102" s="122"/>
      <c r="D102" s="122"/>
    </row>
    <row r="103" spans="1:4" s="1005" customFormat="1" ht="15.75">
      <c r="A103" s="278"/>
      <c r="B103" s="122"/>
      <c r="C103" s="122"/>
      <c r="D103" s="122"/>
    </row>
    <row r="104" spans="1:4" s="1005" customFormat="1" ht="15.75">
      <c r="A104" s="278"/>
      <c r="B104" s="122"/>
      <c r="C104" s="122"/>
      <c r="D104" s="122"/>
    </row>
    <row r="105" spans="1:4" s="1005" customFormat="1" ht="15.75">
      <c r="A105" s="278"/>
      <c r="B105" s="122"/>
      <c r="C105" s="122"/>
      <c r="D105" s="122"/>
    </row>
    <row r="106" spans="1:4" s="1005" customFormat="1" ht="15.75">
      <c r="A106" s="278"/>
      <c r="B106" s="122"/>
      <c r="C106" s="122"/>
      <c r="D106" s="122"/>
    </row>
    <row r="107" spans="1:4" s="1005" customFormat="1" ht="15.75">
      <c r="A107" s="278"/>
      <c r="B107" s="122"/>
      <c r="C107" s="122"/>
      <c r="D107" s="122"/>
    </row>
    <row r="108" spans="1:4" s="1005" customFormat="1" ht="15.75">
      <c r="A108" s="278"/>
      <c r="B108" s="122"/>
      <c r="C108" s="122"/>
      <c r="D108" s="122"/>
    </row>
    <row r="109" spans="1:4" s="1005" customFormat="1" ht="15.75">
      <c r="A109" s="278"/>
      <c r="B109" s="122"/>
      <c r="C109" s="122"/>
      <c r="D109" s="122"/>
    </row>
    <row r="110" spans="1:4" s="1005" customFormat="1" ht="15.75">
      <c r="A110" s="278"/>
      <c r="B110" s="122"/>
      <c r="C110" s="122"/>
      <c r="D110" s="122"/>
    </row>
    <row r="111" spans="1:4" s="1005" customFormat="1" ht="15.75">
      <c r="A111" s="278"/>
      <c r="B111" s="122"/>
      <c r="C111" s="122"/>
      <c r="D111" s="122"/>
    </row>
    <row r="112" spans="1:4" s="1005" customFormat="1" ht="15.75">
      <c r="A112" s="278"/>
      <c r="B112" s="122"/>
      <c r="C112" s="122"/>
      <c r="D112" s="122"/>
    </row>
    <row r="113" spans="1:4" s="1005" customFormat="1" ht="15.75">
      <c r="A113" s="278"/>
      <c r="B113" s="122"/>
      <c r="C113" s="122"/>
      <c r="D113" s="122"/>
    </row>
    <row r="114" spans="1:4" s="1005" customFormat="1" ht="15.75">
      <c r="A114" s="278"/>
      <c r="B114" s="122"/>
      <c r="C114" s="122"/>
      <c r="D114" s="122"/>
    </row>
    <row r="115" spans="1:4" s="1005" customFormat="1" ht="15.75">
      <c r="A115" s="278"/>
      <c r="B115" s="122"/>
      <c r="C115" s="122"/>
      <c r="D115" s="122"/>
    </row>
    <row r="116" spans="1:4" s="1005" customFormat="1" ht="15.75">
      <c r="A116" s="278"/>
      <c r="B116" s="122"/>
      <c r="C116" s="122"/>
      <c r="D116" s="122"/>
    </row>
    <row r="117" spans="1:4" s="1005" customFormat="1" ht="15.75">
      <c r="A117" s="278"/>
      <c r="B117" s="122"/>
      <c r="C117" s="122"/>
      <c r="D117" s="122"/>
    </row>
    <row r="118" spans="1:4" s="1005" customFormat="1" ht="15.75">
      <c r="A118" s="278"/>
      <c r="B118" s="122"/>
      <c r="C118" s="122"/>
      <c r="D118" s="122"/>
    </row>
    <row r="119" spans="1:4" s="1005" customFormat="1" ht="15.75">
      <c r="A119" s="278"/>
      <c r="B119" s="122"/>
      <c r="C119" s="122"/>
      <c r="D119" s="122"/>
    </row>
    <row r="120" spans="1:4" s="1005" customFormat="1" ht="15.75">
      <c r="A120" s="278"/>
      <c r="B120" s="122"/>
      <c r="C120" s="122"/>
      <c r="D120" s="122"/>
    </row>
    <row r="121" spans="1:4" s="1005" customFormat="1" ht="15.75">
      <c r="A121" s="278"/>
      <c r="B121" s="122"/>
      <c r="C121" s="122"/>
      <c r="D121" s="122"/>
    </row>
    <row r="122" spans="1:4" s="1005" customFormat="1" ht="15.75">
      <c r="A122" s="278"/>
      <c r="B122" s="122"/>
      <c r="C122" s="122"/>
      <c r="D122" s="122"/>
    </row>
    <row r="123" spans="1:4" s="1005" customFormat="1" ht="15.75">
      <c r="A123" s="278"/>
      <c r="B123" s="122"/>
      <c r="C123" s="122"/>
      <c r="D123" s="122"/>
    </row>
    <row r="124" spans="1:4" s="1005" customFormat="1" ht="15.75">
      <c r="A124" s="278"/>
      <c r="B124" s="122"/>
      <c r="C124" s="122"/>
      <c r="D124" s="122"/>
    </row>
    <row r="125" spans="1:4" s="1005" customFormat="1" ht="15.75">
      <c r="A125" s="278"/>
      <c r="B125" s="122"/>
      <c r="C125" s="122"/>
      <c r="D125" s="122"/>
    </row>
    <row r="126" spans="1:4" s="1005" customFormat="1" ht="15.75">
      <c r="A126" s="278"/>
      <c r="B126" s="122"/>
      <c r="C126" s="122"/>
      <c r="D126" s="122"/>
    </row>
    <row r="127" spans="1:4" s="1005" customFormat="1" ht="15.75">
      <c r="A127" s="278"/>
      <c r="B127" s="122"/>
      <c r="C127" s="122"/>
      <c r="D127" s="122"/>
    </row>
    <row r="128" spans="1:4" s="1005" customFormat="1" ht="15.75">
      <c r="A128" s="278"/>
      <c r="B128" s="122"/>
      <c r="C128" s="122"/>
      <c r="D128" s="122"/>
    </row>
    <row r="129" spans="1:4" s="1005" customFormat="1" ht="15.75">
      <c r="A129" s="278"/>
      <c r="B129" s="122"/>
      <c r="C129" s="122"/>
      <c r="D129" s="122"/>
    </row>
    <row r="130" spans="1:4" s="1005" customFormat="1" ht="15.75">
      <c r="A130" s="278"/>
      <c r="B130" s="122"/>
      <c r="C130" s="122"/>
      <c r="D130" s="122"/>
    </row>
    <row r="131" spans="1:4" s="1005" customFormat="1" ht="15.75">
      <c r="A131" s="278"/>
      <c r="B131" s="122"/>
      <c r="C131" s="122"/>
      <c r="D131" s="122"/>
    </row>
    <row r="132" spans="1:4" s="1005" customFormat="1" ht="15.75">
      <c r="A132" s="278"/>
      <c r="B132" s="122"/>
      <c r="C132" s="122"/>
      <c r="D132" s="122"/>
    </row>
    <row r="133" spans="1:4" s="1005" customFormat="1" ht="15.75">
      <c r="A133" s="278"/>
      <c r="B133" s="122"/>
      <c r="C133" s="122"/>
      <c r="D133" s="122"/>
    </row>
    <row r="134" spans="1:4" s="1005" customFormat="1" ht="15.75">
      <c r="A134" s="278"/>
      <c r="B134" s="122"/>
      <c r="C134" s="122"/>
      <c r="D134" s="122"/>
    </row>
    <row r="135" spans="1:4" s="1005" customFormat="1" ht="15.75">
      <c r="A135" s="278"/>
      <c r="B135" s="122"/>
      <c r="C135" s="122"/>
      <c r="D135" s="122"/>
    </row>
    <row r="136" spans="1:4" s="1005" customFormat="1" ht="15.75">
      <c r="A136" s="278"/>
      <c r="B136" s="122"/>
      <c r="C136" s="122"/>
      <c r="D136" s="122"/>
    </row>
    <row r="137" spans="1:4" s="1005" customFormat="1" ht="15.75">
      <c r="A137" s="278"/>
      <c r="B137" s="122"/>
      <c r="C137" s="122"/>
      <c r="D137" s="122"/>
    </row>
    <row r="138" spans="1:4" s="1005" customFormat="1" ht="15.75">
      <c r="A138" s="278"/>
      <c r="B138" s="122"/>
      <c r="C138" s="122"/>
      <c r="D138" s="122"/>
    </row>
    <row r="139" spans="1:4" s="1005" customFormat="1" ht="15.75">
      <c r="A139" s="278"/>
      <c r="B139" s="122"/>
      <c r="C139" s="122"/>
      <c r="D139" s="122"/>
    </row>
    <row r="140" spans="1:4" s="1005" customFormat="1" ht="15.75">
      <c r="A140" s="278"/>
      <c r="B140" s="122"/>
      <c r="C140" s="122"/>
      <c r="D140" s="122"/>
    </row>
    <row r="141" spans="1:4" s="1005" customFormat="1" ht="15.75">
      <c r="A141" s="278"/>
      <c r="B141" s="122"/>
      <c r="C141" s="122"/>
      <c r="D141" s="122"/>
    </row>
    <row r="142" spans="1:4" s="1005" customFormat="1" ht="15.75">
      <c r="A142" s="278"/>
      <c r="B142" s="122"/>
      <c r="C142" s="122"/>
      <c r="D142" s="122"/>
    </row>
    <row r="143" spans="1:4" s="1005" customFormat="1" ht="15.75">
      <c r="A143" s="278"/>
      <c r="B143" s="122"/>
      <c r="C143" s="122"/>
      <c r="D143" s="122"/>
    </row>
    <row r="144" spans="1:4" s="1005" customFormat="1" ht="15.75">
      <c r="A144" s="278"/>
      <c r="B144" s="122"/>
      <c r="C144" s="122"/>
      <c r="D144" s="122"/>
    </row>
    <row r="145" spans="1:4" s="1005" customFormat="1" ht="15.75">
      <c r="A145" s="278"/>
      <c r="B145" s="122"/>
      <c r="C145" s="122"/>
      <c r="D145" s="122"/>
    </row>
    <row r="146" spans="1:4" s="1005" customFormat="1" ht="15.75">
      <c r="A146" s="278"/>
      <c r="B146" s="122"/>
      <c r="C146" s="122"/>
      <c r="D146" s="122"/>
    </row>
    <row r="147" spans="1:4" s="1005" customFormat="1" ht="15.75">
      <c r="A147" s="278"/>
      <c r="B147" s="122"/>
      <c r="C147" s="122"/>
      <c r="D147" s="122"/>
    </row>
    <row r="148" spans="1:4" s="1005" customFormat="1" ht="15.75">
      <c r="A148" s="278"/>
      <c r="B148" s="122"/>
      <c r="C148" s="122"/>
      <c r="D148" s="122"/>
    </row>
    <row r="149" spans="1:4" s="1005" customFormat="1" ht="15.75">
      <c r="A149" s="278"/>
      <c r="B149" s="122"/>
      <c r="C149" s="122"/>
      <c r="D149" s="122"/>
    </row>
    <row r="150" spans="1:4" s="1005" customFormat="1" ht="15.75">
      <c r="A150" s="278"/>
      <c r="B150" s="122"/>
      <c r="C150" s="122"/>
      <c r="D150" s="122"/>
    </row>
    <row r="151" spans="1:4" s="1005" customFormat="1" ht="15.75">
      <c r="A151" s="278"/>
      <c r="B151" s="122"/>
      <c r="C151" s="122"/>
      <c r="D151" s="122"/>
    </row>
    <row r="152" spans="1:4" s="1005" customFormat="1" ht="15.75">
      <c r="A152" s="278"/>
      <c r="B152" s="122"/>
      <c r="C152" s="122"/>
      <c r="D152" s="122"/>
    </row>
    <row r="153" spans="1:4" s="1005" customFormat="1" ht="15.75">
      <c r="A153" s="278"/>
      <c r="B153" s="122"/>
      <c r="C153" s="122"/>
      <c r="D153" s="122"/>
    </row>
    <row r="154" spans="1:4" s="1005" customFormat="1" ht="15.75">
      <c r="A154" s="278"/>
      <c r="B154" s="122"/>
      <c r="C154" s="122"/>
      <c r="D154" s="122"/>
    </row>
    <row r="155" spans="1:4" s="1005" customFormat="1" ht="15.75">
      <c r="A155" s="278"/>
      <c r="B155" s="122"/>
      <c r="C155" s="122"/>
      <c r="D155" s="122"/>
    </row>
    <row r="156" spans="1:4" s="1005" customFormat="1" ht="15.75">
      <c r="A156" s="278"/>
      <c r="B156" s="122"/>
      <c r="C156" s="122"/>
      <c r="D156" s="122"/>
    </row>
    <row r="157" spans="1:4" s="1005" customFormat="1" ht="15.75">
      <c r="A157" s="278"/>
      <c r="B157" s="122"/>
      <c r="C157" s="122"/>
      <c r="D157" s="122"/>
    </row>
    <row r="158" spans="1:4" s="1005" customFormat="1" ht="15.75">
      <c r="A158" s="278"/>
      <c r="B158" s="122"/>
      <c r="C158" s="122"/>
      <c r="D158" s="122"/>
    </row>
    <row r="159" spans="1:4" s="1005" customFormat="1" ht="15.75">
      <c r="A159" s="278"/>
      <c r="B159" s="122"/>
      <c r="C159" s="122"/>
      <c r="D159" s="122"/>
    </row>
    <row r="160" spans="1:4" s="1005" customFormat="1" ht="15.75">
      <c r="A160" s="278"/>
      <c r="B160" s="122"/>
      <c r="C160" s="122"/>
      <c r="D160" s="122"/>
    </row>
    <row r="161" spans="1:4" s="1005" customFormat="1" ht="15.75">
      <c r="A161" s="278"/>
      <c r="B161" s="122"/>
      <c r="C161" s="122"/>
      <c r="D161" s="122"/>
    </row>
    <row r="162" spans="1:4" s="1005" customFormat="1" ht="15.75">
      <c r="A162" s="278"/>
      <c r="B162" s="122"/>
      <c r="C162" s="122"/>
      <c r="D162" s="122"/>
    </row>
    <row r="163" spans="1:4" s="1005" customFormat="1" ht="15.75">
      <c r="A163" s="278"/>
      <c r="B163" s="122"/>
      <c r="C163" s="122"/>
      <c r="D163" s="122"/>
    </row>
    <row r="164" spans="1:4" s="1005" customFormat="1" ht="15.75">
      <c r="A164" s="278"/>
      <c r="B164" s="122"/>
      <c r="C164" s="122"/>
      <c r="D164" s="122"/>
    </row>
    <row r="165" spans="1:4" s="1005" customFormat="1" ht="15.75">
      <c r="A165" s="278"/>
      <c r="B165" s="122"/>
      <c r="C165" s="122"/>
      <c r="D165" s="122"/>
    </row>
    <row r="166" spans="1:4" s="1005" customFormat="1" ht="15.75">
      <c r="A166" s="278"/>
      <c r="B166" s="122"/>
      <c r="C166" s="122"/>
      <c r="D166" s="122"/>
    </row>
    <row r="167" spans="1:4" s="1005" customFormat="1" ht="15.75">
      <c r="A167" s="278"/>
      <c r="B167" s="122"/>
      <c r="C167" s="122"/>
      <c r="D167" s="122"/>
    </row>
    <row r="168" spans="1:4" s="1005" customFormat="1" ht="15.75">
      <c r="A168" s="278"/>
      <c r="B168" s="122"/>
      <c r="C168" s="122"/>
      <c r="D168" s="122"/>
    </row>
    <row r="169" spans="1:4" s="1005" customFormat="1" ht="15.75">
      <c r="A169" s="278"/>
      <c r="B169" s="122"/>
      <c r="C169" s="122"/>
      <c r="D169" s="122"/>
    </row>
    <row r="170" spans="1:4" s="1005" customFormat="1" ht="15.75">
      <c r="A170" s="278"/>
      <c r="B170" s="122"/>
      <c r="C170" s="122"/>
      <c r="D170" s="122"/>
    </row>
    <row r="171" spans="1:4" s="1005" customFormat="1" ht="15.75">
      <c r="A171" s="278"/>
      <c r="B171" s="122"/>
      <c r="C171" s="122"/>
      <c r="D171" s="122"/>
    </row>
    <row r="172" spans="1:4" s="1005" customFormat="1" ht="15.75">
      <c r="A172" s="278"/>
      <c r="B172" s="122"/>
      <c r="C172" s="122"/>
      <c r="D172" s="122"/>
    </row>
    <row r="173" spans="1:4" s="1005" customFormat="1" ht="15.75">
      <c r="A173" s="278"/>
      <c r="B173" s="122"/>
      <c r="C173" s="122"/>
      <c r="D173" s="122"/>
    </row>
    <row r="174" spans="1:4" s="1005" customFormat="1" ht="15.75">
      <c r="A174" s="278"/>
      <c r="B174" s="122"/>
      <c r="C174" s="122"/>
      <c r="D174" s="122"/>
    </row>
    <row r="175" spans="1:4" s="1005" customFormat="1" ht="15.75">
      <c r="A175" s="278"/>
      <c r="B175" s="122"/>
      <c r="C175" s="122"/>
      <c r="D175" s="122"/>
    </row>
    <row r="176" spans="1:4" s="1005" customFormat="1" ht="15.75">
      <c r="A176" s="278"/>
      <c r="B176" s="122"/>
      <c r="C176" s="122"/>
      <c r="D176" s="122"/>
    </row>
    <row r="177" spans="1:4" s="1005" customFormat="1" ht="15.75">
      <c r="A177" s="278"/>
      <c r="B177" s="122"/>
      <c r="C177" s="122"/>
      <c r="D177" s="122"/>
    </row>
    <row r="178" spans="1:4" s="1005" customFormat="1" ht="15.75">
      <c r="A178" s="278"/>
      <c r="B178" s="122"/>
      <c r="C178" s="122"/>
      <c r="D178" s="122"/>
    </row>
    <row r="179" spans="1:4" s="1005" customFormat="1" ht="15.75">
      <c r="A179" s="278"/>
      <c r="B179" s="122"/>
      <c r="C179" s="122"/>
      <c r="D179" s="122"/>
    </row>
    <row r="180" spans="1:4" s="1005" customFormat="1" ht="15.75">
      <c r="A180" s="278"/>
      <c r="B180" s="122"/>
      <c r="C180" s="122"/>
      <c r="D180" s="122"/>
    </row>
    <row r="181" spans="1:4" s="1005" customFormat="1" ht="15.75">
      <c r="A181" s="278"/>
      <c r="B181" s="122"/>
      <c r="C181" s="122"/>
      <c r="D181" s="122"/>
    </row>
    <row r="182" spans="1:4" s="1005" customFormat="1" ht="15.75">
      <c r="A182" s="278"/>
      <c r="B182" s="122"/>
      <c r="C182" s="122"/>
      <c r="D182" s="122"/>
    </row>
    <row r="183" spans="1:4" s="1005" customFormat="1" ht="15.75">
      <c r="A183" s="278"/>
      <c r="B183" s="122"/>
      <c r="C183" s="122"/>
      <c r="D183" s="122"/>
    </row>
    <row r="184" spans="1:4" s="1005" customFormat="1" ht="15.75">
      <c r="A184" s="278"/>
      <c r="B184" s="122"/>
      <c r="C184" s="122"/>
      <c r="D184" s="122"/>
    </row>
    <row r="185" spans="1:4" s="1005" customFormat="1" ht="15.75">
      <c r="A185" s="278"/>
      <c r="B185" s="122"/>
      <c r="C185" s="122"/>
      <c r="D185" s="122"/>
    </row>
    <row r="186" spans="1:4" s="1005" customFormat="1" ht="15.75">
      <c r="A186" s="278"/>
      <c r="B186" s="122"/>
      <c r="C186" s="122"/>
      <c r="D186" s="122"/>
    </row>
    <row r="187" spans="1:4" s="1005" customFormat="1" ht="15.75">
      <c r="A187" s="278"/>
      <c r="B187" s="122"/>
      <c r="C187" s="122"/>
      <c r="D187" s="122"/>
    </row>
    <row r="188" spans="1:4" s="1005" customFormat="1" ht="15.75">
      <c r="A188" s="278"/>
      <c r="B188" s="122"/>
      <c r="C188" s="122"/>
      <c r="D188" s="122"/>
    </row>
    <row r="189" spans="1:4" s="1005" customFormat="1" ht="15.75">
      <c r="A189" s="278"/>
      <c r="B189" s="122"/>
      <c r="C189" s="122"/>
      <c r="D189" s="122"/>
    </row>
    <row r="190" spans="1:4" s="1005" customFormat="1" ht="15.75">
      <c r="A190" s="278"/>
      <c r="B190" s="122"/>
      <c r="C190" s="122"/>
      <c r="D190" s="122"/>
    </row>
    <row r="191" spans="1:4" s="1005" customFormat="1" ht="15.75">
      <c r="A191" s="111"/>
      <c r="B191" s="122"/>
      <c r="C191" s="122"/>
      <c r="D191" s="122"/>
    </row>
    <row r="192" spans="1:4" s="1005" customFormat="1" ht="15.75">
      <c r="A192" s="111"/>
      <c r="B192" s="122"/>
      <c r="C192" s="122"/>
      <c r="D192" s="122"/>
    </row>
    <row r="193" spans="1:7" ht="15.75">
      <c r="A193" s="111"/>
      <c r="B193" s="122"/>
      <c r="C193" s="122"/>
      <c r="D193" s="122"/>
      <c r="G193" s="1005"/>
    </row>
    <row r="194" spans="1:7" ht="15.75">
      <c r="A194" s="111"/>
      <c r="B194" s="122"/>
      <c r="C194" s="122"/>
      <c r="D194" s="122"/>
      <c r="G194" s="1005"/>
    </row>
    <row r="195" spans="1:7" ht="15.75">
      <c r="A195" s="111"/>
      <c r="B195" s="122"/>
      <c r="C195" s="122"/>
      <c r="D195" s="122"/>
      <c r="G195" s="1005"/>
    </row>
    <row r="196" spans="1:7" ht="15.75">
      <c r="A196" s="111"/>
      <c r="B196" s="122"/>
      <c r="C196" s="122"/>
      <c r="D196" s="122"/>
      <c r="G196" s="1005"/>
    </row>
    <row r="197" spans="1:7" ht="15.75">
      <c r="A197" s="111"/>
      <c r="B197" s="122"/>
      <c r="C197" s="122"/>
      <c r="D197" s="122"/>
      <c r="G197" s="1005"/>
    </row>
    <row r="198" spans="1:7" ht="15.75">
      <c r="A198" s="111"/>
      <c r="B198" s="122"/>
      <c r="C198" s="122"/>
      <c r="D198" s="122"/>
      <c r="G198" s="1005"/>
    </row>
    <row r="199" spans="1:7" ht="15.75">
      <c r="A199" s="111"/>
      <c r="B199" s="122"/>
      <c r="C199" s="122"/>
      <c r="D199" s="122"/>
      <c r="G199" s="1005"/>
    </row>
    <row r="200" spans="1:7" ht="15.75">
      <c r="A200" s="111"/>
      <c r="B200" s="122"/>
      <c r="C200" s="122"/>
      <c r="D200" s="122"/>
      <c r="G200" s="1005"/>
    </row>
    <row r="201" spans="1:7" ht="15.75">
      <c r="A201" s="111"/>
      <c r="B201" s="122"/>
      <c r="C201" s="122"/>
      <c r="D201" s="122"/>
    </row>
    <row r="202" spans="1:7" ht="15.75">
      <c r="A202" s="111"/>
      <c r="B202" s="122"/>
      <c r="C202" s="122"/>
      <c r="D202" s="122"/>
    </row>
    <row r="203" spans="1:7" ht="15.75">
      <c r="A203" s="111"/>
      <c r="B203" s="122"/>
      <c r="C203" s="122"/>
      <c r="D203" s="122"/>
    </row>
    <row r="204" spans="1:7" ht="15.75">
      <c r="A204" s="111"/>
      <c r="B204" s="122"/>
      <c r="C204" s="122"/>
      <c r="D204" s="122"/>
    </row>
    <row r="205" spans="1:7" ht="15.75">
      <c r="A205" s="111"/>
      <c r="B205" s="122"/>
      <c r="C205" s="122"/>
      <c r="D205" s="122"/>
    </row>
    <row r="206" spans="1:7" ht="15.75">
      <c r="A206" s="111"/>
      <c r="B206" s="122"/>
      <c r="C206" s="122"/>
      <c r="D206" s="122"/>
    </row>
    <row r="207" spans="1:7" ht="15.75">
      <c r="A207" s="111"/>
      <c r="B207" s="122"/>
      <c r="C207" s="122"/>
      <c r="D207" s="122"/>
    </row>
    <row r="208" spans="1:7" ht="15.75">
      <c r="A208" s="111"/>
      <c r="B208" s="122"/>
      <c r="C208" s="122"/>
      <c r="D208" s="122"/>
    </row>
    <row r="209" spans="1:4" ht="15.75">
      <c r="A209" s="111"/>
      <c r="B209" s="122"/>
      <c r="C209" s="122"/>
      <c r="D209" s="122"/>
    </row>
    <row r="210" spans="1:4" ht="15.75">
      <c r="A210" s="111"/>
      <c r="B210" s="122"/>
      <c r="C210" s="122"/>
      <c r="D210" s="122"/>
    </row>
    <row r="211" spans="1:4" ht="15.75">
      <c r="A211" s="111"/>
      <c r="B211" s="122"/>
      <c r="C211" s="122"/>
      <c r="D211" s="122"/>
    </row>
    <row r="212" spans="1:4" ht="15.75">
      <c r="A212" s="111"/>
      <c r="B212" s="122"/>
      <c r="C212" s="122"/>
      <c r="D212" s="122"/>
    </row>
    <row r="213" spans="1:4" ht="15.75">
      <c r="A213" s="111"/>
      <c r="B213" s="122"/>
      <c r="C213" s="122"/>
      <c r="D213" s="122"/>
    </row>
    <row r="214" spans="1:4" ht="15.75">
      <c r="A214" s="111"/>
      <c r="B214" s="122"/>
      <c r="C214" s="122"/>
      <c r="D214" s="122"/>
    </row>
    <row r="215" spans="1:4" ht="15.75">
      <c r="A215" s="111"/>
      <c r="B215" s="122"/>
      <c r="C215" s="122"/>
      <c r="D215" s="122"/>
    </row>
    <row r="216" spans="1:4" ht="15.75">
      <c r="A216" s="111"/>
      <c r="B216" s="122"/>
      <c r="C216" s="122"/>
      <c r="D216" s="122"/>
    </row>
    <row r="217" spans="1:4" ht="15.75">
      <c r="A217" s="111"/>
      <c r="B217" s="122"/>
      <c r="C217" s="122"/>
      <c r="D217" s="122"/>
    </row>
    <row r="218" spans="1:4" ht="15.75">
      <c r="A218" s="111"/>
      <c r="B218" s="122"/>
      <c r="C218" s="122"/>
      <c r="D218" s="122"/>
    </row>
    <row r="219" spans="1:4" ht="15.75">
      <c r="A219" s="111"/>
      <c r="B219" s="122"/>
      <c r="C219" s="122"/>
      <c r="D219" s="122"/>
    </row>
    <row r="220" spans="1:4" ht="15.75">
      <c r="A220" s="111"/>
      <c r="B220" s="122"/>
      <c r="C220" s="122"/>
      <c r="D220" s="122"/>
    </row>
    <row r="221" spans="1:4" ht="15.75">
      <c r="A221" s="111"/>
      <c r="B221" s="122"/>
      <c r="C221" s="122"/>
      <c r="D221" s="122"/>
    </row>
    <row r="222" spans="1:4" ht="15.75">
      <c r="A222" s="111"/>
      <c r="B222" s="122"/>
      <c r="C222" s="122"/>
      <c r="D222" s="122"/>
    </row>
    <row r="223" spans="1:4" ht="15.75">
      <c r="A223" s="111"/>
      <c r="B223" s="122"/>
      <c r="C223" s="122"/>
      <c r="D223" s="122"/>
    </row>
    <row r="224" spans="1:4" ht="15.75">
      <c r="A224" s="111"/>
      <c r="B224" s="122"/>
      <c r="C224" s="122"/>
      <c r="D224" s="122"/>
    </row>
    <row r="225" spans="1:4" ht="15.75">
      <c r="A225" s="111"/>
      <c r="B225" s="122"/>
      <c r="C225" s="122"/>
      <c r="D225" s="122"/>
    </row>
    <row r="226" spans="1:4" ht="15.75">
      <c r="A226" s="111"/>
      <c r="B226" s="122"/>
      <c r="C226" s="122"/>
      <c r="D226" s="122"/>
    </row>
    <row r="227" spans="1:4" ht="15.75">
      <c r="A227" s="111"/>
      <c r="B227" s="122"/>
      <c r="C227" s="122"/>
      <c r="D227" s="122"/>
    </row>
    <row r="228" spans="1:4" ht="15.75">
      <c r="A228" s="111"/>
      <c r="B228" s="122"/>
      <c r="C228" s="122"/>
      <c r="D228" s="122"/>
    </row>
    <row r="229" spans="1:4" ht="15.75">
      <c r="A229" s="111"/>
      <c r="B229" s="122"/>
      <c r="C229" s="122"/>
      <c r="D229" s="122"/>
    </row>
    <row r="230" spans="1:4" ht="15.75">
      <c r="A230" s="111"/>
      <c r="B230" s="122"/>
      <c r="C230" s="122"/>
      <c r="D230" s="122"/>
    </row>
    <row r="231" spans="1:4" ht="15.75">
      <c r="A231" s="111"/>
      <c r="B231" s="122"/>
      <c r="C231" s="122"/>
      <c r="D231" s="122"/>
    </row>
    <row r="232" spans="1:4" ht="15.75">
      <c r="A232" s="111"/>
      <c r="B232" s="122"/>
      <c r="C232" s="122"/>
      <c r="D232" s="122"/>
    </row>
    <row r="233" spans="1:4" ht="15.75">
      <c r="A233" s="111"/>
      <c r="B233" s="122"/>
      <c r="C233" s="122"/>
      <c r="D233" s="122"/>
    </row>
    <row r="234" spans="1:4" ht="15.75">
      <c r="A234" s="111"/>
      <c r="B234" s="122"/>
      <c r="C234" s="122"/>
      <c r="D234" s="122"/>
    </row>
    <row r="235" spans="1:4" ht="15.75">
      <c r="A235" s="111"/>
      <c r="B235" s="122"/>
      <c r="C235" s="122"/>
      <c r="D235" s="122"/>
    </row>
    <row r="236" spans="1:4" ht="15.75">
      <c r="A236" s="111"/>
      <c r="B236" s="122"/>
      <c r="C236" s="122"/>
      <c r="D236" s="122"/>
    </row>
    <row r="237" spans="1:4" ht="15.75">
      <c r="A237" s="111"/>
      <c r="B237" s="122"/>
      <c r="C237" s="122"/>
      <c r="D237" s="122"/>
    </row>
    <row r="238" spans="1:4" ht="15.75">
      <c r="A238" s="111"/>
      <c r="B238" s="122"/>
      <c r="C238" s="122"/>
      <c r="D238" s="122"/>
    </row>
    <row r="239" spans="1:4" ht="15.75">
      <c r="A239" s="111"/>
      <c r="B239" s="122"/>
      <c r="C239" s="122"/>
      <c r="D239" s="122"/>
    </row>
    <row r="240" spans="1:4" ht="15.75">
      <c r="A240" s="111"/>
      <c r="B240" s="122"/>
      <c r="C240" s="122"/>
      <c r="D240" s="122"/>
    </row>
    <row r="241" spans="1:4" ht="15.75">
      <c r="A241" s="111"/>
      <c r="B241" s="122"/>
      <c r="C241" s="122"/>
      <c r="D241" s="122"/>
    </row>
    <row r="242" spans="1:4" ht="15.75">
      <c r="A242" s="111"/>
      <c r="B242" s="122"/>
      <c r="C242" s="122"/>
      <c r="D242" s="122"/>
    </row>
    <row r="243" spans="1:4" ht="15.75">
      <c r="A243" s="111"/>
      <c r="B243" s="122"/>
      <c r="C243" s="122"/>
      <c r="D243" s="122"/>
    </row>
    <row r="244" spans="1:4" ht="15.75">
      <c r="A244" s="111"/>
      <c r="B244" s="122"/>
      <c r="C244" s="122"/>
      <c r="D244" s="122"/>
    </row>
    <row r="245" spans="1:4" ht="15.75">
      <c r="A245" s="111"/>
      <c r="B245" s="122"/>
      <c r="C245" s="122"/>
      <c r="D245" s="122"/>
    </row>
    <row r="246" spans="1:4" ht="15.75">
      <c r="A246" s="111"/>
      <c r="B246" s="122"/>
      <c r="C246" s="122"/>
      <c r="D246" s="122"/>
    </row>
    <row r="247" spans="1:4" ht="15.75">
      <c r="A247" s="111"/>
      <c r="B247" s="122"/>
      <c r="C247" s="122"/>
      <c r="D247" s="122"/>
    </row>
    <row r="248" spans="1:4" ht="15.75">
      <c r="A248" s="111"/>
      <c r="B248" s="122"/>
      <c r="C248" s="122"/>
      <c r="D248" s="122"/>
    </row>
    <row r="249" spans="1:4" ht="15.75">
      <c r="A249" s="111"/>
      <c r="B249" s="122"/>
      <c r="C249" s="122"/>
      <c r="D249" s="122"/>
    </row>
    <row r="250" spans="1:4" ht="15.75">
      <c r="A250" s="111"/>
      <c r="B250" s="122"/>
      <c r="C250" s="122"/>
      <c r="D250" s="122"/>
    </row>
    <row r="251" spans="1:4" ht="15.75">
      <c r="A251" s="111"/>
      <c r="B251" s="122"/>
      <c r="C251" s="122"/>
      <c r="D251" s="122"/>
    </row>
    <row r="252" spans="1:4" ht="15.75">
      <c r="A252" s="111"/>
      <c r="B252" s="122"/>
      <c r="C252" s="122"/>
      <c r="D252" s="122"/>
    </row>
    <row r="253" spans="1:4" ht="15.75">
      <c r="A253" s="111"/>
      <c r="B253" s="122"/>
      <c r="C253" s="122"/>
      <c r="D253" s="122"/>
    </row>
    <row r="254" spans="1:4" ht="15.75">
      <c r="A254" s="111"/>
      <c r="B254" s="122"/>
      <c r="C254" s="122"/>
      <c r="D254" s="122"/>
    </row>
    <row r="255" spans="1:4" ht="15.75">
      <c r="A255" s="111"/>
      <c r="B255" s="122"/>
      <c r="C255" s="122"/>
      <c r="D255" s="122"/>
    </row>
    <row r="256" spans="1:4" ht="15.75">
      <c r="A256" s="111"/>
      <c r="B256" s="122"/>
      <c r="C256" s="122"/>
      <c r="D256" s="122"/>
    </row>
    <row r="257" spans="1:4" ht="15.75">
      <c r="A257" s="111"/>
      <c r="B257" s="122"/>
      <c r="C257" s="122"/>
      <c r="D257" s="122"/>
    </row>
    <row r="258" spans="1:4" ht="15.75">
      <c r="A258" s="111"/>
      <c r="B258" s="122"/>
      <c r="C258" s="122"/>
      <c r="D258" s="122"/>
    </row>
    <row r="259" spans="1:4" ht="15.75">
      <c r="A259" s="111"/>
      <c r="B259" s="122"/>
      <c r="C259" s="122"/>
      <c r="D259" s="122"/>
    </row>
    <row r="260" spans="1:4" ht="15.75">
      <c r="A260" s="111"/>
      <c r="B260" s="122"/>
      <c r="C260" s="122"/>
      <c r="D260" s="122"/>
    </row>
    <row r="261" spans="1:4" ht="15.75">
      <c r="A261" s="111"/>
      <c r="B261" s="122"/>
      <c r="C261" s="122"/>
      <c r="D261" s="122"/>
    </row>
    <row r="262" spans="1:4" ht="15.75">
      <c r="A262" s="111"/>
      <c r="B262" s="122"/>
      <c r="C262" s="122"/>
      <c r="D262" s="122"/>
    </row>
    <row r="263" spans="1:4" ht="15.75">
      <c r="A263" s="111"/>
    </row>
    <row r="264" spans="1:4" ht="15.75">
      <c r="A264" s="111"/>
    </row>
    <row r="265" spans="1:4" ht="15.75">
      <c r="A265" s="111"/>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sheetData>
  <mergeCells count="6">
    <mergeCell ref="A26:F26"/>
    <mergeCell ref="A25:F25"/>
    <mergeCell ref="A2:F2"/>
    <mergeCell ref="A3:F3"/>
    <mergeCell ref="A4:F4"/>
    <mergeCell ref="A5:F5"/>
  </mergeCells>
  <pageMargins left="0.7" right="0.7" top="0.75" bottom="0.75" header="0.3" footer="0.3"/>
  <pageSetup scale="75"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J11" sqref="J11"/>
    </sheetView>
  </sheetViews>
  <sheetFormatPr defaultColWidth="11.42578125" defaultRowHeight="15"/>
  <cols>
    <col min="1" max="1" width="9.140625" style="1005" customWidth="1"/>
    <col min="2" max="2" width="10.28515625" style="1005" bestFit="1" customWidth="1"/>
    <col min="3" max="3" width="12.140625" style="1005" bestFit="1" customWidth="1"/>
    <col min="4" max="6" width="10.28515625" style="1005" bestFit="1" customWidth="1"/>
    <col min="7" max="7" width="7.28515625" style="1005" bestFit="1" customWidth="1"/>
    <col min="8" max="8" width="6.140625" style="1005" customWidth="1"/>
    <col min="9" max="9" width="10" style="1005" customWidth="1"/>
    <col min="10" max="10" width="15.85546875" style="1005" bestFit="1" customWidth="1"/>
    <col min="11" max="11" width="8.7109375" style="1005" bestFit="1" customWidth="1"/>
    <col min="12" max="12" width="7.85546875" style="1005" bestFit="1" customWidth="1"/>
    <col min="13" max="13" width="5.85546875" style="1005" bestFit="1" customWidth="1"/>
    <col min="14" max="14" width="10.28515625" style="1005" bestFit="1" customWidth="1"/>
    <col min="15" max="15" width="7.28515625" style="1005" bestFit="1" customWidth="1"/>
    <col min="16" max="16" width="4.7109375" style="1005" customWidth="1"/>
    <col min="17" max="256" width="11.42578125" style="1005"/>
    <col min="257" max="257" width="9.140625" style="1005" customWidth="1"/>
    <col min="258" max="258" width="10.28515625" style="1005" bestFit="1" customWidth="1"/>
    <col min="259" max="259" width="12.140625" style="1005" bestFit="1" customWidth="1"/>
    <col min="260" max="262" width="10.28515625" style="1005" bestFit="1" customWidth="1"/>
    <col min="263" max="263" width="7.28515625" style="1005" bestFit="1" customWidth="1"/>
    <col min="264" max="264" width="6.140625" style="1005" customWidth="1"/>
    <col min="265" max="265" width="10" style="1005" customWidth="1"/>
    <col min="266" max="266" width="15.85546875" style="1005" bestFit="1" customWidth="1"/>
    <col min="267" max="267" width="8.7109375" style="1005" bestFit="1" customWidth="1"/>
    <col min="268" max="268" width="7.85546875" style="1005" bestFit="1" customWidth="1"/>
    <col min="269" max="269" width="5.85546875" style="1005" bestFit="1" customWidth="1"/>
    <col min="270" max="270" width="10.28515625" style="1005" bestFit="1" customWidth="1"/>
    <col min="271" max="271" width="7.28515625" style="1005" bestFit="1" customWidth="1"/>
    <col min="272" max="272" width="4.7109375" style="1005" customWidth="1"/>
    <col min="273" max="512" width="11.42578125" style="1005"/>
    <col min="513" max="513" width="9.140625" style="1005" customWidth="1"/>
    <col min="514" max="514" width="10.28515625" style="1005" bestFit="1" customWidth="1"/>
    <col min="515" max="515" width="12.140625" style="1005" bestFit="1" customWidth="1"/>
    <col min="516" max="518" width="10.28515625" style="1005" bestFit="1" customWidth="1"/>
    <col min="519" max="519" width="7.28515625" style="1005" bestFit="1" customWidth="1"/>
    <col min="520" max="520" width="6.140625" style="1005" customWidth="1"/>
    <col min="521" max="521" width="10" style="1005" customWidth="1"/>
    <col min="522" max="522" width="15.85546875" style="1005" bestFit="1" customWidth="1"/>
    <col min="523" max="523" width="8.7109375" style="1005" bestFit="1" customWidth="1"/>
    <col min="524" max="524" width="7.85546875" style="1005" bestFit="1" customWidth="1"/>
    <col min="525" max="525" width="5.85546875" style="1005" bestFit="1" customWidth="1"/>
    <col min="526" max="526" width="10.28515625" style="1005" bestFit="1" customWidth="1"/>
    <col min="527" max="527" width="7.28515625" style="1005" bestFit="1" customWidth="1"/>
    <col min="528" max="528" width="4.7109375" style="1005" customWidth="1"/>
    <col min="529" max="768" width="11.42578125" style="1005"/>
    <col min="769" max="769" width="9.140625" style="1005" customWidth="1"/>
    <col min="770" max="770" width="10.28515625" style="1005" bestFit="1" customWidth="1"/>
    <col min="771" max="771" width="12.140625" style="1005" bestFit="1" customWidth="1"/>
    <col min="772" max="774" width="10.28515625" style="1005" bestFit="1" customWidth="1"/>
    <col min="775" max="775" width="7.28515625" style="1005" bestFit="1" customWidth="1"/>
    <col min="776" max="776" width="6.140625" style="1005" customWidth="1"/>
    <col min="777" max="777" width="10" style="1005" customWidth="1"/>
    <col min="778" max="778" width="15.85546875" style="1005" bestFit="1" customWidth="1"/>
    <col min="779" max="779" width="8.7109375" style="1005" bestFit="1" customWidth="1"/>
    <col min="780" max="780" width="7.85546875" style="1005" bestFit="1" customWidth="1"/>
    <col min="781" max="781" width="5.85546875" style="1005" bestFit="1" customWidth="1"/>
    <col min="782" max="782" width="10.28515625" style="1005" bestFit="1" customWidth="1"/>
    <col min="783" max="783" width="7.28515625" style="1005" bestFit="1" customWidth="1"/>
    <col min="784" max="784" width="4.7109375" style="1005" customWidth="1"/>
    <col min="785" max="1024" width="11.42578125" style="1005"/>
    <col min="1025" max="1025" width="9.140625" style="1005" customWidth="1"/>
    <col min="1026" max="1026" width="10.28515625" style="1005" bestFit="1" customWidth="1"/>
    <col min="1027" max="1027" width="12.140625" style="1005" bestFit="1" customWidth="1"/>
    <col min="1028" max="1030" width="10.28515625" style="1005" bestFit="1" customWidth="1"/>
    <col min="1031" max="1031" width="7.28515625" style="1005" bestFit="1" customWidth="1"/>
    <col min="1032" max="1032" width="6.140625" style="1005" customWidth="1"/>
    <col min="1033" max="1033" width="10" style="1005" customWidth="1"/>
    <col min="1034" max="1034" width="15.85546875" style="1005" bestFit="1" customWidth="1"/>
    <col min="1035" max="1035" width="8.7109375" style="1005" bestFit="1" customWidth="1"/>
    <col min="1036" max="1036" width="7.85546875" style="1005" bestFit="1" customWidth="1"/>
    <col min="1037" max="1037" width="5.85546875" style="1005" bestFit="1" customWidth="1"/>
    <col min="1038" max="1038" width="10.28515625" style="1005" bestFit="1" customWidth="1"/>
    <col min="1039" max="1039" width="7.28515625" style="1005" bestFit="1" customWidth="1"/>
    <col min="1040" max="1040" width="4.7109375" style="1005" customWidth="1"/>
    <col min="1041" max="1280" width="11.42578125" style="1005"/>
    <col min="1281" max="1281" width="9.140625" style="1005" customWidth="1"/>
    <col min="1282" max="1282" width="10.28515625" style="1005" bestFit="1" customWidth="1"/>
    <col min="1283" max="1283" width="12.140625" style="1005" bestFit="1" customWidth="1"/>
    <col min="1284" max="1286" width="10.28515625" style="1005" bestFit="1" customWidth="1"/>
    <col min="1287" max="1287" width="7.28515625" style="1005" bestFit="1" customWidth="1"/>
    <col min="1288" max="1288" width="6.140625" style="1005" customWidth="1"/>
    <col min="1289" max="1289" width="10" style="1005" customWidth="1"/>
    <col min="1290" max="1290" width="15.85546875" style="1005" bestFit="1" customWidth="1"/>
    <col min="1291" max="1291" width="8.7109375" style="1005" bestFit="1" customWidth="1"/>
    <col min="1292" max="1292" width="7.85546875" style="1005" bestFit="1" customWidth="1"/>
    <col min="1293" max="1293" width="5.85546875" style="1005" bestFit="1" customWidth="1"/>
    <col min="1294" max="1294" width="10.28515625" style="1005" bestFit="1" customWidth="1"/>
    <col min="1295" max="1295" width="7.28515625" style="1005" bestFit="1" customWidth="1"/>
    <col min="1296" max="1296" width="4.7109375" style="1005" customWidth="1"/>
    <col min="1297" max="1536" width="11.42578125" style="1005"/>
    <col min="1537" max="1537" width="9.140625" style="1005" customWidth="1"/>
    <col min="1538" max="1538" width="10.28515625" style="1005" bestFit="1" customWidth="1"/>
    <col min="1539" max="1539" width="12.140625" style="1005" bestFit="1" customWidth="1"/>
    <col min="1540" max="1542" width="10.28515625" style="1005" bestFit="1" customWidth="1"/>
    <col min="1543" max="1543" width="7.28515625" style="1005" bestFit="1" customWidth="1"/>
    <col min="1544" max="1544" width="6.140625" style="1005" customWidth="1"/>
    <col min="1545" max="1545" width="10" style="1005" customWidth="1"/>
    <col min="1546" max="1546" width="15.85546875" style="1005" bestFit="1" customWidth="1"/>
    <col min="1547" max="1547" width="8.7109375" style="1005" bestFit="1" customWidth="1"/>
    <col min="1548" max="1548" width="7.85546875" style="1005" bestFit="1" customWidth="1"/>
    <col min="1549" max="1549" width="5.85546875" style="1005" bestFit="1" customWidth="1"/>
    <col min="1550" max="1550" width="10.28515625" style="1005" bestFit="1" customWidth="1"/>
    <col min="1551" max="1551" width="7.28515625" style="1005" bestFit="1" customWidth="1"/>
    <col min="1552" max="1552" width="4.7109375" style="1005" customWidth="1"/>
    <col min="1553" max="1792" width="11.42578125" style="1005"/>
    <col min="1793" max="1793" width="9.140625" style="1005" customWidth="1"/>
    <col min="1794" max="1794" width="10.28515625" style="1005" bestFit="1" customWidth="1"/>
    <col min="1795" max="1795" width="12.140625" style="1005" bestFit="1" customWidth="1"/>
    <col min="1796" max="1798" width="10.28515625" style="1005" bestFit="1" customWidth="1"/>
    <col min="1799" max="1799" width="7.28515625" style="1005" bestFit="1" customWidth="1"/>
    <col min="1800" max="1800" width="6.140625" style="1005" customWidth="1"/>
    <col min="1801" max="1801" width="10" style="1005" customWidth="1"/>
    <col min="1802" max="1802" width="15.85546875" style="1005" bestFit="1" customWidth="1"/>
    <col min="1803" max="1803" width="8.7109375" style="1005" bestFit="1" customWidth="1"/>
    <col min="1804" max="1804" width="7.85546875" style="1005" bestFit="1" customWidth="1"/>
    <col min="1805" max="1805" width="5.85546875" style="1005" bestFit="1" customWidth="1"/>
    <col min="1806" max="1806" width="10.28515625" style="1005" bestFit="1" customWidth="1"/>
    <col min="1807" max="1807" width="7.28515625" style="1005" bestFit="1" customWidth="1"/>
    <col min="1808" max="1808" width="4.7109375" style="1005" customWidth="1"/>
    <col min="1809" max="2048" width="11.42578125" style="1005"/>
    <col min="2049" max="2049" width="9.140625" style="1005" customWidth="1"/>
    <col min="2050" max="2050" width="10.28515625" style="1005" bestFit="1" customWidth="1"/>
    <col min="2051" max="2051" width="12.140625" style="1005" bestFit="1" customWidth="1"/>
    <col min="2052" max="2054" width="10.28515625" style="1005" bestFit="1" customWidth="1"/>
    <col min="2055" max="2055" width="7.28515625" style="1005" bestFit="1" customWidth="1"/>
    <col min="2056" max="2056" width="6.140625" style="1005" customWidth="1"/>
    <col min="2057" max="2057" width="10" style="1005" customWidth="1"/>
    <col min="2058" max="2058" width="15.85546875" style="1005" bestFit="1" customWidth="1"/>
    <col min="2059" max="2059" width="8.7109375" style="1005" bestFit="1" customWidth="1"/>
    <col min="2060" max="2060" width="7.85546875" style="1005" bestFit="1" customWidth="1"/>
    <col min="2061" max="2061" width="5.85546875" style="1005" bestFit="1" customWidth="1"/>
    <col min="2062" max="2062" width="10.28515625" style="1005" bestFit="1" customWidth="1"/>
    <col min="2063" max="2063" width="7.28515625" style="1005" bestFit="1" customWidth="1"/>
    <col min="2064" max="2064" width="4.7109375" style="1005" customWidth="1"/>
    <col min="2065" max="2304" width="11.42578125" style="1005"/>
    <col min="2305" max="2305" width="9.140625" style="1005" customWidth="1"/>
    <col min="2306" max="2306" width="10.28515625" style="1005" bestFit="1" customWidth="1"/>
    <col min="2307" max="2307" width="12.140625" style="1005" bestFit="1" customWidth="1"/>
    <col min="2308" max="2310" width="10.28515625" style="1005" bestFit="1" customWidth="1"/>
    <col min="2311" max="2311" width="7.28515625" style="1005" bestFit="1" customWidth="1"/>
    <col min="2312" max="2312" width="6.140625" style="1005" customWidth="1"/>
    <col min="2313" max="2313" width="10" style="1005" customWidth="1"/>
    <col min="2314" max="2314" width="15.85546875" style="1005" bestFit="1" customWidth="1"/>
    <col min="2315" max="2315" width="8.7109375" style="1005" bestFit="1" customWidth="1"/>
    <col min="2316" max="2316" width="7.85546875" style="1005" bestFit="1" customWidth="1"/>
    <col min="2317" max="2317" width="5.85546875" style="1005" bestFit="1" customWidth="1"/>
    <col min="2318" max="2318" width="10.28515625" style="1005" bestFit="1" customWidth="1"/>
    <col min="2319" max="2319" width="7.28515625" style="1005" bestFit="1" customWidth="1"/>
    <col min="2320" max="2320" width="4.7109375" style="1005" customWidth="1"/>
    <col min="2321" max="2560" width="11.42578125" style="1005"/>
    <col min="2561" max="2561" width="9.140625" style="1005" customWidth="1"/>
    <col min="2562" max="2562" width="10.28515625" style="1005" bestFit="1" customWidth="1"/>
    <col min="2563" max="2563" width="12.140625" style="1005" bestFit="1" customWidth="1"/>
    <col min="2564" max="2566" width="10.28515625" style="1005" bestFit="1" customWidth="1"/>
    <col min="2567" max="2567" width="7.28515625" style="1005" bestFit="1" customWidth="1"/>
    <col min="2568" max="2568" width="6.140625" style="1005" customWidth="1"/>
    <col min="2569" max="2569" width="10" style="1005" customWidth="1"/>
    <col min="2570" max="2570" width="15.85546875" style="1005" bestFit="1" customWidth="1"/>
    <col min="2571" max="2571" width="8.7109375" style="1005" bestFit="1" customWidth="1"/>
    <col min="2572" max="2572" width="7.85546875" style="1005" bestFit="1" customWidth="1"/>
    <col min="2573" max="2573" width="5.85546875" style="1005" bestFit="1" customWidth="1"/>
    <col min="2574" max="2574" width="10.28515625" style="1005" bestFit="1" customWidth="1"/>
    <col min="2575" max="2575" width="7.28515625" style="1005" bestFit="1" customWidth="1"/>
    <col min="2576" max="2576" width="4.7109375" style="1005" customWidth="1"/>
    <col min="2577" max="2816" width="11.42578125" style="1005"/>
    <col min="2817" max="2817" width="9.140625" style="1005" customWidth="1"/>
    <col min="2818" max="2818" width="10.28515625" style="1005" bestFit="1" customWidth="1"/>
    <col min="2819" max="2819" width="12.140625" style="1005" bestFit="1" customWidth="1"/>
    <col min="2820" max="2822" width="10.28515625" style="1005" bestFit="1" customWidth="1"/>
    <col min="2823" max="2823" width="7.28515625" style="1005" bestFit="1" customWidth="1"/>
    <col min="2824" max="2824" width="6.140625" style="1005" customWidth="1"/>
    <col min="2825" max="2825" width="10" style="1005" customWidth="1"/>
    <col min="2826" max="2826" width="15.85546875" style="1005" bestFit="1" customWidth="1"/>
    <col min="2827" max="2827" width="8.7109375" style="1005" bestFit="1" customWidth="1"/>
    <col min="2828" max="2828" width="7.85546875" style="1005" bestFit="1" customWidth="1"/>
    <col min="2829" max="2829" width="5.85546875" style="1005" bestFit="1" customWidth="1"/>
    <col min="2830" max="2830" width="10.28515625" style="1005" bestFit="1" customWidth="1"/>
    <col min="2831" max="2831" width="7.28515625" style="1005" bestFit="1" customWidth="1"/>
    <col min="2832" max="2832" width="4.7109375" style="1005" customWidth="1"/>
    <col min="2833" max="3072" width="11.42578125" style="1005"/>
    <col min="3073" max="3073" width="9.140625" style="1005" customWidth="1"/>
    <col min="3074" max="3074" width="10.28515625" style="1005" bestFit="1" customWidth="1"/>
    <col min="3075" max="3075" width="12.140625" style="1005" bestFit="1" customWidth="1"/>
    <col min="3076" max="3078" width="10.28515625" style="1005" bestFit="1" customWidth="1"/>
    <col min="3079" max="3079" width="7.28515625" style="1005" bestFit="1" customWidth="1"/>
    <col min="3080" max="3080" width="6.140625" style="1005" customWidth="1"/>
    <col min="3081" max="3081" width="10" style="1005" customWidth="1"/>
    <col min="3082" max="3082" width="15.85546875" style="1005" bestFit="1" customWidth="1"/>
    <col min="3083" max="3083" width="8.7109375" style="1005" bestFit="1" customWidth="1"/>
    <col min="3084" max="3084" width="7.85546875" style="1005" bestFit="1" customWidth="1"/>
    <col min="3085" max="3085" width="5.85546875" style="1005" bestFit="1" customWidth="1"/>
    <col min="3086" max="3086" width="10.28515625" style="1005" bestFit="1" customWidth="1"/>
    <col min="3087" max="3087" width="7.28515625" style="1005" bestFit="1" customWidth="1"/>
    <col min="3088" max="3088" width="4.7109375" style="1005" customWidth="1"/>
    <col min="3089" max="3328" width="11.42578125" style="1005"/>
    <col min="3329" max="3329" width="9.140625" style="1005" customWidth="1"/>
    <col min="3330" max="3330" width="10.28515625" style="1005" bestFit="1" customWidth="1"/>
    <col min="3331" max="3331" width="12.140625" style="1005" bestFit="1" customWidth="1"/>
    <col min="3332" max="3334" width="10.28515625" style="1005" bestFit="1" customWidth="1"/>
    <col min="3335" max="3335" width="7.28515625" style="1005" bestFit="1" customWidth="1"/>
    <col min="3336" max="3336" width="6.140625" style="1005" customWidth="1"/>
    <col min="3337" max="3337" width="10" style="1005" customWidth="1"/>
    <col min="3338" max="3338" width="15.85546875" style="1005" bestFit="1" customWidth="1"/>
    <col min="3339" max="3339" width="8.7109375" style="1005" bestFit="1" customWidth="1"/>
    <col min="3340" max="3340" width="7.85546875" style="1005" bestFit="1" customWidth="1"/>
    <col min="3341" max="3341" width="5.85546875" style="1005" bestFit="1" customWidth="1"/>
    <col min="3342" max="3342" width="10.28515625" style="1005" bestFit="1" customWidth="1"/>
    <col min="3343" max="3343" width="7.28515625" style="1005" bestFit="1" customWidth="1"/>
    <col min="3344" max="3344" width="4.7109375" style="1005" customWidth="1"/>
    <col min="3345" max="3584" width="11.42578125" style="1005"/>
    <col min="3585" max="3585" width="9.140625" style="1005" customWidth="1"/>
    <col min="3586" max="3586" width="10.28515625" style="1005" bestFit="1" customWidth="1"/>
    <col min="3587" max="3587" width="12.140625" style="1005" bestFit="1" customWidth="1"/>
    <col min="3588" max="3590" width="10.28515625" style="1005" bestFit="1" customWidth="1"/>
    <col min="3591" max="3591" width="7.28515625" style="1005" bestFit="1" customWidth="1"/>
    <col min="3592" max="3592" width="6.140625" style="1005" customWidth="1"/>
    <col min="3593" max="3593" width="10" style="1005" customWidth="1"/>
    <col min="3594" max="3594" width="15.85546875" style="1005" bestFit="1" customWidth="1"/>
    <col min="3595" max="3595" width="8.7109375" style="1005" bestFit="1" customWidth="1"/>
    <col min="3596" max="3596" width="7.85546875" style="1005" bestFit="1" customWidth="1"/>
    <col min="3597" max="3597" width="5.85546875" style="1005" bestFit="1" customWidth="1"/>
    <col min="3598" max="3598" width="10.28515625" style="1005" bestFit="1" customWidth="1"/>
    <col min="3599" max="3599" width="7.28515625" style="1005" bestFit="1" customWidth="1"/>
    <col min="3600" max="3600" width="4.7109375" style="1005" customWidth="1"/>
    <col min="3601" max="3840" width="11.42578125" style="1005"/>
    <col min="3841" max="3841" width="9.140625" style="1005" customWidth="1"/>
    <col min="3842" max="3842" width="10.28515625" style="1005" bestFit="1" customWidth="1"/>
    <col min="3843" max="3843" width="12.140625" style="1005" bestFit="1" customWidth="1"/>
    <col min="3844" max="3846" width="10.28515625" style="1005" bestFit="1" customWidth="1"/>
    <col min="3847" max="3847" width="7.28515625" style="1005" bestFit="1" customWidth="1"/>
    <col min="3848" max="3848" width="6.140625" style="1005" customWidth="1"/>
    <col min="3849" max="3849" width="10" style="1005" customWidth="1"/>
    <col min="3850" max="3850" width="15.85546875" style="1005" bestFit="1" customWidth="1"/>
    <col min="3851" max="3851" width="8.7109375" style="1005" bestFit="1" customWidth="1"/>
    <col min="3852" max="3852" width="7.85546875" style="1005" bestFit="1" customWidth="1"/>
    <col min="3853" max="3853" width="5.85546875" style="1005" bestFit="1" customWidth="1"/>
    <col min="3854" max="3854" width="10.28515625" style="1005" bestFit="1" customWidth="1"/>
    <col min="3855" max="3855" width="7.28515625" style="1005" bestFit="1" customWidth="1"/>
    <col min="3856" max="3856" width="4.7109375" style="1005" customWidth="1"/>
    <col min="3857" max="4096" width="11.42578125" style="1005"/>
    <col min="4097" max="4097" width="9.140625" style="1005" customWidth="1"/>
    <col min="4098" max="4098" width="10.28515625" style="1005" bestFit="1" customWidth="1"/>
    <col min="4099" max="4099" width="12.140625" style="1005" bestFit="1" customWidth="1"/>
    <col min="4100" max="4102" width="10.28515625" style="1005" bestFit="1" customWidth="1"/>
    <col min="4103" max="4103" width="7.28515625" style="1005" bestFit="1" customWidth="1"/>
    <col min="4104" max="4104" width="6.140625" style="1005" customWidth="1"/>
    <col min="4105" max="4105" width="10" style="1005" customWidth="1"/>
    <col min="4106" max="4106" width="15.85546875" style="1005" bestFit="1" customWidth="1"/>
    <col min="4107" max="4107" width="8.7109375" style="1005" bestFit="1" customWidth="1"/>
    <col min="4108" max="4108" width="7.85546875" style="1005" bestFit="1" customWidth="1"/>
    <col min="4109" max="4109" width="5.85546875" style="1005" bestFit="1" customWidth="1"/>
    <col min="4110" max="4110" width="10.28515625" style="1005" bestFit="1" customWidth="1"/>
    <col min="4111" max="4111" width="7.28515625" style="1005" bestFit="1" customWidth="1"/>
    <col min="4112" max="4112" width="4.7109375" style="1005" customWidth="1"/>
    <col min="4113" max="4352" width="11.42578125" style="1005"/>
    <col min="4353" max="4353" width="9.140625" style="1005" customWidth="1"/>
    <col min="4354" max="4354" width="10.28515625" style="1005" bestFit="1" customWidth="1"/>
    <col min="4355" max="4355" width="12.140625" style="1005" bestFit="1" customWidth="1"/>
    <col min="4356" max="4358" width="10.28515625" style="1005" bestFit="1" customWidth="1"/>
    <col min="4359" max="4359" width="7.28515625" style="1005" bestFit="1" customWidth="1"/>
    <col min="4360" max="4360" width="6.140625" style="1005" customWidth="1"/>
    <col min="4361" max="4361" width="10" style="1005" customWidth="1"/>
    <col min="4362" max="4362" width="15.85546875" style="1005" bestFit="1" customWidth="1"/>
    <col min="4363" max="4363" width="8.7109375" style="1005" bestFit="1" customWidth="1"/>
    <col min="4364" max="4364" width="7.85546875" style="1005" bestFit="1" customWidth="1"/>
    <col min="4365" max="4365" width="5.85546875" style="1005" bestFit="1" customWidth="1"/>
    <col min="4366" max="4366" width="10.28515625" style="1005" bestFit="1" customWidth="1"/>
    <col min="4367" max="4367" width="7.28515625" style="1005" bestFit="1" customWidth="1"/>
    <col min="4368" max="4368" width="4.7109375" style="1005" customWidth="1"/>
    <col min="4369" max="4608" width="11.42578125" style="1005"/>
    <col min="4609" max="4609" width="9.140625" style="1005" customWidth="1"/>
    <col min="4610" max="4610" width="10.28515625" style="1005" bestFit="1" customWidth="1"/>
    <col min="4611" max="4611" width="12.140625" style="1005" bestFit="1" customWidth="1"/>
    <col min="4612" max="4614" width="10.28515625" style="1005" bestFit="1" customWidth="1"/>
    <col min="4615" max="4615" width="7.28515625" style="1005" bestFit="1" customWidth="1"/>
    <col min="4616" max="4616" width="6.140625" style="1005" customWidth="1"/>
    <col min="4617" max="4617" width="10" style="1005" customWidth="1"/>
    <col min="4618" max="4618" width="15.85546875" style="1005" bestFit="1" customWidth="1"/>
    <col min="4619" max="4619" width="8.7109375" style="1005" bestFit="1" customWidth="1"/>
    <col min="4620" max="4620" width="7.85546875" style="1005" bestFit="1" customWidth="1"/>
    <col min="4621" max="4621" width="5.85546875" style="1005" bestFit="1" customWidth="1"/>
    <col min="4622" max="4622" width="10.28515625" style="1005" bestFit="1" customWidth="1"/>
    <col min="4623" max="4623" width="7.28515625" style="1005" bestFit="1" customWidth="1"/>
    <col min="4624" max="4624" width="4.7109375" style="1005" customWidth="1"/>
    <col min="4625" max="4864" width="11.42578125" style="1005"/>
    <col min="4865" max="4865" width="9.140625" style="1005" customWidth="1"/>
    <col min="4866" max="4866" width="10.28515625" style="1005" bestFit="1" customWidth="1"/>
    <col min="4867" max="4867" width="12.140625" style="1005" bestFit="1" customWidth="1"/>
    <col min="4868" max="4870" width="10.28515625" style="1005" bestFit="1" customWidth="1"/>
    <col min="4871" max="4871" width="7.28515625" style="1005" bestFit="1" customWidth="1"/>
    <col min="4872" max="4872" width="6.140625" style="1005" customWidth="1"/>
    <col min="4873" max="4873" width="10" style="1005" customWidth="1"/>
    <col min="4874" max="4874" width="15.85546875" style="1005" bestFit="1" customWidth="1"/>
    <col min="4875" max="4875" width="8.7109375" style="1005" bestFit="1" customWidth="1"/>
    <col min="4876" max="4876" width="7.85546875" style="1005" bestFit="1" customWidth="1"/>
    <col min="4877" max="4877" width="5.85546875" style="1005" bestFit="1" customWidth="1"/>
    <col min="4878" max="4878" width="10.28515625" style="1005" bestFit="1" customWidth="1"/>
    <col min="4879" max="4879" width="7.28515625" style="1005" bestFit="1" customWidth="1"/>
    <col min="4880" max="4880" width="4.7109375" style="1005" customWidth="1"/>
    <col min="4881" max="5120" width="11.42578125" style="1005"/>
    <col min="5121" max="5121" width="9.140625" style="1005" customWidth="1"/>
    <col min="5122" max="5122" width="10.28515625" style="1005" bestFit="1" customWidth="1"/>
    <col min="5123" max="5123" width="12.140625" style="1005" bestFit="1" customWidth="1"/>
    <col min="5124" max="5126" width="10.28515625" style="1005" bestFit="1" customWidth="1"/>
    <col min="5127" max="5127" width="7.28515625" style="1005" bestFit="1" customWidth="1"/>
    <col min="5128" max="5128" width="6.140625" style="1005" customWidth="1"/>
    <col min="5129" max="5129" width="10" style="1005" customWidth="1"/>
    <col min="5130" max="5130" width="15.85546875" style="1005" bestFit="1" customWidth="1"/>
    <col min="5131" max="5131" width="8.7109375" style="1005" bestFit="1" customWidth="1"/>
    <col min="5132" max="5132" width="7.85546875" style="1005" bestFit="1" customWidth="1"/>
    <col min="5133" max="5133" width="5.85546875" style="1005" bestFit="1" customWidth="1"/>
    <col min="5134" max="5134" width="10.28515625" style="1005" bestFit="1" customWidth="1"/>
    <col min="5135" max="5135" width="7.28515625" style="1005" bestFit="1" customWidth="1"/>
    <col min="5136" max="5136" width="4.7109375" style="1005" customWidth="1"/>
    <col min="5137" max="5376" width="11.42578125" style="1005"/>
    <col min="5377" max="5377" width="9.140625" style="1005" customWidth="1"/>
    <col min="5378" max="5378" width="10.28515625" style="1005" bestFit="1" customWidth="1"/>
    <col min="5379" max="5379" width="12.140625" style="1005" bestFit="1" customWidth="1"/>
    <col min="5380" max="5382" width="10.28515625" style="1005" bestFit="1" customWidth="1"/>
    <col min="5383" max="5383" width="7.28515625" style="1005" bestFit="1" customWidth="1"/>
    <col min="5384" max="5384" width="6.140625" style="1005" customWidth="1"/>
    <col min="5385" max="5385" width="10" style="1005" customWidth="1"/>
    <col min="5386" max="5386" width="15.85546875" style="1005" bestFit="1" customWidth="1"/>
    <col min="5387" max="5387" width="8.7109375" style="1005" bestFit="1" customWidth="1"/>
    <col min="5388" max="5388" width="7.85546875" style="1005" bestFit="1" customWidth="1"/>
    <col min="5389" max="5389" width="5.85546875" style="1005" bestFit="1" customWidth="1"/>
    <col min="5390" max="5390" width="10.28515625" style="1005" bestFit="1" customWidth="1"/>
    <col min="5391" max="5391" width="7.28515625" style="1005" bestFit="1" customWidth="1"/>
    <col min="5392" max="5392" width="4.7109375" style="1005" customWidth="1"/>
    <col min="5393" max="5632" width="11.42578125" style="1005"/>
    <col min="5633" max="5633" width="9.140625" style="1005" customWidth="1"/>
    <col min="5634" max="5634" width="10.28515625" style="1005" bestFit="1" customWidth="1"/>
    <col min="5635" max="5635" width="12.140625" style="1005" bestFit="1" customWidth="1"/>
    <col min="5636" max="5638" width="10.28515625" style="1005" bestFit="1" customWidth="1"/>
    <col min="5639" max="5639" width="7.28515625" style="1005" bestFit="1" customWidth="1"/>
    <col min="5640" max="5640" width="6.140625" style="1005" customWidth="1"/>
    <col min="5641" max="5641" width="10" style="1005" customWidth="1"/>
    <col min="5642" max="5642" width="15.85546875" style="1005" bestFit="1" customWidth="1"/>
    <col min="5643" max="5643" width="8.7109375" style="1005" bestFit="1" customWidth="1"/>
    <col min="5644" max="5644" width="7.85546875" style="1005" bestFit="1" customWidth="1"/>
    <col min="5645" max="5645" width="5.85546875" style="1005" bestFit="1" customWidth="1"/>
    <col min="5646" max="5646" width="10.28515625" style="1005" bestFit="1" customWidth="1"/>
    <col min="5647" max="5647" width="7.28515625" style="1005" bestFit="1" customWidth="1"/>
    <col min="5648" max="5648" width="4.7109375" style="1005" customWidth="1"/>
    <col min="5649" max="5888" width="11.42578125" style="1005"/>
    <col min="5889" max="5889" width="9.140625" style="1005" customWidth="1"/>
    <col min="5890" max="5890" width="10.28515625" style="1005" bestFit="1" customWidth="1"/>
    <col min="5891" max="5891" width="12.140625" style="1005" bestFit="1" customWidth="1"/>
    <col min="5892" max="5894" width="10.28515625" style="1005" bestFit="1" customWidth="1"/>
    <col min="5895" max="5895" width="7.28515625" style="1005" bestFit="1" customWidth="1"/>
    <col min="5896" max="5896" width="6.140625" style="1005" customWidth="1"/>
    <col min="5897" max="5897" width="10" style="1005" customWidth="1"/>
    <col min="5898" max="5898" width="15.85546875" style="1005" bestFit="1" customWidth="1"/>
    <col min="5899" max="5899" width="8.7109375" style="1005" bestFit="1" customWidth="1"/>
    <col min="5900" max="5900" width="7.85546875" style="1005" bestFit="1" customWidth="1"/>
    <col min="5901" max="5901" width="5.85546875" style="1005" bestFit="1" customWidth="1"/>
    <col min="5902" max="5902" width="10.28515625" style="1005" bestFit="1" customWidth="1"/>
    <col min="5903" max="5903" width="7.28515625" style="1005" bestFit="1" customWidth="1"/>
    <col min="5904" max="5904" width="4.7109375" style="1005" customWidth="1"/>
    <col min="5905" max="6144" width="11.42578125" style="1005"/>
    <col min="6145" max="6145" width="9.140625" style="1005" customWidth="1"/>
    <col min="6146" max="6146" width="10.28515625" style="1005" bestFit="1" customWidth="1"/>
    <col min="6147" max="6147" width="12.140625" style="1005" bestFit="1" customWidth="1"/>
    <col min="6148" max="6150" width="10.28515625" style="1005" bestFit="1" customWidth="1"/>
    <col min="6151" max="6151" width="7.28515625" style="1005" bestFit="1" customWidth="1"/>
    <col min="6152" max="6152" width="6.140625" style="1005" customWidth="1"/>
    <col min="6153" max="6153" width="10" style="1005" customWidth="1"/>
    <col min="6154" max="6154" width="15.85546875" style="1005" bestFit="1" customWidth="1"/>
    <col min="6155" max="6155" width="8.7109375" style="1005" bestFit="1" customWidth="1"/>
    <col min="6156" max="6156" width="7.85546875" style="1005" bestFit="1" customWidth="1"/>
    <col min="6157" max="6157" width="5.85546875" style="1005" bestFit="1" customWidth="1"/>
    <col min="6158" max="6158" width="10.28515625" style="1005" bestFit="1" customWidth="1"/>
    <col min="6159" max="6159" width="7.28515625" style="1005" bestFit="1" customWidth="1"/>
    <col min="6160" max="6160" width="4.7109375" style="1005" customWidth="1"/>
    <col min="6161" max="6400" width="11.42578125" style="1005"/>
    <col min="6401" max="6401" width="9.140625" style="1005" customWidth="1"/>
    <col min="6402" max="6402" width="10.28515625" style="1005" bestFit="1" customWidth="1"/>
    <col min="6403" max="6403" width="12.140625" style="1005" bestFit="1" customWidth="1"/>
    <col min="6404" max="6406" width="10.28515625" style="1005" bestFit="1" customWidth="1"/>
    <col min="6407" max="6407" width="7.28515625" style="1005" bestFit="1" customWidth="1"/>
    <col min="6408" max="6408" width="6.140625" style="1005" customWidth="1"/>
    <col min="6409" max="6409" width="10" style="1005" customWidth="1"/>
    <col min="6410" max="6410" width="15.85546875" style="1005" bestFit="1" customWidth="1"/>
    <col min="6411" max="6411" width="8.7109375" style="1005" bestFit="1" customWidth="1"/>
    <col min="6412" max="6412" width="7.85546875" style="1005" bestFit="1" customWidth="1"/>
    <col min="6413" max="6413" width="5.85546875" style="1005" bestFit="1" customWidth="1"/>
    <col min="6414" max="6414" width="10.28515625" style="1005" bestFit="1" customWidth="1"/>
    <col min="6415" max="6415" width="7.28515625" style="1005" bestFit="1" customWidth="1"/>
    <col min="6416" max="6416" width="4.7109375" style="1005" customWidth="1"/>
    <col min="6417" max="6656" width="11.42578125" style="1005"/>
    <col min="6657" max="6657" width="9.140625" style="1005" customWidth="1"/>
    <col min="6658" max="6658" width="10.28515625" style="1005" bestFit="1" customWidth="1"/>
    <col min="6659" max="6659" width="12.140625" style="1005" bestFit="1" customWidth="1"/>
    <col min="6660" max="6662" width="10.28515625" style="1005" bestFit="1" customWidth="1"/>
    <col min="6663" max="6663" width="7.28515625" style="1005" bestFit="1" customWidth="1"/>
    <col min="6664" max="6664" width="6.140625" style="1005" customWidth="1"/>
    <col min="6665" max="6665" width="10" style="1005" customWidth="1"/>
    <col min="6666" max="6666" width="15.85546875" style="1005" bestFit="1" customWidth="1"/>
    <col min="6667" max="6667" width="8.7109375" style="1005" bestFit="1" customWidth="1"/>
    <col min="6668" max="6668" width="7.85546875" style="1005" bestFit="1" customWidth="1"/>
    <col min="6669" max="6669" width="5.85546875" style="1005" bestFit="1" customWidth="1"/>
    <col min="6670" max="6670" width="10.28515625" style="1005" bestFit="1" customWidth="1"/>
    <col min="6671" max="6671" width="7.28515625" style="1005" bestFit="1" customWidth="1"/>
    <col min="6672" max="6672" width="4.7109375" style="1005" customWidth="1"/>
    <col min="6673" max="6912" width="11.42578125" style="1005"/>
    <col min="6913" max="6913" width="9.140625" style="1005" customWidth="1"/>
    <col min="6914" max="6914" width="10.28515625" style="1005" bestFit="1" customWidth="1"/>
    <col min="6915" max="6915" width="12.140625" style="1005" bestFit="1" customWidth="1"/>
    <col min="6916" max="6918" width="10.28515625" style="1005" bestFit="1" customWidth="1"/>
    <col min="6919" max="6919" width="7.28515625" style="1005" bestFit="1" customWidth="1"/>
    <col min="6920" max="6920" width="6.140625" style="1005" customWidth="1"/>
    <col min="6921" max="6921" width="10" style="1005" customWidth="1"/>
    <col min="6922" max="6922" width="15.85546875" style="1005" bestFit="1" customWidth="1"/>
    <col min="6923" max="6923" width="8.7109375" style="1005" bestFit="1" customWidth="1"/>
    <col min="6924" max="6924" width="7.85546875" style="1005" bestFit="1" customWidth="1"/>
    <col min="6925" max="6925" width="5.85546875" style="1005" bestFit="1" customWidth="1"/>
    <col min="6926" max="6926" width="10.28515625" style="1005" bestFit="1" customWidth="1"/>
    <col min="6927" max="6927" width="7.28515625" style="1005" bestFit="1" customWidth="1"/>
    <col min="6928" max="6928" width="4.7109375" style="1005" customWidth="1"/>
    <col min="6929" max="7168" width="11.42578125" style="1005"/>
    <col min="7169" max="7169" width="9.140625" style="1005" customWidth="1"/>
    <col min="7170" max="7170" width="10.28515625" style="1005" bestFit="1" customWidth="1"/>
    <col min="7171" max="7171" width="12.140625" style="1005" bestFit="1" customWidth="1"/>
    <col min="7172" max="7174" width="10.28515625" style="1005" bestFit="1" customWidth="1"/>
    <col min="7175" max="7175" width="7.28515625" style="1005" bestFit="1" customWidth="1"/>
    <col min="7176" max="7176" width="6.140625" style="1005" customWidth="1"/>
    <col min="7177" max="7177" width="10" style="1005" customWidth="1"/>
    <col min="7178" max="7178" width="15.85546875" style="1005" bestFit="1" customWidth="1"/>
    <col min="7179" max="7179" width="8.7109375" style="1005" bestFit="1" customWidth="1"/>
    <col min="7180" max="7180" width="7.85546875" style="1005" bestFit="1" customWidth="1"/>
    <col min="7181" max="7181" width="5.85546875" style="1005" bestFit="1" customWidth="1"/>
    <col min="7182" max="7182" width="10.28515625" style="1005" bestFit="1" customWidth="1"/>
    <col min="7183" max="7183" width="7.28515625" style="1005" bestFit="1" customWidth="1"/>
    <col min="7184" max="7184" width="4.7109375" style="1005" customWidth="1"/>
    <col min="7185" max="7424" width="11.42578125" style="1005"/>
    <col min="7425" max="7425" width="9.140625" style="1005" customWidth="1"/>
    <col min="7426" max="7426" width="10.28515625" style="1005" bestFit="1" customWidth="1"/>
    <col min="7427" max="7427" width="12.140625" style="1005" bestFit="1" customWidth="1"/>
    <col min="7428" max="7430" width="10.28515625" style="1005" bestFit="1" customWidth="1"/>
    <col min="7431" max="7431" width="7.28515625" style="1005" bestFit="1" customWidth="1"/>
    <col min="7432" max="7432" width="6.140625" style="1005" customWidth="1"/>
    <col min="7433" max="7433" width="10" style="1005" customWidth="1"/>
    <col min="7434" max="7434" width="15.85546875" style="1005" bestFit="1" customWidth="1"/>
    <col min="7435" max="7435" width="8.7109375" style="1005" bestFit="1" customWidth="1"/>
    <col min="7436" max="7436" width="7.85546875" style="1005" bestFit="1" customWidth="1"/>
    <col min="7437" max="7437" width="5.85546875" style="1005" bestFit="1" customWidth="1"/>
    <col min="7438" max="7438" width="10.28515625" style="1005" bestFit="1" customWidth="1"/>
    <col min="7439" max="7439" width="7.28515625" style="1005" bestFit="1" customWidth="1"/>
    <col min="7440" max="7440" width="4.7109375" style="1005" customWidth="1"/>
    <col min="7441" max="7680" width="11.42578125" style="1005"/>
    <col min="7681" max="7681" width="9.140625" style="1005" customWidth="1"/>
    <col min="7682" max="7682" width="10.28515625" style="1005" bestFit="1" customWidth="1"/>
    <col min="7683" max="7683" width="12.140625" style="1005" bestFit="1" customWidth="1"/>
    <col min="7684" max="7686" width="10.28515625" style="1005" bestFit="1" customWidth="1"/>
    <col min="7687" max="7687" width="7.28515625" style="1005" bestFit="1" customWidth="1"/>
    <col min="7688" max="7688" width="6.140625" style="1005" customWidth="1"/>
    <col min="7689" max="7689" width="10" style="1005" customWidth="1"/>
    <col min="7690" max="7690" width="15.85546875" style="1005" bestFit="1" customWidth="1"/>
    <col min="7691" max="7691" width="8.7109375" style="1005" bestFit="1" customWidth="1"/>
    <col min="7692" max="7692" width="7.85546875" style="1005" bestFit="1" customWidth="1"/>
    <col min="7693" max="7693" width="5.85546875" style="1005" bestFit="1" customWidth="1"/>
    <col min="7694" max="7694" width="10.28515625" style="1005" bestFit="1" customWidth="1"/>
    <col min="7695" max="7695" width="7.28515625" style="1005" bestFit="1" customWidth="1"/>
    <col min="7696" max="7696" width="4.7109375" style="1005" customWidth="1"/>
    <col min="7697" max="7936" width="11.42578125" style="1005"/>
    <col min="7937" max="7937" width="9.140625" style="1005" customWidth="1"/>
    <col min="7938" max="7938" width="10.28515625" style="1005" bestFit="1" customWidth="1"/>
    <col min="7939" max="7939" width="12.140625" style="1005" bestFit="1" customWidth="1"/>
    <col min="7940" max="7942" width="10.28515625" style="1005" bestFit="1" customWidth="1"/>
    <col min="7943" max="7943" width="7.28515625" style="1005" bestFit="1" customWidth="1"/>
    <col min="7944" max="7944" width="6.140625" style="1005" customWidth="1"/>
    <col min="7945" max="7945" width="10" style="1005" customWidth="1"/>
    <col min="7946" max="7946" width="15.85546875" style="1005" bestFit="1" customWidth="1"/>
    <col min="7947" max="7947" width="8.7109375" style="1005" bestFit="1" customWidth="1"/>
    <col min="7948" max="7948" width="7.85546875" style="1005" bestFit="1" customWidth="1"/>
    <col min="7949" max="7949" width="5.85546875" style="1005" bestFit="1" customWidth="1"/>
    <col min="7950" max="7950" width="10.28515625" style="1005" bestFit="1" customWidth="1"/>
    <col min="7951" max="7951" width="7.28515625" style="1005" bestFit="1" customWidth="1"/>
    <col min="7952" max="7952" width="4.7109375" style="1005" customWidth="1"/>
    <col min="7953" max="8192" width="11.42578125" style="1005"/>
    <col min="8193" max="8193" width="9.140625" style="1005" customWidth="1"/>
    <col min="8194" max="8194" width="10.28515625" style="1005" bestFit="1" customWidth="1"/>
    <col min="8195" max="8195" width="12.140625" style="1005" bestFit="1" customWidth="1"/>
    <col min="8196" max="8198" width="10.28515625" style="1005" bestFit="1" customWidth="1"/>
    <col min="8199" max="8199" width="7.28515625" style="1005" bestFit="1" customWidth="1"/>
    <col min="8200" max="8200" width="6.140625" style="1005" customWidth="1"/>
    <col min="8201" max="8201" width="10" style="1005" customWidth="1"/>
    <col min="8202" max="8202" width="15.85546875" style="1005" bestFit="1" customWidth="1"/>
    <col min="8203" max="8203" width="8.7109375" style="1005" bestFit="1" customWidth="1"/>
    <col min="8204" max="8204" width="7.85546875" style="1005" bestFit="1" customWidth="1"/>
    <col min="8205" max="8205" width="5.85546875" style="1005" bestFit="1" customWidth="1"/>
    <col min="8206" max="8206" width="10.28515625" style="1005" bestFit="1" customWidth="1"/>
    <col min="8207" max="8207" width="7.28515625" style="1005" bestFit="1" customWidth="1"/>
    <col min="8208" max="8208" width="4.7109375" style="1005" customWidth="1"/>
    <col min="8209" max="8448" width="11.42578125" style="1005"/>
    <col min="8449" max="8449" width="9.140625" style="1005" customWidth="1"/>
    <col min="8450" max="8450" width="10.28515625" style="1005" bestFit="1" customWidth="1"/>
    <col min="8451" max="8451" width="12.140625" style="1005" bestFit="1" customWidth="1"/>
    <col min="8452" max="8454" width="10.28515625" style="1005" bestFit="1" customWidth="1"/>
    <col min="8455" max="8455" width="7.28515625" style="1005" bestFit="1" customWidth="1"/>
    <col min="8456" max="8456" width="6.140625" style="1005" customWidth="1"/>
    <col min="8457" max="8457" width="10" style="1005" customWidth="1"/>
    <col min="8458" max="8458" width="15.85546875" style="1005" bestFit="1" customWidth="1"/>
    <col min="8459" max="8459" width="8.7109375" style="1005" bestFit="1" customWidth="1"/>
    <col min="8460" max="8460" width="7.85546875" style="1005" bestFit="1" customWidth="1"/>
    <col min="8461" max="8461" width="5.85546875" style="1005" bestFit="1" customWidth="1"/>
    <col min="8462" max="8462" width="10.28515625" style="1005" bestFit="1" customWidth="1"/>
    <col min="8463" max="8463" width="7.28515625" style="1005" bestFit="1" customWidth="1"/>
    <col min="8464" max="8464" width="4.7109375" style="1005" customWidth="1"/>
    <col min="8465" max="8704" width="11.42578125" style="1005"/>
    <col min="8705" max="8705" width="9.140625" style="1005" customWidth="1"/>
    <col min="8706" max="8706" width="10.28515625" style="1005" bestFit="1" customWidth="1"/>
    <col min="8707" max="8707" width="12.140625" style="1005" bestFit="1" customWidth="1"/>
    <col min="8708" max="8710" width="10.28515625" style="1005" bestFit="1" customWidth="1"/>
    <col min="8711" max="8711" width="7.28515625" style="1005" bestFit="1" customWidth="1"/>
    <col min="8712" max="8712" width="6.140625" style="1005" customWidth="1"/>
    <col min="8713" max="8713" width="10" style="1005" customWidth="1"/>
    <col min="8714" max="8714" width="15.85546875" style="1005" bestFit="1" customWidth="1"/>
    <col min="8715" max="8715" width="8.7109375" style="1005" bestFit="1" customWidth="1"/>
    <col min="8716" max="8716" width="7.85546875" style="1005" bestFit="1" customWidth="1"/>
    <col min="8717" max="8717" width="5.85546875" style="1005" bestFit="1" customWidth="1"/>
    <col min="8718" max="8718" width="10.28515625" style="1005" bestFit="1" customWidth="1"/>
    <col min="8719" max="8719" width="7.28515625" style="1005" bestFit="1" customWidth="1"/>
    <col min="8720" max="8720" width="4.7109375" style="1005" customWidth="1"/>
    <col min="8721" max="8960" width="11.42578125" style="1005"/>
    <col min="8961" max="8961" width="9.140625" style="1005" customWidth="1"/>
    <col min="8962" max="8962" width="10.28515625" style="1005" bestFit="1" customWidth="1"/>
    <col min="8963" max="8963" width="12.140625" style="1005" bestFit="1" customWidth="1"/>
    <col min="8964" max="8966" width="10.28515625" style="1005" bestFit="1" customWidth="1"/>
    <col min="8967" max="8967" width="7.28515625" style="1005" bestFit="1" customWidth="1"/>
    <col min="8968" max="8968" width="6.140625" style="1005" customWidth="1"/>
    <col min="8969" max="8969" width="10" style="1005" customWidth="1"/>
    <col min="8970" max="8970" width="15.85546875" style="1005" bestFit="1" customWidth="1"/>
    <col min="8971" max="8971" width="8.7109375" style="1005" bestFit="1" customWidth="1"/>
    <col min="8972" max="8972" width="7.85546875" style="1005" bestFit="1" customWidth="1"/>
    <col min="8973" max="8973" width="5.85546875" style="1005" bestFit="1" customWidth="1"/>
    <col min="8974" max="8974" width="10.28515625" style="1005" bestFit="1" customWidth="1"/>
    <col min="8975" max="8975" width="7.28515625" style="1005" bestFit="1" customWidth="1"/>
    <col min="8976" max="8976" width="4.7109375" style="1005" customWidth="1"/>
    <col min="8977" max="9216" width="11.42578125" style="1005"/>
    <col min="9217" max="9217" width="9.140625" style="1005" customWidth="1"/>
    <col min="9218" max="9218" width="10.28515625" style="1005" bestFit="1" customWidth="1"/>
    <col min="9219" max="9219" width="12.140625" style="1005" bestFit="1" customWidth="1"/>
    <col min="9220" max="9222" width="10.28515625" style="1005" bestFit="1" customWidth="1"/>
    <col min="9223" max="9223" width="7.28515625" style="1005" bestFit="1" customWidth="1"/>
    <col min="9224" max="9224" width="6.140625" style="1005" customWidth="1"/>
    <col min="9225" max="9225" width="10" style="1005" customWidth="1"/>
    <col min="9226" max="9226" width="15.85546875" style="1005" bestFit="1" customWidth="1"/>
    <col min="9227" max="9227" width="8.7109375" style="1005" bestFit="1" customWidth="1"/>
    <col min="9228" max="9228" width="7.85546875" style="1005" bestFit="1" customWidth="1"/>
    <col min="9229" max="9229" width="5.85546875" style="1005" bestFit="1" customWidth="1"/>
    <col min="9230" max="9230" width="10.28515625" style="1005" bestFit="1" customWidth="1"/>
    <col min="9231" max="9231" width="7.28515625" style="1005" bestFit="1" customWidth="1"/>
    <col min="9232" max="9232" width="4.7109375" style="1005" customWidth="1"/>
    <col min="9233" max="9472" width="11.42578125" style="1005"/>
    <col min="9473" max="9473" width="9.140625" style="1005" customWidth="1"/>
    <col min="9474" max="9474" width="10.28515625" style="1005" bestFit="1" customWidth="1"/>
    <col min="9475" max="9475" width="12.140625" style="1005" bestFit="1" customWidth="1"/>
    <col min="9476" max="9478" width="10.28515625" style="1005" bestFit="1" customWidth="1"/>
    <col min="9479" max="9479" width="7.28515625" style="1005" bestFit="1" customWidth="1"/>
    <col min="9480" max="9480" width="6.140625" style="1005" customWidth="1"/>
    <col min="9481" max="9481" width="10" style="1005" customWidth="1"/>
    <col min="9482" max="9482" width="15.85546875" style="1005" bestFit="1" customWidth="1"/>
    <col min="9483" max="9483" width="8.7109375" style="1005" bestFit="1" customWidth="1"/>
    <col min="9484" max="9484" width="7.85546875" style="1005" bestFit="1" customWidth="1"/>
    <col min="9485" max="9485" width="5.85546875" style="1005" bestFit="1" customWidth="1"/>
    <col min="9486" max="9486" width="10.28515625" style="1005" bestFit="1" customWidth="1"/>
    <col min="9487" max="9487" width="7.28515625" style="1005" bestFit="1" customWidth="1"/>
    <col min="9488" max="9488" width="4.7109375" style="1005" customWidth="1"/>
    <col min="9489" max="9728" width="11.42578125" style="1005"/>
    <col min="9729" max="9729" width="9.140625" style="1005" customWidth="1"/>
    <col min="9730" max="9730" width="10.28515625" style="1005" bestFit="1" customWidth="1"/>
    <col min="9731" max="9731" width="12.140625" style="1005" bestFit="1" customWidth="1"/>
    <col min="9732" max="9734" width="10.28515625" style="1005" bestFit="1" customWidth="1"/>
    <col min="9735" max="9735" width="7.28515625" style="1005" bestFit="1" customWidth="1"/>
    <col min="9736" max="9736" width="6.140625" style="1005" customWidth="1"/>
    <col min="9737" max="9737" width="10" style="1005" customWidth="1"/>
    <col min="9738" max="9738" width="15.85546875" style="1005" bestFit="1" customWidth="1"/>
    <col min="9739" max="9739" width="8.7109375" style="1005" bestFit="1" customWidth="1"/>
    <col min="9740" max="9740" width="7.85546875" style="1005" bestFit="1" customWidth="1"/>
    <col min="9741" max="9741" width="5.85546875" style="1005" bestFit="1" customWidth="1"/>
    <col min="9742" max="9742" width="10.28515625" style="1005" bestFit="1" customWidth="1"/>
    <col min="9743" max="9743" width="7.28515625" style="1005" bestFit="1" customWidth="1"/>
    <col min="9744" max="9744" width="4.7109375" style="1005" customWidth="1"/>
    <col min="9745" max="9984" width="11.42578125" style="1005"/>
    <col min="9985" max="9985" width="9.140625" style="1005" customWidth="1"/>
    <col min="9986" max="9986" width="10.28515625" style="1005" bestFit="1" customWidth="1"/>
    <col min="9987" max="9987" width="12.140625" style="1005" bestFit="1" customWidth="1"/>
    <col min="9988" max="9990" width="10.28515625" style="1005" bestFit="1" customWidth="1"/>
    <col min="9991" max="9991" width="7.28515625" style="1005" bestFit="1" customWidth="1"/>
    <col min="9992" max="9992" width="6.140625" style="1005" customWidth="1"/>
    <col min="9993" max="9993" width="10" style="1005" customWidth="1"/>
    <col min="9994" max="9994" width="15.85546875" style="1005" bestFit="1" customWidth="1"/>
    <col min="9995" max="9995" width="8.7109375" style="1005" bestFit="1" customWidth="1"/>
    <col min="9996" max="9996" width="7.85546875" style="1005" bestFit="1" customWidth="1"/>
    <col min="9997" max="9997" width="5.85546875" style="1005" bestFit="1" customWidth="1"/>
    <col min="9998" max="9998" width="10.28515625" style="1005" bestFit="1" customWidth="1"/>
    <col min="9999" max="9999" width="7.28515625" style="1005" bestFit="1" customWidth="1"/>
    <col min="10000" max="10000" width="4.7109375" style="1005" customWidth="1"/>
    <col min="10001" max="10240" width="11.42578125" style="1005"/>
    <col min="10241" max="10241" width="9.140625" style="1005" customWidth="1"/>
    <col min="10242" max="10242" width="10.28515625" style="1005" bestFit="1" customWidth="1"/>
    <col min="10243" max="10243" width="12.140625" style="1005" bestFit="1" customWidth="1"/>
    <col min="10244" max="10246" width="10.28515625" style="1005" bestFit="1" customWidth="1"/>
    <col min="10247" max="10247" width="7.28515625" style="1005" bestFit="1" customWidth="1"/>
    <col min="10248" max="10248" width="6.140625" style="1005" customWidth="1"/>
    <col min="10249" max="10249" width="10" style="1005" customWidth="1"/>
    <col min="10250" max="10250" width="15.85546875" style="1005" bestFit="1" customWidth="1"/>
    <col min="10251" max="10251" width="8.7109375" style="1005" bestFit="1" customWidth="1"/>
    <col min="10252" max="10252" width="7.85546875" style="1005" bestFit="1" customWidth="1"/>
    <col min="10253" max="10253" width="5.85546875" style="1005" bestFit="1" customWidth="1"/>
    <col min="10254" max="10254" width="10.28515625" style="1005" bestFit="1" customWidth="1"/>
    <col min="10255" max="10255" width="7.28515625" style="1005" bestFit="1" customWidth="1"/>
    <col min="10256" max="10256" width="4.7109375" style="1005" customWidth="1"/>
    <col min="10257" max="10496" width="11.42578125" style="1005"/>
    <col min="10497" max="10497" width="9.140625" style="1005" customWidth="1"/>
    <col min="10498" max="10498" width="10.28515625" style="1005" bestFit="1" customWidth="1"/>
    <col min="10499" max="10499" width="12.140625" style="1005" bestFit="1" customWidth="1"/>
    <col min="10500" max="10502" width="10.28515625" style="1005" bestFit="1" customWidth="1"/>
    <col min="10503" max="10503" width="7.28515625" style="1005" bestFit="1" customWidth="1"/>
    <col min="10504" max="10504" width="6.140625" style="1005" customWidth="1"/>
    <col min="10505" max="10505" width="10" style="1005" customWidth="1"/>
    <col min="10506" max="10506" width="15.85546875" style="1005" bestFit="1" customWidth="1"/>
    <col min="10507" max="10507" width="8.7109375" style="1005" bestFit="1" customWidth="1"/>
    <col min="10508" max="10508" width="7.85546875" style="1005" bestFit="1" customWidth="1"/>
    <col min="10509" max="10509" width="5.85546875" style="1005" bestFit="1" customWidth="1"/>
    <col min="10510" max="10510" width="10.28515625" style="1005" bestFit="1" customWidth="1"/>
    <col min="10511" max="10511" width="7.28515625" style="1005" bestFit="1" customWidth="1"/>
    <col min="10512" max="10512" width="4.7109375" style="1005" customWidth="1"/>
    <col min="10513" max="10752" width="11.42578125" style="1005"/>
    <col min="10753" max="10753" width="9.140625" style="1005" customWidth="1"/>
    <col min="10754" max="10754" width="10.28515625" style="1005" bestFit="1" customWidth="1"/>
    <col min="10755" max="10755" width="12.140625" style="1005" bestFit="1" customWidth="1"/>
    <col min="10756" max="10758" width="10.28515625" style="1005" bestFit="1" customWidth="1"/>
    <col min="10759" max="10759" width="7.28515625" style="1005" bestFit="1" customWidth="1"/>
    <col min="10760" max="10760" width="6.140625" style="1005" customWidth="1"/>
    <col min="10761" max="10761" width="10" style="1005" customWidth="1"/>
    <col min="10762" max="10762" width="15.85546875" style="1005" bestFit="1" customWidth="1"/>
    <col min="10763" max="10763" width="8.7109375" style="1005" bestFit="1" customWidth="1"/>
    <col min="10764" max="10764" width="7.85546875" style="1005" bestFit="1" customWidth="1"/>
    <col min="10765" max="10765" width="5.85546875" style="1005" bestFit="1" customWidth="1"/>
    <col min="10766" max="10766" width="10.28515625" style="1005" bestFit="1" customWidth="1"/>
    <col min="10767" max="10767" width="7.28515625" style="1005" bestFit="1" customWidth="1"/>
    <col min="10768" max="10768" width="4.7109375" style="1005" customWidth="1"/>
    <col min="10769" max="11008" width="11.42578125" style="1005"/>
    <col min="11009" max="11009" width="9.140625" style="1005" customWidth="1"/>
    <col min="11010" max="11010" width="10.28515625" style="1005" bestFit="1" customWidth="1"/>
    <col min="11011" max="11011" width="12.140625" style="1005" bestFit="1" customWidth="1"/>
    <col min="11012" max="11014" width="10.28515625" style="1005" bestFit="1" customWidth="1"/>
    <col min="11015" max="11015" width="7.28515625" style="1005" bestFit="1" customWidth="1"/>
    <col min="11016" max="11016" width="6.140625" style="1005" customWidth="1"/>
    <col min="11017" max="11017" width="10" style="1005" customWidth="1"/>
    <col min="11018" max="11018" width="15.85546875" style="1005" bestFit="1" customWidth="1"/>
    <col min="11019" max="11019" width="8.7109375" style="1005" bestFit="1" customWidth="1"/>
    <col min="11020" max="11020" width="7.85546875" style="1005" bestFit="1" customWidth="1"/>
    <col min="11021" max="11021" width="5.85546875" style="1005" bestFit="1" customWidth="1"/>
    <col min="11022" max="11022" width="10.28515625" style="1005" bestFit="1" customWidth="1"/>
    <col min="11023" max="11023" width="7.28515625" style="1005" bestFit="1" customWidth="1"/>
    <col min="11024" max="11024" width="4.7109375" style="1005" customWidth="1"/>
    <col min="11025" max="11264" width="11.42578125" style="1005"/>
    <col min="11265" max="11265" width="9.140625" style="1005" customWidth="1"/>
    <col min="11266" max="11266" width="10.28515625" style="1005" bestFit="1" customWidth="1"/>
    <col min="11267" max="11267" width="12.140625" style="1005" bestFit="1" customWidth="1"/>
    <col min="11268" max="11270" width="10.28515625" style="1005" bestFit="1" customWidth="1"/>
    <col min="11271" max="11271" width="7.28515625" style="1005" bestFit="1" customWidth="1"/>
    <col min="11272" max="11272" width="6.140625" style="1005" customWidth="1"/>
    <col min="11273" max="11273" width="10" style="1005" customWidth="1"/>
    <col min="11274" max="11274" width="15.85546875" style="1005" bestFit="1" customWidth="1"/>
    <col min="11275" max="11275" width="8.7109375" style="1005" bestFit="1" customWidth="1"/>
    <col min="11276" max="11276" width="7.85546875" style="1005" bestFit="1" customWidth="1"/>
    <col min="11277" max="11277" width="5.85546875" style="1005" bestFit="1" customWidth="1"/>
    <col min="11278" max="11278" width="10.28515625" style="1005" bestFit="1" customWidth="1"/>
    <col min="11279" max="11279" width="7.28515625" style="1005" bestFit="1" customWidth="1"/>
    <col min="11280" max="11280" width="4.7109375" style="1005" customWidth="1"/>
    <col min="11281" max="11520" width="11.42578125" style="1005"/>
    <col min="11521" max="11521" width="9.140625" style="1005" customWidth="1"/>
    <col min="11522" max="11522" width="10.28515625" style="1005" bestFit="1" customWidth="1"/>
    <col min="11523" max="11523" width="12.140625" style="1005" bestFit="1" customWidth="1"/>
    <col min="11524" max="11526" width="10.28515625" style="1005" bestFit="1" customWidth="1"/>
    <col min="11527" max="11527" width="7.28515625" style="1005" bestFit="1" customWidth="1"/>
    <col min="11528" max="11528" width="6.140625" style="1005" customWidth="1"/>
    <col min="11529" max="11529" width="10" style="1005" customWidth="1"/>
    <col min="11530" max="11530" width="15.85546875" style="1005" bestFit="1" customWidth="1"/>
    <col min="11531" max="11531" width="8.7109375" style="1005" bestFit="1" customWidth="1"/>
    <col min="11532" max="11532" width="7.85546875" style="1005" bestFit="1" customWidth="1"/>
    <col min="11533" max="11533" width="5.85546875" style="1005" bestFit="1" customWidth="1"/>
    <col min="11534" max="11534" width="10.28515625" style="1005" bestFit="1" customWidth="1"/>
    <col min="11535" max="11535" width="7.28515625" style="1005" bestFit="1" customWidth="1"/>
    <col min="11536" max="11536" width="4.7109375" style="1005" customWidth="1"/>
    <col min="11537" max="11776" width="11.42578125" style="1005"/>
    <col min="11777" max="11777" width="9.140625" style="1005" customWidth="1"/>
    <col min="11778" max="11778" width="10.28515625" style="1005" bestFit="1" customWidth="1"/>
    <col min="11779" max="11779" width="12.140625" style="1005" bestFit="1" customWidth="1"/>
    <col min="11780" max="11782" width="10.28515625" style="1005" bestFit="1" customWidth="1"/>
    <col min="11783" max="11783" width="7.28515625" style="1005" bestFit="1" customWidth="1"/>
    <col min="11784" max="11784" width="6.140625" style="1005" customWidth="1"/>
    <col min="11785" max="11785" width="10" style="1005" customWidth="1"/>
    <col min="11786" max="11786" width="15.85546875" style="1005" bestFit="1" customWidth="1"/>
    <col min="11787" max="11787" width="8.7109375" style="1005" bestFit="1" customWidth="1"/>
    <col min="11788" max="11788" width="7.85546875" style="1005" bestFit="1" customWidth="1"/>
    <col min="11789" max="11789" width="5.85546875" style="1005" bestFit="1" customWidth="1"/>
    <col min="11790" max="11790" width="10.28515625" style="1005" bestFit="1" customWidth="1"/>
    <col min="11791" max="11791" width="7.28515625" style="1005" bestFit="1" customWidth="1"/>
    <col min="11792" max="11792" width="4.7109375" style="1005" customWidth="1"/>
    <col min="11793" max="12032" width="11.42578125" style="1005"/>
    <col min="12033" max="12033" width="9.140625" style="1005" customWidth="1"/>
    <col min="12034" max="12034" width="10.28515625" style="1005" bestFit="1" customWidth="1"/>
    <col min="12035" max="12035" width="12.140625" style="1005" bestFit="1" customWidth="1"/>
    <col min="12036" max="12038" width="10.28515625" style="1005" bestFit="1" customWidth="1"/>
    <col min="12039" max="12039" width="7.28515625" style="1005" bestFit="1" customWidth="1"/>
    <col min="12040" max="12040" width="6.140625" style="1005" customWidth="1"/>
    <col min="12041" max="12041" width="10" style="1005" customWidth="1"/>
    <col min="12042" max="12042" width="15.85546875" style="1005" bestFit="1" customWidth="1"/>
    <col min="12043" max="12043" width="8.7109375" style="1005" bestFit="1" customWidth="1"/>
    <col min="12044" max="12044" width="7.85546875" style="1005" bestFit="1" customWidth="1"/>
    <col min="12045" max="12045" width="5.85546875" style="1005" bestFit="1" customWidth="1"/>
    <col min="12046" max="12046" width="10.28515625" style="1005" bestFit="1" customWidth="1"/>
    <col min="12047" max="12047" width="7.28515625" style="1005" bestFit="1" customWidth="1"/>
    <col min="12048" max="12048" width="4.7109375" style="1005" customWidth="1"/>
    <col min="12049" max="12288" width="11.42578125" style="1005"/>
    <col min="12289" max="12289" width="9.140625" style="1005" customWidth="1"/>
    <col min="12290" max="12290" width="10.28515625" style="1005" bestFit="1" customWidth="1"/>
    <col min="12291" max="12291" width="12.140625" style="1005" bestFit="1" customWidth="1"/>
    <col min="12292" max="12294" width="10.28515625" style="1005" bestFit="1" customWidth="1"/>
    <col min="12295" max="12295" width="7.28515625" style="1005" bestFit="1" customWidth="1"/>
    <col min="12296" max="12296" width="6.140625" style="1005" customWidth="1"/>
    <col min="12297" max="12297" width="10" style="1005" customWidth="1"/>
    <col min="12298" max="12298" width="15.85546875" style="1005" bestFit="1" customWidth="1"/>
    <col min="12299" max="12299" width="8.7109375" style="1005" bestFit="1" customWidth="1"/>
    <col min="12300" max="12300" width="7.85546875" style="1005" bestFit="1" customWidth="1"/>
    <col min="12301" max="12301" width="5.85546875" style="1005" bestFit="1" customWidth="1"/>
    <col min="12302" max="12302" width="10.28515625" style="1005" bestFit="1" customWidth="1"/>
    <col min="12303" max="12303" width="7.28515625" style="1005" bestFit="1" customWidth="1"/>
    <col min="12304" max="12304" width="4.7109375" style="1005" customWidth="1"/>
    <col min="12305" max="12544" width="11.42578125" style="1005"/>
    <col min="12545" max="12545" width="9.140625" style="1005" customWidth="1"/>
    <col min="12546" max="12546" width="10.28515625" style="1005" bestFit="1" customWidth="1"/>
    <col min="12547" max="12547" width="12.140625" style="1005" bestFit="1" customWidth="1"/>
    <col min="12548" max="12550" width="10.28515625" style="1005" bestFit="1" customWidth="1"/>
    <col min="12551" max="12551" width="7.28515625" style="1005" bestFit="1" customWidth="1"/>
    <col min="12552" max="12552" width="6.140625" style="1005" customWidth="1"/>
    <col min="12553" max="12553" width="10" style="1005" customWidth="1"/>
    <col min="12554" max="12554" width="15.85546875" style="1005" bestFit="1" customWidth="1"/>
    <col min="12555" max="12555" width="8.7109375" style="1005" bestFit="1" customWidth="1"/>
    <col min="12556" max="12556" width="7.85546875" style="1005" bestFit="1" customWidth="1"/>
    <col min="12557" max="12557" width="5.85546875" style="1005" bestFit="1" customWidth="1"/>
    <col min="12558" max="12558" width="10.28515625" style="1005" bestFit="1" customWidth="1"/>
    <col min="12559" max="12559" width="7.28515625" style="1005" bestFit="1" customWidth="1"/>
    <col min="12560" max="12560" width="4.7109375" style="1005" customWidth="1"/>
    <col min="12561" max="12800" width="11.42578125" style="1005"/>
    <col min="12801" max="12801" width="9.140625" style="1005" customWidth="1"/>
    <col min="12802" max="12802" width="10.28515625" style="1005" bestFit="1" customWidth="1"/>
    <col min="12803" max="12803" width="12.140625" style="1005" bestFit="1" customWidth="1"/>
    <col min="12804" max="12806" width="10.28515625" style="1005" bestFit="1" customWidth="1"/>
    <col min="12807" max="12807" width="7.28515625" style="1005" bestFit="1" customWidth="1"/>
    <col min="12808" max="12808" width="6.140625" style="1005" customWidth="1"/>
    <col min="12809" max="12809" width="10" style="1005" customWidth="1"/>
    <col min="12810" max="12810" width="15.85546875" style="1005" bestFit="1" customWidth="1"/>
    <col min="12811" max="12811" width="8.7109375" style="1005" bestFit="1" customWidth="1"/>
    <col min="12812" max="12812" width="7.85546875" style="1005" bestFit="1" customWidth="1"/>
    <col min="12813" max="12813" width="5.85546875" style="1005" bestFit="1" customWidth="1"/>
    <col min="12814" max="12814" width="10.28515625" style="1005" bestFit="1" customWidth="1"/>
    <col min="12815" max="12815" width="7.28515625" style="1005" bestFit="1" customWidth="1"/>
    <col min="12816" max="12816" width="4.7109375" style="1005" customWidth="1"/>
    <col min="12817" max="13056" width="11.42578125" style="1005"/>
    <col min="13057" max="13057" width="9.140625" style="1005" customWidth="1"/>
    <col min="13058" max="13058" width="10.28515625" style="1005" bestFit="1" customWidth="1"/>
    <col min="13059" max="13059" width="12.140625" style="1005" bestFit="1" customWidth="1"/>
    <col min="13060" max="13062" width="10.28515625" style="1005" bestFit="1" customWidth="1"/>
    <col min="13063" max="13063" width="7.28515625" style="1005" bestFit="1" customWidth="1"/>
    <col min="13064" max="13064" width="6.140625" style="1005" customWidth="1"/>
    <col min="13065" max="13065" width="10" style="1005" customWidth="1"/>
    <col min="13066" max="13066" width="15.85546875" style="1005" bestFit="1" customWidth="1"/>
    <col min="13067" max="13067" width="8.7109375" style="1005" bestFit="1" customWidth="1"/>
    <col min="13068" max="13068" width="7.85546875" style="1005" bestFit="1" customWidth="1"/>
    <col min="13069" max="13069" width="5.85546875" style="1005" bestFit="1" customWidth="1"/>
    <col min="13070" max="13070" width="10.28515625" style="1005" bestFit="1" customWidth="1"/>
    <col min="13071" max="13071" width="7.28515625" style="1005" bestFit="1" customWidth="1"/>
    <col min="13072" max="13072" width="4.7109375" style="1005" customWidth="1"/>
    <col min="13073" max="13312" width="11.42578125" style="1005"/>
    <col min="13313" max="13313" width="9.140625" style="1005" customWidth="1"/>
    <col min="13314" max="13314" width="10.28515625" style="1005" bestFit="1" customWidth="1"/>
    <col min="13315" max="13315" width="12.140625" style="1005" bestFit="1" customWidth="1"/>
    <col min="13316" max="13318" width="10.28515625" style="1005" bestFit="1" customWidth="1"/>
    <col min="13319" max="13319" width="7.28515625" style="1005" bestFit="1" customWidth="1"/>
    <col min="13320" max="13320" width="6.140625" style="1005" customWidth="1"/>
    <col min="13321" max="13321" width="10" style="1005" customWidth="1"/>
    <col min="13322" max="13322" width="15.85546875" style="1005" bestFit="1" customWidth="1"/>
    <col min="13323" max="13323" width="8.7109375" style="1005" bestFit="1" customWidth="1"/>
    <col min="13324" max="13324" width="7.85546875" style="1005" bestFit="1" customWidth="1"/>
    <col min="13325" max="13325" width="5.85546875" style="1005" bestFit="1" customWidth="1"/>
    <col min="13326" max="13326" width="10.28515625" style="1005" bestFit="1" customWidth="1"/>
    <col min="13327" max="13327" width="7.28515625" style="1005" bestFit="1" customWidth="1"/>
    <col min="13328" max="13328" width="4.7109375" style="1005" customWidth="1"/>
    <col min="13329" max="13568" width="11.42578125" style="1005"/>
    <col min="13569" max="13569" width="9.140625" style="1005" customWidth="1"/>
    <col min="13570" max="13570" width="10.28515625" style="1005" bestFit="1" customWidth="1"/>
    <col min="13571" max="13571" width="12.140625" style="1005" bestFit="1" customWidth="1"/>
    <col min="13572" max="13574" width="10.28515625" style="1005" bestFit="1" customWidth="1"/>
    <col min="13575" max="13575" width="7.28515625" style="1005" bestFit="1" customWidth="1"/>
    <col min="13576" max="13576" width="6.140625" style="1005" customWidth="1"/>
    <col min="13577" max="13577" width="10" style="1005" customWidth="1"/>
    <col min="13578" max="13578" width="15.85546875" style="1005" bestFit="1" customWidth="1"/>
    <col min="13579" max="13579" width="8.7109375" style="1005" bestFit="1" customWidth="1"/>
    <col min="13580" max="13580" width="7.85546875" style="1005" bestFit="1" customWidth="1"/>
    <col min="13581" max="13581" width="5.85546875" style="1005" bestFit="1" customWidth="1"/>
    <col min="13582" max="13582" width="10.28515625" style="1005" bestFit="1" customWidth="1"/>
    <col min="13583" max="13583" width="7.28515625" style="1005" bestFit="1" customWidth="1"/>
    <col min="13584" max="13584" width="4.7109375" style="1005" customWidth="1"/>
    <col min="13585" max="13824" width="11.42578125" style="1005"/>
    <col min="13825" max="13825" width="9.140625" style="1005" customWidth="1"/>
    <col min="13826" max="13826" width="10.28515625" style="1005" bestFit="1" customWidth="1"/>
    <col min="13827" max="13827" width="12.140625" style="1005" bestFit="1" customWidth="1"/>
    <col min="13828" max="13830" width="10.28515625" style="1005" bestFit="1" customWidth="1"/>
    <col min="13831" max="13831" width="7.28515625" style="1005" bestFit="1" customWidth="1"/>
    <col min="13832" max="13832" width="6.140625" style="1005" customWidth="1"/>
    <col min="13833" max="13833" width="10" style="1005" customWidth="1"/>
    <col min="13834" max="13834" width="15.85546875" style="1005" bestFit="1" customWidth="1"/>
    <col min="13835" max="13835" width="8.7109375" style="1005" bestFit="1" customWidth="1"/>
    <col min="13836" max="13836" width="7.85546875" style="1005" bestFit="1" customWidth="1"/>
    <col min="13837" max="13837" width="5.85546875" style="1005" bestFit="1" customWidth="1"/>
    <col min="13838" max="13838" width="10.28515625" style="1005" bestFit="1" customWidth="1"/>
    <col min="13839" max="13839" width="7.28515625" style="1005" bestFit="1" customWidth="1"/>
    <col min="13840" max="13840" width="4.7109375" style="1005" customWidth="1"/>
    <col min="13841" max="14080" width="11.42578125" style="1005"/>
    <col min="14081" max="14081" width="9.140625" style="1005" customWidth="1"/>
    <col min="14082" max="14082" width="10.28515625" style="1005" bestFit="1" customWidth="1"/>
    <col min="14083" max="14083" width="12.140625" style="1005" bestFit="1" customWidth="1"/>
    <col min="14084" max="14086" width="10.28515625" style="1005" bestFit="1" customWidth="1"/>
    <col min="14087" max="14087" width="7.28515625" style="1005" bestFit="1" customWidth="1"/>
    <col min="14088" max="14088" width="6.140625" style="1005" customWidth="1"/>
    <col min="14089" max="14089" width="10" style="1005" customWidth="1"/>
    <col min="14090" max="14090" width="15.85546875" style="1005" bestFit="1" customWidth="1"/>
    <col min="14091" max="14091" width="8.7109375" style="1005" bestFit="1" customWidth="1"/>
    <col min="14092" max="14092" width="7.85546875" style="1005" bestFit="1" customWidth="1"/>
    <col min="14093" max="14093" width="5.85546875" style="1005" bestFit="1" customWidth="1"/>
    <col min="14094" max="14094" width="10.28515625" style="1005" bestFit="1" customWidth="1"/>
    <col min="14095" max="14095" width="7.28515625" style="1005" bestFit="1" customWidth="1"/>
    <col min="14096" max="14096" width="4.7109375" style="1005" customWidth="1"/>
    <col min="14097" max="14336" width="11.42578125" style="1005"/>
    <col min="14337" max="14337" width="9.140625" style="1005" customWidth="1"/>
    <col min="14338" max="14338" width="10.28515625" style="1005" bestFit="1" customWidth="1"/>
    <col min="14339" max="14339" width="12.140625" style="1005" bestFit="1" customWidth="1"/>
    <col min="14340" max="14342" width="10.28515625" style="1005" bestFit="1" customWidth="1"/>
    <col min="14343" max="14343" width="7.28515625" style="1005" bestFit="1" customWidth="1"/>
    <col min="14344" max="14344" width="6.140625" style="1005" customWidth="1"/>
    <col min="14345" max="14345" width="10" style="1005" customWidth="1"/>
    <col min="14346" max="14346" width="15.85546875" style="1005" bestFit="1" customWidth="1"/>
    <col min="14347" max="14347" width="8.7109375" style="1005" bestFit="1" customWidth="1"/>
    <col min="14348" max="14348" width="7.85546875" style="1005" bestFit="1" customWidth="1"/>
    <col min="14349" max="14349" width="5.85546875" style="1005" bestFit="1" customWidth="1"/>
    <col min="14350" max="14350" width="10.28515625" style="1005" bestFit="1" customWidth="1"/>
    <col min="14351" max="14351" width="7.28515625" style="1005" bestFit="1" customWidth="1"/>
    <col min="14352" max="14352" width="4.7109375" style="1005" customWidth="1"/>
    <col min="14353" max="14592" width="11.42578125" style="1005"/>
    <col min="14593" max="14593" width="9.140625" style="1005" customWidth="1"/>
    <col min="14594" max="14594" width="10.28515625" style="1005" bestFit="1" customWidth="1"/>
    <col min="14595" max="14595" width="12.140625" style="1005" bestFit="1" customWidth="1"/>
    <col min="14596" max="14598" width="10.28515625" style="1005" bestFit="1" customWidth="1"/>
    <col min="14599" max="14599" width="7.28515625" style="1005" bestFit="1" customWidth="1"/>
    <col min="14600" max="14600" width="6.140625" style="1005" customWidth="1"/>
    <col min="14601" max="14601" width="10" style="1005" customWidth="1"/>
    <col min="14602" max="14602" width="15.85546875" style="1005" bestFit="1" customWidth="1"/>
    <col min="14603" max="14603" width="8.7109375" style="1005" bestFit="1" customWidth="1"/>
    <col min="14604" max="14604" width="7.85546875" style="1005" bestFit="1" customWidth="1"/>
    <col min="14605" max="14605" width="5.85546875" style="1005" bestFit="1" customWidth="1"/>
    <col min="14606" max="14606" width="10.28515625" style="1005" bestFit="1" customWidth="1"/>
    <col min="14607" max="14607" width="7.28515625" style="1005" bestFit="1" customWidth="1"/>
    <col min="14608" max="14608" width="4.7109375" style="1005" customWidth="1"/>
    <col min="14609" max="14848" width="11.42578125" style="1005"/>
    <col min="14849" max="14849" width="9.140625" style="1005" customWidth="1"/>
    <col min="14850" max="14850" width="10.28515625" style="1005" bestFit="1" customWidth="1"/>
    <col min="14851" max="14851" width="12.140625" style="1005" bestFit="1" customWidth="1"/>
    <col min="14852" max="14854" width="10.28515625" style="1005" bestFit="1" customWidth="1"/>
    <col min="14855" max="14855" width="7.28515625" style="1005" bestFit="1" customWidth="1"/>
    <col min="14856" max="14856" width="6.140625" style="1005" customWidth="1"/>
    <col min="14857" max="14857" width="10" style="1005" customWidth="1"/>
    <col min="14858" max="14858" width="15.85546875" style="1005" bestFit="1" customWidth="1"/>
    <col min="14859" max="14859" width="8.7109375" style="1005" bestFit="1" customWidth="1"/>
    <col min="14860" max="14860" width="7.85546875" style="1005" bestFit="1" customWidth="1"/>
    <col min="14861" max="14861" width="5.85546875" style="1005" bestFit="1" customWidth="1"/>
    <col min="14862" max="14862" width="10.28515625" style="1005" bestFit="1" customWidth="1"/>
    <col min="14863" max="14863" width="7.28515625" style="1005" bestFit="1" customWidth="1"/>
    <col min="14864" max="14864" width="4.7109375" style="1005" customWidth="1"/>
    <col min="14865" max="15104" width="11.42578125" style="1005"/>
    <col min="15105" max="15105" width="9.140625" style="1005" customWidth="1"/>
    <col min="15106" max="15106" width="10.28515625" style="1005" bestFit="1" customWidth="1"/>
    <col min="15107" max="15107" width="12.140625" style="1005" bestFit="1" customWidth="1"/>
    <col min="15108" max="15110" width="10.28515625" style="1005" bestFit="1" customWidth="1"/>
    <col min="15111" max="15111" width="7.28515625" style="1005" bestFit="1" customWidth="1"/>
    <col min="15112" max="15112" width="6.140625" style="1005" customWidth="1"/>
    <col min="15113" max="15113" width="10" style="1005" customWidth="1"/>
    <col min="15114" max="15114" width="15.85546875" style="1005" bestFit="1" customWidth="1"/>
    <col min="15115" max="15115" width="8.7109375" style="1005" bestFit="1" customWidth="1"/>
    <col min="15116" max="15116" width="7.85546875" style="1005" bestFit="1" customWidth="1"/>
    <col min="15117" max="15117" width="5.85546875" style="1005" bestFit="1" customWidth="1"/>
    <col min="15118" max="15118" width="10.28515625" style="1005" bestFit="1" customWidth="1"/>
    <col min="15119" max="15119" width="7.28515625" style="1005" bestFit="1" customWidth="1"/>
    <col min="15120" max="15120" width="4.7109375" style="1005" customWidth="1"/>
    <col min="15121" max="15360" width="11.42578125" style="1005"/>
    <col min="15361" max="15361" width="9.140625" style="1005" customWidth="1"/>
    <col min="15362" max="15362" width="10.28515625" style="1005" bestFit="1" customWidth="1"/>
    <col min="15363" max="15363" width="12.140625" style="1005" bestFit="1" customWidth="1"/>
    <col min="15364" max="15366" width="10.28515625" style="1005" bestFit="1" customWidth="1"/>
    <col min="15367" max="15367" width="7.28515625" style="1005" bestFit="1" customWidth="1"/>
    <col min="15368" max="15368" width="6.140625" style="1005" customWidth="1"/>
    <col min="15369" max="15369" width="10" style="1005" customWidth="1"/>
    <col min="15370" max="15370" width="15.85546875" style="1005" bestFit="1" customWidth="1"/>
    <col min="15371" max="15371" width="8.7109375" style="1005" bestFit="1" customWidth="1"/>
    <col min="15372" max="15372" width="7.85546875" style="1005" bestFit="1" customWidth="1"/>
    <col min="15373" max="15373" width="5.85546875" style="1005" bestFit="1" customWidth="1"/>
    <col min="15374" max="15374" width="10.28515625" style="1005" bestFit="1" customWidth="1"/>
    <col min="15375" max="15375" width="7.28515625" style="1005" bestFit="1" customWidth="1"/>
    <col min="15376" max="15376" width="4.7109375" style="1005" customWidth="1"/>
    <col min="15377" max="15616" width="11.42578125" style="1005"/>
    <col min="15617" max="15617" width="9.140625" style="1005" customWidth="1"/>
    <col min="15618" max="15618" width="10.28515625" style="1005" bestFit="1" customWidth="1"/>
    <col min="15619" max="15619" width="12.140625" style="1005" bestFit="1" customWidth="1"/>
    <col min="15620" max="15622" width="10.28515625" style="1005" bestFit="1" customWidth="1"/>
    <col min="15623" max="15623" width="7.28515625" style="1005" bestFit="1" customWidth="1"/>
    <col min="15624" max="15624" width="6.140625" style="1005" customWidth="1"/>
    <col min="15625" max="15625" width="10" style="1005" customWidth="1"/>
    <col min="15626" max="15626" width="15.85546875" style="1005" bestFit="1" customWidth="1"/>
    <col min="15627" max="15627" width="8.7109375" style="1005" bestFit="1" customWidth="1"/>
    <col min="15628" max="15628" width="7.85546875" style="1005" bestFit="1" customWidth="1"/>
    <col min="15629" max="15629" width="5.85546875" style="1005" bestFit="1" customWidth="1"/>
    <col min="15630" max="15630" width="10.28515625" style="1005" bestFit="1" customWidth="1"/>
    <col min="15631" max="15631" width="7.28515625" style="1005" bestFit="1" customWidth="1"/>
    <col min="15632" max="15632" width="4.7109375" style="1005" customWidth="1"/>
    <col min="15633" max="15872" width="11.42578125" style="1005"/>
    <col min="15873" max="15873" width="9.140625" style="1005" customWidth="1"/>
    <col min="15874" max="15874" width="10.28515625" style="1005" bestFit="1" customWidth="1"/>
    <col min="15875" max="15875" width="12.140625" style="1005" bestFit="1" customWidth="1"/>
    <col min="15876" max="15878" width="10.28515625" style="1005" bestFit="1" customWidth="1"/>
    <col min="15879" max="15879" width="7.28515625" style="1005" bestFit="1" customWidth="1"/>
    <col min="15880" max="15880" width="6.140625" style="1005" customWidth="1"/>
    <col min="15881" max="15881" width="10" style="1005" customWidth="1"/>
    <col min="15882" max="15882" width="15.85546875" style="1005" bestFit="1" customWidth="1"/>
    <col min="15883" max="15883" width="8.7109375" style="1005" bestFit="1" customWidth="1"/>
    <col min="15884" max="15884" width="7.85546875" style="1005" bestFit="1" customWidth="1"/>
    <col min="15885" max="15885" width="5.85546875" style="1005" bestFit="1" customWidth="1"/>
    <col min="15886" max="15886" width="10.28515625" style="1005" bestFit="1" customWidth="1"/>
    <col min="15887" max="15887" width="7.28515625" style="1005" bestFit="1" customWidth="1"/>
    <col min="15888" max="15888" width="4.7109375" style="1005" customWidth="1"/>
    <col min="15889" max="16128" width="11.42578125" style="1005"/>
    <col min="16129" max="16129" width="9.140625" style="1005" customWidth="1"/>
    <col min="16130" max="16130" width="10.28515625" style="1005" bestFit="1" customWidth="1"/>
    <col min="16131" max="16131" width="12.140625" style="1005" bestFit="1" customWidth="1"/>
    <col min="16132" max="16134" width="10.28515625" style="1005" bestFit="1" customWidth="1"/>
    <col min="16135" max="16135" width="7.28515625" style="1005" bestFit="1" customWidth="1"/>
    <col min="16136" max="16136" width="6.140625" style="1005" customWidth="1"/>
    <col min="16137" max="16137" width="10" style="1005" customWidth="1"/>
    <col min="16138" max="16138" width="15.85546875" style="1005" bestFit="1" customWidth="1"/>
    <col min="16139" max="16139" width="8.7109375" style="1005" bestFit="1" customWidth="1"/>
    <col min="16140" max="16140" width="7.85546875" style="1005" bestFit="1" customWidth="1"/>
    <col min="16141" max="16141" width="5.85546875" style="1005" bestFit="1" customWidth="1"/>
    <col min="16142" max="16142" width="10.28515625" style="1005" bestFit="1" customWidth="1"/>
    <col min="16143" max="16143" width="7.28515625" style="1005" bestFit="1" customWidth="1"/>
    <col min="16144" max="16144" width="4.7109375" style="1005" customWidth="1"/>
    <col min="16145" max="16384" width="11.42578125" style="1005"/>
  </cols>
  <sheetData>
    <row r="1" spans="1:15" ht="18" customHeight="1">
      <c r="A1" s="999"/>
      <c r="B1" s="999"/>
      <c r="C1" s="999"/>
      <c r="D1" s="999"/>
      <c r="E1" s="999"/>
      <c r="F1" s="999"/>
      <c r="G1" s="999"/>
      <c r="H1" s="999"/>
      <c r="I1" s="999"/>
      <c r="J1" s="999"/>
      <c r="K1" s="999"/>
      <c r="L1" s="999"/>
      <c r="M1" s="999"/>
      <c r="N1" s="999"/>
      <c r="O1" s="999"/>
    </row>
    <row r="2" spans="1:15" ht="23.25">
      <c r="A2" s="1189" t="s">
        <v>1272</v>
      </c>
      <c r="B2" s="1189"/>
      <c r="C2" s="1189"/>
      <c r="D2" s="1189"/>
      <c r="E2" s="1189"/>
      <c r="F2" s="1189"/>
      <c r="G2" s="1189"/>
      <c r="H2" s="1189"/>
      <c r="I2" s="1189"/>
      <c r="J2" s="1189"/>
      <c r="K2" s="1189"/>
      <c r="L2" s="1189"/>
      <c r="M2" s="1189"/>
      <c r="N2" s="1189"/>
      <c r="O2" s="1189"/>
    </row>
    <row r="3" spans="1:15" ht="23.25">
      <c r="A3" s="1189" t="s">
        <v>801</v>
      </c>
      <c r="B3" s="1189"/>
      <c r="C3" s="1189"/>
      <c r="D3" s="1189"/>
      <c r="E3" s="1189"/>
      <c r="F3" s="1189"/>
      <c r="G3" s="1189"/>
      <c r="H3" s="1189"/>
      <c r="I3" s="1189"/>
      <c r="J3" s="1189"/>
      <c r="K3" s="1189"/>
      <c r="L3" s="1189"/>
      <c r="M3" s="1189"/>
      <c r="N3" s="1189"/>
      <c r="O3" s="1189"/>
    </row>
    <row r="4" spans="1:15" ht="23.25">
      <c r="A4" s="1189" t="s">
        <v>1487</v>
      </c>
      <c r="B4" s="1189"/>
      <c r="C4" s="1189"/>
      <c r="D4" s="1189"/>
      <c r="E4" s="1189"/>
      <c r="F4" s="1189"/>
      <c r="G4" s="1189"/>
      <c r="H4" s="1189"/>
      <c r="I4" s="1189"/>
      <c r="J4" s="1189"/>
      <c r="K4" s="1189"/>
      <c r="L4" s="1189"/>
      <c r="M4" s="1189"/>
      <c r="N4" s="1189"/>
      <c r="O4" s="1189"/>
    </row>
    <row r="5" spans="1:15" ht="37.5" customHeight="1" thickBot="1">
      <c r="A5" s="1190" t="s">
        <v>802</v>
      </c>
      <c r="B5" s="1190"/>
      <c r="C5" s="1190"/>
      <c r="D5" s="1190"/>
      <c r="E5" s="1190"/>
      <c r="F5" s="1190"/>
      <c r="G5" s="1190"/>
      <c r="H5" s="1190"/>
      <c r="I5" s="1190"/>
      <c r="J5" s="1190"/>
      <c r="K5" s="1190"/>
      <c r="L5" s="1190"/>
      <c r="M5" s="1190"/>
      <c r="N5" s="1190"/>
      <c r="O5" s="1190"/>
    </row>
    <row r="6" spans="1:15" s="195" customFormat="1" ht="30.75" customHeight="1" thickTop="1" thickBot="1">
      <c r="A6" s="599"/>
      <c r="B6" s="1191" t="s">
        <v>803</v>
      </c>
      <c r="C6" s="1191"/>
      <c r="D6" s="1191"/>
      <c r="E6" s="1191"/>
      <c r="F6" s="1191"/>
      <c r="G6" s="1191"/>
      <c r="H6" s="305"/>
      <c r="I6" s="1000"/>
      <c r="J6" s="1191" t="s">
        <v>804</v>
      </c>
      <c r="K6" s="1191"/>
      <c r="L6" s="1191"/>
      <c r="M6" s="1191"/>
      <c r="N6" s="1191"/>
      <c r="O6" s="1191"/>
    </row>
    <row r="7" spans="1:15" s="195" customFormat="1" ht="30" customHeight="1" thickTop="1" thickBot="1">
      <c r="A7" s="306" t="s">
        <v>805</v>
      </c>
      <c r="B7" s="125" t="s">
        <v>806</v>
      </c>
      <c r="C7" s="125" t="s">
        <v>807</v>
      </c>
      <c r="D7" s="125" t="s">
        <v>808</v>
      </c>
      <c r="E7" s="125" t="s">
        <v>7</v>
      </c>
      <c r="F7" s="125" t="s">
        <v>727</v>
      </c>
      <c r="G7" s="600"/>
      <c r="H7" s="305"/>
      <c r="I7" s="306" t="str">
        <f>+A7</f>
        <v>BANCO</v>
      </c>
      <c r="J7" s="770" t="s">
        <v>3</v>
      </c>
      <c r="K7" s="770" t="s">
        <v>4</v>
      </c>
      <c r="L7" s="770" t="s">
        <v>5</v>
      </c>
      <c r="M7" s="770" t="s">
        <v>809</v>
      </c>
      <c r="N7" s="770" t="s">
        <v>7</v>
      </c>
      <c r="O7" s="770" t="s">
        <v>727</v>
      </c>
    </row>
    <row r="8" spans="1:15" s="195" customFormat="1" ht="26.25" customHeight="1" thickTop="1">
      <c r="A8" s="305" t="s">
        <v>1295</v>
      </c>
      <c r="B8" s="771">
        <v>114243.1645</v>
      </c>
      <c r="C8" s="771">
        <v>1025264.46863</v>
      </c>
      <c r="D8" s="771">
        <v>2713589.6820500004</v>
      </c>
      <c r="E8" s="771">
        <v>3853097.3151799999</v>
      </c>
      <c r="F8" s="772">
        <f>+E8/$E$12</f>
        <v>0.58794563258348131</v>
      </c>
      <c r="H8" s="305"/>
      <c r="I8" s="773" t="str">
        <f>+A8</f>
        <v xml:space="preserve">  PLA</v>
      </c>
      <c r="J8" s="775">
        <v>92068.038939999999</v>
      </c>
      <c r="K8" s="681">
        <v>22175.12556</v>
      </c>
      <c r="L8" s="775">
        <v>0</v>
      </c>
      <c r="M8" s="775">
        <v>0</v>
      </c>
      <c r="N8" s="775">
        <v>114243.1645</v>
      </c>
      <c r="O8" s="772">
        <f>+N8/$N$12</f>
        <v>0.88803135062444161</v>
      </c>
    </row>
    <row r="9" spans="1:15" s="195" customFormat="1" ht="26.25" customHeight="1">
      <c r="A9" s="305" t="s">
        <v>1296</v>
      </c>
      <c r="B9" s="771">
        <v>14404.5059</v>
      </c>
      <c r="C9" s="771">
        <v>313917.55488999997</v>
      </c>
      <c r="D9" s="771">
        <v>1757848.3099799999</v>
      </c>
      <c r="E9" s="771">
        <v>2086170.3707699999</v>
      </c>
      <c r="F9" s="772">
        <f>+E9/$E$12</f>
        <v>0.31832955619549003</v>
      </c>
      <c r="H9" s="305"/>
      <c r="I9" s="773" t="str">
        <f>+A9</f>
        <v xml:space="preserve">  PEF</v>
      </c>
      <c r="J9" s="775">
        <v>12406.868289999999</v>
      </c>
      <c r="K9" s="775">
        <v>1997.63761</v>
      </c>
      <c r="L9" s="775">
        <v>0</v>
      </c>
      <c r="M9" s="775">
        <v>0</v>
      </c>
      <c r="N9" s="775">
        <v>14404.5059</v>
      </c>
      <c r="O9" s="772">
        <f>+N9/$N$12</f>
        <v>0.11196864937555838</v>
      </c>
    </row>
    <row r="10" spans="1:15" s="195" customFormat="1" ht="26.25" customHeight="1">
      <c r="A10" s="305" t="s">
        <v>1297</v>
      </c>
      <c r="B10" s="771">
        <v>0</v>
      </c>
      <c r="C10" s="771">
        <v>105454.92304000001</v>
      </c>
      <c r="D10" s="771">
        <v>508769.92781000002</v>
      </c>
      <c r="E10" s="771">
        <v>614224.85085000005</v>
      </c>
      <c r="F10" s="772">
        <f>+E10/$E$12</f>
        <v>9.3724811221028631E-2</v>
      </c>
      <c r="H10" s="305"/>
      <c r="I10" s="773" t="str">
        <f>+A10</f>
        <v xml:space="preserve">  PCO</v>
      </c>
      <c r="J10" s="775">
        <v>0</v>
      </c>
      <c r="K10" s="775">
        <v>0</v>
      </c>
      <c r="L10" s="775">
        <v>0</v>
      </c>
      <c r="M10" s="775">
        <v>0</v>
      </c>
      <c r="N10" s="775">
        <v>0</v>
      </c>
      <c r="O10" s="772">
        <f>+N10/$N$12</f>
        <v>0</v>
      </c>
    </row>
    <row r="11" spans="1:15" s="195" customFormat="1" ht="27.75" customHeight="1" thickBot="1">
      <c r="A11" s="305"/>
      <c r="B11" s="775"/>
      <c r="C11" s="775"/>
      <c r="D11" s="775"/>
      <c r="E11" s="681"/>
      <c r="F11" s="776"/>
      <c r="H11" s="305"/>
      <c r="I11" s="777"/>
      <c r="J11" s="775"/>
      <c r="K11" s="775"/>
      <c r="L11" s="777"/>
      <c r="M11" s="775"/>
      <c r="N11" s="775"/>
      <c r="O11" s="776"/>
    </row>
    <row r="12" spans="1:15" s="195" customFormat="1" ht="28.5" customHeight="1" thickTop="1" thickBot="1">
      <c r="A12" s="306" t="s">
        <v>822</v>
      </c>
      <c r="B12" s="778">
        <v>128647.6704</v>
      </c>
      <c r="C12" s="778">
        <v>1444636.9465599998</v>
      </c>
      <c r="D12" s="778">
        <v>4980207.9198400006</v>
      </c>
      <c r="E12" s="779">
        <v>6553492.5367999999</v>
      </c>
      <c r="F12" s="779"/>
      <c r="G12" s="600"/>
      <c r="H12" s="305"/>
      <c r="I12" s="779"/>
      <c r="J12" s="778">
        <v>104474.90723</v>
      </c>
      <c r="K12" s="778">
        <v>24172.763170000002</v>
      </c>
      <c r="L12" s="779">
        <v>0</v>
      </c>
      <c r="M12" s="778">
        <v>0</v>
      </c>
      <c r="N12" s="778">
        <v>128647.6704</v>
      </c>
      <c r="O12" s="787"/>
    </row>
    <row r="13" spans="1:15" s="195" customFormat="1" ht="27.75" customHeight="1" thickTop="1" thickBot="1">
      <c r="A13" s="305"/>
      <c r="B13" s="775"/>
      <c r="C13" s="775"/>
      <c r="D13" s="775"/>
      <c r="E13" s="775"/>
      <c r="F13" s="681"/>
      <c r="G13" s="681"/>
      <c r="H13" s="305"/>
      <c r="I13" s="681"/>
      <c r="J13" s="775"/>
      <c r="K13" s="775"/>
      <c r="L13" s="777"/>
      <c r="M13" s="775"/>
      <c r="N13" s="775"/>
      <c r="O13" s="771"/>
    </row>
    <row r="14" spans="1:15" s="195" customFormat="1" ht="22.5" customHeight="1" thickTop="1" thickBot="1">
      <c r="A14" s="307"/>
      <c r="B14" s="1188" t="s">
        <v>823</v>
      </c>
      <c r="C14" s="1188"/>
      <c r="D14" s="1188"/>
      <c r="E14" s="1188"/>
      <c r="F14" s="1188"/>
      <c r="G14" s="1188"/>
      <c r="H14" s="305"/>
      <c r="I14" s="805"/>
      <c r="J14" s="998" t="s">
        <v>824</v>
      </c>
      <c r="K14" s="998"/>
      <c r="L14" s="998"/>
      <c r="M14" s="998"/>
      <c r="N14" s="998"/>
      <c r="O14" s="998"/>
    </row>
    <row r="15" spans="1:15" s="195" customFormat="1" ht="27.75" customHeight="1" thickTop="1" thickBot="1">
      <c r="A15" s="306" t="str">
        <f>+A7</f>
        <v>BANCO</v>
      </c>
      <c r="B15" s="770" t="s">
        <v>3</v>
      </c>
      <c r="C15" s="770" t="s">
        <v>4</v>
      </c>
      <c r="D15" s="770" t="s">
        <v>5</v>
      </c>
      <c r="E15" s="770" t="s">
        <v>809</v>
      </c>
      <c r="F15" s="770" t="s">
        <v>7</v>
      </c>
      <c r="G15" s="770" t="s">
        <v>727</v>
      </c>
      <c r="H15" s="305"/>
      <c r="I15" s="707" t="str">
        <f>+I7</f>
        <v>BANCO</v>
      </c>
      <c r="J15" s="770" t="s">
        <v>3</v>
      </c>
      <c r="K15" s="770" t="s">
        <v>4</v>
      </c>
      <c r="L15" s="770" t="s">
        <v>5</v>
      </c>
      <c r="M15" s="770" t="s">
        <v>809</v>
      </c>
      <c r="N15" s="770" t="s">
        <v>7</v>
      </c>
      <c r="O15" s="770" t="s">
        <v>727</v>
      </c>
    </row>
    <row r="16" spans="1:15" s="195" customFormat="1" ht="25.5" customHeight="1" thickTop="1">
      <c r="A16" s="305" t="s">
        <v>1295</v>
      </c>
      <c r="B16" s="771">
        <v>799588.53272000002</v>
      </c>
      <c r="C16" s="771">
        <v>225675.93591</v>
      </c>
      <c r="D16" s="771">
        <v>0</v>
      </c>
      <c r="E16" s="771">
        <v>0</v>
      </c>
      <c r="F16" s="771">
        <v>1025264.46863</v>
      </c>
      <c r="G16" s="782">
        <f>+F16/$F$20</f>
        <v>0.70970389555063063</v>
      </c>
      <c r="H16" s="305"/>
      <c r="I16" s="777" t="str">
        <f>+A16</f>
        <v xml:space="preserve">  PLA</v>
      </c>
      <c r="J16" s="771">
        <v>2392183.6639999999</v>
      </c>
      <c r="K16" s="771">
        <v>321180.25037999998</v>
      </c>
      <c r="L16" s="771">
        <v>0</v>
      </c>
      <c r="M16" s="771">
        <v>225.76767000000001</v>
      </c>
      <c r="N16" s="771">
        <v>2713589.6820500004</v>
      </c>
      <c r="O16" s="783">
        <f>+N16/$N$20</f>
        <v>0.54487477746454815</v>
      </c>
    </row>
    <row r="17" spans="1:15" s="195" customFormat="1" ht="25.5" customHeight="1">
      <c r="A17" s="305" t="s">
        <v>1296</v>
      </c>
      <c r="B17" s="771">
        <v>287806.95611999999</v>
      </c>
      <c r="C17" s="771">
        <v>26107.720170000001</v>
      </c>
      <c r="D17" s="771">
        <v>0</v>
      </c>
      <c r="E17" s="771">
        <v>2.8786</v>
      </c>
      <c r="F17" s="771">
        <v>313917.55488999997</v>
      </c>
      <c r="G17" s="782">
        <f>+F17/$F$20</f>
        <v>0.21729857846811071</v>
      </c>
      <c r="H17" s="305"/>
      <c r="I17" s="777" t="str">
        <f>+A17</f>
        <v xml:space="preserve">  PEF</v>
      </c>
      <c r="J17" s="771">
        <v>1688334.71441</v>
      </c>
      <c r="K17" s="771">
        <v>69513.59556999999</v>
      </c>
      <c r="L17" s="771">
        <v>0</v>
      </c>
      <c r="M17" s="771">
        <v>0</v>
      </c>
      <c r="N17" s="771">
        <v>1757848.3099799999</v>
      </c>
      <c r="O17" s="783">
        <f>+N17/$N$20</f>
        <v>0.35296685164029745</v>
      </c>
    </row>
    <row r="18" spans="1:15" s="195" customFormat="1" ht="25.5" customHeight="1">
      <c r="A18" s="305" t="s">
        <v>1297</v>
      </c>
      <c r="B18" s="771">
        <v>70895.420620000004</v>
      </c>
      <c r="C18" s="771">
        <v>34559.502420000004</v>
      </c>
      <c r="D18" s="771">
        <v>0</v>
      </c>
      <c r="E18" s="771">
        <v>0</v>
      </c>
      <c r="F18" s="771">
        <v>105454.92304000001</v>
      </c>
      <c r="G18" s="782">
        <f>+F18/$F$20</f>
        <v>7.2997525981258832E-2</v>
      </c>
      <c r="H18" s="305"/>
      <c r="I18" s="777" t="str">
        <f>+A18</f>
        <v xml:space="preserve">  PCO</v>
      </c>
      <c r="J18" s="771">
        <v>384480.17260000005</v>
      </c>
      <c r="K18" s="771">
        <v>124289.75520999999</v>
      </c>
      <c r="L18" s="771">
        <v>0</v>
      </c>
      <c r="M18" s="771">
        <v>0</v>
      </c>
      <c r="N18" s="771">
        <v>508769.92781000002</v>
      </c>
      <c r="O18" s="783">
        <f>+N18/$N$20</f>
        <v>0.10215837089515438</v>
      </c>
    </row>
    <row r="19" spans="1:15" s="195" customFormat="1" ht="27.75" customHeight="1" thickBot="1">
      <c r="A19" s="305"/>
      <c r="B19" s="775"/>
      <c r="C19" s="775"/>
      <c r="D19" s="775"/>
      <c r="E19" s="775"/>
      <c r="F19" s="681"/>
      <c r="G19" s="782"/>
      <c r="H19" s="777"/>
      <c r="I19" s="681"/>
      <c r="J19" s="775"/>
      <c r="K19" s="775"/>
      <c r="L19" s="777"/>
      <c r="M19" s="775"/>
      <c r="N19" s="775"/>
      <c r="O19" s="783"/>
    </row>
    <row r="20" spans="1:15" s="195" customFormat="1" ht="29.25" customHeight="1" thickTop="1" thickBot="1">
      <c r="A20" s="306" t="s">
        <v>825</v>
      </c>
      <c r="B20" s="778">
        <v>1158290.90946</v>
      </c>
      <c r="C20" s="778">
        <v>286343.15850000002</v>
      </c>
      <c r="D20" s="778">
        <v>0</v>
      </c>
      <c r="E20" s="778">
        <v>2.8786</v>
      </c>
      <c r="F20" s="779">
        <v>1444636.9465599998</v>
      </c>
      <c r="G20" s="779"/>
      <c r="H20" s="777"/>
      <c r="I20" s="707"/>
      <c r="J20" s="787">
        <v>4464998.5510100005</v>
      </c>
      <c r="K20" s="778">
        <v>514983.60116000002</v>
      </c>
      <c r="L20" s="779">
        <v>0</v>
      </c>
      <c r="M20" s="778">
        <v>225.76767000000001</v>
      </c>
      <c r="N20" s="778">
        <v>4980207.9198400006</v>
      </c>
      <c r="O20" s="787"/>
    </row>
    <row r="21" spans="1:15" s="195" customFormat="1" ht="27.75" customHeight="1" thickTop="1">
      <c r="A21" s="305"/>
      <c r="B21" s="771"/>
      <c r="C21" s="771"/>
      <c r="D21" s="771"/>
      <c r="E21" s="771"/>
      <c r="F21" s="782"/>
      <c r="J21" s="777"/>
      <c r="K21" s="771"/>
      <c r="L21" s="771"/>
      <c r="M21" s="771"/>
      <c r="N21" s="771"/>
      <c r="O21" s="771"/>
    </row>
    <row r="22" spans="1:15" s="195" customFormat="1" ht="13.5" customHeight="1" thickBot="1">
      <c r="A22" s="595" t="s">
        <v>826</v>
      </c>
      <c r="B22" s="788"/>
      <c r="C22" s="788"/>
      <c r="D22" s="788"/>
      <c r="E22" s="788"/>
      <c r="F22" s="806"/>
      <c r="G22" s="595"/>
      <c r="H22" s="595"/>
      <c r="I22" s="595"/>
      <c r="J22" s="807"/>
      <c r="K22" s="788"/>
      <c r="L22" s="788"/>
      <c r="M22" s="788"/>
      <c r="N22" s="788"/>
      <c r="O22" s="788"/>
    </row>
    <row r="23" spans="1:15" s="195" customFormat="1" ht="15.75" customHeight="1" thickTop="1">
      <c r="A23" s="195" t="s">
        <v>827</v>
      </c>
      <c r="B23" s="771"/>
      <c r="C23" s="771"/>
      <c r="D23" s="771"/>
      <c r="E23" s="771"/>
      <c r="F23" s="782"/>
      <c r="J23" s="681"/>
      <c r="K23" s="771"/>
      <c r="L23" s="771"/>
      <c r="M23" s="771"/>
      <c r="N23" s="771"/>
      <c r="O23" s="771"/>
    </row>
    <row r="24" spans="1:15" s="195" customFormat="1" ht="15.75" customHeight="1">
      <c r="A24" s="195" t="s">
        <v>828</v>
      </c>
      <c r="B24" s="771"/>
      <c r="C24" s="771"/>
      <c r="D24" s="771"/>
      <c r="E24" s="771"/>
      <c r="F24" s="782"/>
      <c r="J24" s="681"/>
      <c r="K24" s="771"/>
      <c r="L24" s="771"/>
      <c r="M24" s="771"/>
      <c r="N24" s="771"/>
      <c r="O24" s="771"/>
    </row>
    <row r="25" spans="1:15" s="195" customFormat="1" ht="15.75" customHeight="1">
      <c r="A25" s="195" t="s">
        <v>829</v>
      </c>
      <c r="B25" s="771"/>
      <c r="C25" s="771"/>
      <c r="D25" s="771"/>
      <c r="E25" s="771"/>
      <c r="F25" s="782"/>
      <c r="J25" s="681"/>
      <c r="K25" s="771"/>
      <c r="L25" s="771"/>
      <c r="M25" s="771"/>
      <c r="N25" s="771"/>
      <c r="O25" s="771"/>
    </row>
    <row r="26" spans="1:15" s="195" customFormat="1" ht="27.75" customHeight="1">
      <c r="A26" s="305"/>
      <c r="B26" s="771"/>
      <c r="C26" s="771"/>
      <c r="D26" s="771"/>
      <c r="E26" s="771"/>
      <c r="F26" s="782"/>
      <c r="J26" s="777"/>
      <c r="K26" s="771"/>
      <c r="L26" s="771"/>
      <c r="M26" s="771"/>
      <c r="N26" s="771"/>
      <c r="O26" s="771"/>
    </row>
    <row r="27" spans="1:15" s="195" customFormat="1" ht="24.75" customHeight="1">
      <c r="A27" s="305"/>
      <c r="B27" s="775"/>
      <c r="C27" s="775"/>
      <c r="D27" s="775"/>
      <c r="E27" s="775"/>
      <c r="F27" s="784"/>
      <c r="J27" s="777"/>
      <c r="K27" s="775"/>
      <c r="L27" s="780"/>
      <c r="M27" s="775"/>
      <c r="N27" s="775"/>
      <c r="O27" s="775"/>
    </row>
    <row r="28" spans="1:15" s="195" customFormat="1" ht="24.75" customHeight="1">
      <c r="A28" s="305"/>
      <c r="B28" s="780"/>
      <c r="C28" s="780"/>
      <c r="D28" s="780"/>
      <c r="E28" s="780"/>
      <c r="F28" s="784"/>
      <c r="J28" s="777"/>
      <c r="K28" s="808"/>
      <c r="L28" s="808"/>
      <c r="M28" s="808"/>
      <c r="N28" s="808"/>
      <c r="O28" s="808"/>
    </row>
    <row r="29" spans="1:15" s="195" customFormat="1" ht="24.75" customHeight="1">
      <c r="A29" s="305"/>
      <c r="B29" s="775"/>
      <c r="C29" s="775"/>
      <c r="D29" s="775"/>
      <c r="E29" s="775"/>
      <c r="F29" s="775"/>
      <c r="G29" s="775"/>
      <c r="J29" s="775"/>
      <c r="K29" s="775"/>
      <c r="L29" s="780"/>
      <c r="M29" s="775"/>
      <c r="N29" s="775"/>
      <c r="O29" s="775"/>
    </row>
    <row r="30" spans="1:15" s="195" customFormat="1" ht="39.75" customHeight="1">
      <c r="A30" s="305"/>
      <c r="B30" s="773"/>
      <c r="C30" s="773"/>
      <c r="D30" s="773"/>
      <c r="E30" s="773"/>
      <c r="F30" s="773"/>
      <c r="G30" s="773"/>
      <c r="J30" s="775"/>
      <c r="K30" s="773"/>
      <c r="L30" s="773"/>
      <c r="M30" s="773"/>
      <c r="N30" s="773"/>
      <c r="O30" s="773"/>
    </row>
    <row r="31" spans="1:15" s="195" customFormat="1" ht="39.75" customHeight="1">
      <c r="A31" s="305"/>
      <c r="B31" s="773"/>
      <c r="C31" s="773"/>
      <c r="D31" s="773"/>
      <c r="E31" s="773"/>
      <c r="F31" s="773"/>
      <c r="G31" s="773"/>
      <c r="J31" s="780"/>
      <c r="K31" s="773"/>
      <c r="L31" s="773"/>
      <c r="M31" s="773"/>
      <c r="N31" s="773"/>
      <c r="O31" s="773"/>
    </row>
    <row r="32" spans="1:15" s="195" customFormat="1" ht="26.25" customHeight="1">
      <c r="A32" s="305"/>
      <c r="B32" s="771"/>
      <c r="C32" s="771"/>
      <c r="D32" s="771"/>
      <c r="E32" s="771"/>
      <c r="F32" s="771"/>
      <c r="G32" s="783"/>
      <c r="J32" s="777"/>
      <c r="K32" s="771"/>
      <c r="L32" s="771"/>
      <c r="M32" s="771"/>
      <c r="N32" s="771"/>
      <c r="O32" s="771"/>
    </row>
    <row r="33" spans="1:15" s="195" customFormat="1" ht="26.25" customHeight="1">
      <c r="A33" s="305"/>
      <c r="B33" s="771"/>
      <c r="C33" s="771"/>
      <c r="D33" s="771"/>
      <c r="E33" s="771"/>
      <c r="F33" s="771"/>
      <c r="G33" s="783"/>
      <c r="J33" s="777"/>
      <c r="K33" s="771"/>
      <c r="L33" s="771"/>
      <c r="M33" s="771"/>
      <c r="N33" s="771"/>
      <c r="O33" s="771"/>
    </row>
    <row r="34" spans="1:15" s="195" customFormat="1" ht="26.25" customHeight="1">
      <c r="A34" s="305"/>
      <c r="B34" s="771"/>
      <c r="C34" s="771"/>
      <c r="D34" s="771"/>
      <c r="E34" s="771"/>
      <c r="F34" s="771"/>
      <c r="G34" s="783"/>
      <c r="J34" s="777"/>
      <c r="K34" s="771"/>
      <c r="L34" s="771"/>
      <c r="M34" s="771"/>
      <c r="N34" s="771"/>
      <c r="O34" s="771"/>
    </row>
    <row r="35" spans="1:15" s="195" customFormat="1" ht="26.25" customHeight="1">
      <c r="A35" s="305"/>
      <c r="B35" s="771"/>
      <c r="C35" s="771"/>
      <c r="D35" s="771"/>
      <c r="E35" s="771"/>
      <c r="F35" s="771"/>
      <c r="G35" s="783"/>
      <c r="J35" s="777"/>
      <c r="K35" s="771"/>
      <c r="L35" s="771"/>
      <c r="M35" s="771"/>
      <c r="N35" s="771"/>
      <c r="O35" s="771"/>
    </row>
    <row r="36" spans="1:15" s="195" customFormat="1" ht="26.25" customHeight="1">
      <c r="A36" s="305"/>
      <c r="B36" s="771"/>
      <c r="C36" s="771"/>
      <c r="D36" s="771"/>
      <c r="E36" s="771"/>
      <c r="F36" s="771"/>
      <c r="G36" s="783"/>
      <c r="J36" s="777"/>
      <c r="K36" s="771"/>
      <c r="L36" s="771"/>
      <c r="M36" s="771"/>
      <c r="N36" s="771"/>
      <c r="O36" s="771"/>
    </row>
    <row r="37" spans="1:15" s="195" customFormat="1" ht="26.25" customHeight="1">
      <c r="A37" s="305"/>
      <c r="B37" s="771"/>
      <c r="C37" s="771"/>
      <c r="D37" s="771"/>
      <c r="E37" s="771"/>
      <c r="F37" s="771"/>
      <c r="G37" s="783"/>
      <c r="J37" s="777"/>
      <c r="K37" s="771"/>
      <c r="L37" s="771"/>
      <c r="M37" s="771"/>
      <c r="N37" s="771"/>
      <c r="O37" s="771"/>
    </row>
    <row r="38" spans="1:15" s="195" customFormat="1" ht="26.25" customHeight="1">
      <c r="A38" s="305"/>
      <c r="B38" s="771"/>
      <c r="C38" s="771"/>
      <c r="D38" s="771"/>
      <c r="E38" s="771"/>
      <c r="F38" s="771"/>
      <c r="G38" s="783"/>
      <c r="J38" s="777"/>
      <c r="K38" s="771"/>
      <c r="L38" s="771"/>
      <c r="M38" s="771"/>
      <c r="N38" s="771"/>
      <c r="O38" s="771"/>
    </row>
    <row r="39" spans="1:15" s="195" customFormat="1" ht="26.25" customHeight="1">
      <c r="A39" s="305"/>
      <c r="B39" s="771"/>
      <c r="C39" s="771"/>
      <c r="D39" s="771"/>
      <c r="E39" s="771"/>
      <c r="F39" s="771"/>
      <c r="G39" s="783"/>
      <c r="J39" s="777"/>
      <c r="K39" s="771"/>
      <c r="L39" s="771"/>
      <c r="M39" s="771"/>
      <c r="N39" s="771"/>
      <c r="O39" s="771"/>
    </row>
    <row r="40" spans="1:15" s="195" customFormat="1" ht="26.25" customHeight="1">
      <c r="A40" s="305"/>
      <c r="B40" s="771"/>
      <c r="C40" s="771"/>
      <c r="D40" s="771"/>
      <c r="E40" s="771"/>
      <c r="F40" s="771"/>
      <c r="G40" s="783"/>
      <c r="J40" s="777"/>
      <c r="K40" s="771"/>
      <c r="L40" s="771"/>
      <c r="M40" s="771"/>
      <c r="N40" s="771"/>
      <c r="O40" s="771"/>
    </row>
    <row r="41" spans="1:15" s="195" customFormat="1" ht="26.25" customHeight="1">
      <c r="A41" s="305"/>
      <c r="B41" s="771"/>
      <c r="C41" s="771"/>
      <c r="D41" s="771"/>
      <c r="E41" s="771"/>
      <c r="F41" s="771"/>
      <c r="G41" s="783"/>
      <c r="J41" s="777"/>
      <c r="K41" s="771"/>
      <c r="L41" s="771"/>
      <c r="M41" s="771"/>
      <c r="N41" s="771"/>
      <c r="O41" s="771"/>
    </row>
    <row r="42" spans="1:15" s="195" customFormat="1" ht="26.25" customHeight="1">
      <c r="A42" s="305"/>
      <c r="B42" s="771"/>
      <c r="C42" s="771"/>
      <c r="D42" s="771"/>
      <c r="E42" s="771"/>
      <c r="F42" s="771"/>
      <c r="G42" s="783"/>
      <c r="J42" s="777"/>
      <c r="K42" s="771"/>
      <c r="L42" s="771"/>
      <c r="M42" s="771"/>
      <c r="N42" s="771"/>
      <c r="O42" s="771"/>
    </row>
    <row r="43" spans="1:15" s="195" customFormat="1" ht="26.25" customHeight="1">
      <c r="A43" s="305"/>
      <c r="B43" s="771"/>
      <c r="C43" s="771"/>
      <c r="D43" s="771"/>
      <c r="E43" s="771"/>
      <c r="F43" s="771"/>
      <c r="G43" s="783"/>
      <c r="J43" s="777"/>
      <c r="K43" s="771"/>
      <c r="L43" s="771"/>
      <c r="M43" s="771"/>
      <c r="N43" s="771"/>
      <c r="O43" s="771"/>
    </row>
    <row r="44" spans="1:15" s="195" customFormat="1" ht="26.25" customHeight="1">
      <c r="A44" s="305"/>
      <c r="B44" s="771"/>
      <c r="C44" s="771"/>
      <c r="D44" s="771"/>
      <c r="E44" s="771"/>
      <c r="F44" s="771"/>
      <c r="G44" s="783"/>
      <c r="J44" s="777"/>
      <c r="K44" s="771"/>
      <c r="L44" s="771"/>
      <c r="M44" s="771"/>
      <c r="N44" s="771"/>
      <c r="O44" s="771"/>
    </row>
    <row r="45" spans="1:15" s="195" customFormat="1" ht="23.25" customHeight="1">
      <c r="A45" s="305"/>
      <c r="B45" s="771"/>
      <c r="C45" s="771"/>
      <c r="D45" s="771"/>
      <c r="E45" s="771"/>
      <c r="F45" s="771"/>
      <c r="G45" s="783"/>
      <c r="J45" s="777"/>
      <c r="K45" s="771"/>
      <c r="L45" s="771"/>
      <c r="M45" s="808"/>
      <c r="N45" s="771"/>
      <c r="O45" s="771"/>
    </row>
    <row r="46" spans="1:15" s="195" customFormat="1" ht="26.25" customHeight="1">
      <c r="A46" s="305"/>
      <c r="B46" s="808"/>
      <c r="C46" s="808"/>
      <c r="D46" s="808"/>
      <c r="E46" s="808"/>
      <c r="F46" s="808"/>
      <c r="G46" s="785"/>
      <c r="J46" s="777"/>
      <c r="K46" s="808"/>
      <c r="L46" s="808"/>
      <c r="M46" s="808"/>
      <c r="N46" s="808"/>
      <c r="O46" s="808"/>
    </row>
    <row r="47" spans="1:15" s="596" customFormat="1" ht="10.5" customHeight="1">
      <c r="A47" s="312"/>
      <c r="B47" s="793"/>
      <c r="C47" s="793"/>
      <c r="D47" s="793"/>
      <c r="E47" s="793"/>
      <c r="F47" s="793"/>
      <c r="G47" s="793"/>
      <c r="H47" s="793"/>
      <c r="I47" s="793"/>
      <c r="J47" s="793"/>
      <c r="K47" s="793"/>
      <c r="L47" s="794"/>
      <c r="M47" s="809"/>
      <c r="N47" s="793"/>
      <c r="O47" s="793"/>
    </row>
    <row r="48" spans="1:15" s="601" customFormat="1" ht="9.75" customHeight="1">
      <c r="A48" s="311"/>
      <c r="B48" s="795"/>
      <c r="C48" s="795"/>
      <c r="D48" s="795"/>
      <c r="E48" s="795"/>
      <c r="F48" s="795"/>
      <c r="G48" s="795"/>
      <c r="H48" s="795"/>
      <c r="I48" s="795"/>
      <c r="J48" s="795"/>
      <c r="K48" s="795"/>
      <c r="L48" s="796"/>
      <c r="M48" s="797"/>
      <c r="N48" s="795"/>
      <c r="O48" s="795"/>
    </row>
    <row r="49" spans="1:15" s="207" customFormat="1" ht="13.5" customHeight="1">
      <c r="A49" s="93"/>
      <c r="B49" s="798"/>
      <c r="C49" s="798"/>
      <c r="D49" s="798"/>
      <c r="E49" s="799"/>
      <c r="F49" s="799"/>
      <c r="G49" s="799"/>
      <c r="H49" s="799"/>
      <c r="I49" s="799"/>
      <c r="J49" s="799"/>
      <c r="K49" s="799"/>
      <c r="L49" s="671"/>
      <c r="M49" s="800"/>
      <c r="N49" s="799"/>
      <c r="O49" s="799"/>
    </row>
    <row r="50" spans="1:15" s="207" customFormat="1" ht="13.5" customHeight="1">
      <c r="B50" s="799"/>
      <c r="C50" s="799"/>
      <c r="D50" s="799"/>
      <c r="E50" s="799"/>
      <c r="F50" s="799"/>
      <c r="G50" s="799"/>
      <c r="H50" s="799"/>
      <c r="I50" s="799"/>
      <c r="J50" s="799"/>
      <c r="K50" s="799"/>
      <c r="L50" s="671"/>
      <c r="M50" s="800"/>
      <c r="N50" s="799"/>
      <c r="O50" s="799"/>
    </row>
    <row r="51" spans="1:15" ht="13.5" customHeight="1">
      <c r="A51" s="207"/>
    </row>
    <row r="52" spans="1:15" ht="13.5" customHeight="1">
      <c r="A52" s="207"/>
    </row>
    <row r="53" spans="1:15" ht="13.5" customHeight="1">
      <c r="A53" s="207"/>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A15" sqref="A15"/>
    </sheetView>
  </sheetViews>
  <sheetFormatPr defaultColWidth="11.42578125" defaultRowHeight="15"/>
  <cols>
    <col min="1" max="1" width="68.85546875" style="113" customWidth="1"/>
    <col min="2" max="2" width="24.42578125" style="1005" customWidth="1"/>
    <col min="3" max="3" width="23.7109375" style="1005" customWidth="1"/>
    <col min="4" max="4" width="24.5703125" style="1005" customWidth="1"/>
    <col min="5" max="5" width="33.5703125" style="1005" customWidth="1"/>
    <col min="6" max="6" width="15.28515625" style="117" customWidth="1"/>
    <col min="7" max="7" width="2.5703125" style="1005" customWidth="1"/>
    <col min="8" max="256" width="11.42578125" style="1005"/>
    <col min="257" max="257" width="68.85546875" style="1005" customWidth="1"/>
    <col min="258" max="258" width="24.42578125" style="1005" customWidth="1"/>
    <col min="259" max="259" width="23.7109375" style="1005" customWidth="1"/>
    <col min="260" max="260" width="24.5703125" style="1005" customWidth="1"/>
    <col min="261" max="261" width="33.5703125" style="1005" customWidth="1"/>
    <col min="262" max="262" width="15.28515625" style="1005" customWidth="1"/>
    <col min="263" max="263" width="2.5703125" style="1005" customWidth="1"/>
    <col min="264" max="512" width="11.42578125" style="1005"/>
    <col min="513" max="513" width="68.85546875" style="1005" customWidth="1"/>
    <col min="514" max="514" width="24.42578125" style="1005" customWidth="1"/>
    <col min="515" max="515" width="23.7109375" style="1005" customWidth="1"/>
    <col min="516" max="516" width="24.5703125" style="1005" customWidth="1"/>
    <col min="517" max="517" width="33.5703125" style="1005" customWidth="1"/>
    <col min="518" max="518" width="15.28515625" style="1005" customWidth="1"/>
    <col min="519" max="519" width="2.5703125" style="1005" customWidth="1"/>
    <col min="520" max="768" width="11.42578125" style="1005"/>
    <col min="769" max="769" width="68.85546875" style="1005" customWidth="1"/>
    <col min="770" max="770" width="24.42578125" style="1005" customWidth="1"/>
    <col min="771" max="771" width="23.7109375" style="1005" customWidth="1"/>
    <col min="772" max="772" width="24.5703125" style="1005" customWidth="1"/>
    <col min="773" max="773" width="33.5703125" style="1005" customWidth="1"/>
    <col min="774" max="774" width="15.28515625" style="1005" customWidth="1"/>
    <col min="775" max="775" width="2.5703125" style="1005" customWidth="1"/>
    <col min="776" max="1024" width="11.42578125" style="1005"/>
    <col min="1025" max="1025" width="68.85546875" style="1005" customWidth="1"/>
    <col min="1026" max="1026" width="24.42578125" style="1005" customWidth="1"/>
    <col min="1027" max="1027" width="23.7109375" style="1005" customWidth="1"/>
    <col min="1028" max="1028" width="24.5703125" style="1005" customWidth="1"/>
    <col min="1029" max="1029" width="33.5703125" style="1005" customWidth="1"/>
    <col min="1030" max="1030" width="15.28515625" style="1005" customWidth="1"/>
    <col min="1031" max="1031" width="2.5703125" style="1005" customWidth="1"/>
    <col min="1032" max="1280" width="11.42578125" style="1005"/>
    <col min="1281" max="1281" width="68.85546875" style="1005" customWidth="1"/>
    <col min="1282" max="1282" width="24.42578125" style="1005" customWidth="1"/>
    <col min="1283" max="1283" width="23.7109375" style="1005" customWidth="1"/>
    <col min="1284" max="1284" width="24.5703125" style="1005" customWidth="1"/>
    <col min="1285" max="1285" width="33.5703125" style="1005" customWidth="1"/>
    <col min="1286" max="1286" width="15.28515625" style="1005" customWidth="1"/>
    <col min="1287" max="1287" width="2.5703125" style="1005" customWidth="1"/>
    <col min="1288" max="1536" width="11.42578125" style="1005"/>
    <col min="1537" max="1537" width="68.85546875" style="1005" customWidth="1"/>
    <col min="1538" max="1538" width="24.42578125" style="1005" customWidth="1"/>
    <col min="1539" max="1539" width="23.7109375" style="1005" customWidth="1"/>
    <col min="1540" max="1540" width="24.5703125" style="1005" customWidth="1"/>
    <col min="1541" max="1541" width="33.5703125" style="1005" customWidth="1"/>
    <col min="1542" max="1542" width="15.28515625" style="1005" customWidth="1"/>
    <col min="1543" max="1543" width="2.5703125" style="1005" customWidth="1"/>
    <col min="1544" max="1792" width="11.42578125" style="1005"/>
    <col min="1793" max="1793" width="68.85546875" style="1005" customWidth="1"/>
    <col min="1794" max="1794" width="24.42578125" style="1005" customWidth="1"/>
    <col min="1795" max="1795" width="23.7109375" style="1005" customWidth="1"/>
    <col min="1796" max="1796" width="24.5703125" style="1005" customWidth="1"/>
    <col min="1797" max="1797" width="33.5703125" style="1005" customWidth="1"/>
    <col min="1798" max="1798" width="15.28515625" style="1005" customWidth="1"/>
    <col min="1799" max="1799" width="2.5703125" style="1005" customWidth="1"/>
    <col min="1800" max="2048" width="11.42578125" style="1005"/>
    <col min="2049" max="2049" width="68.85546875" style="1005" customWidth="1"/>
    <col min="2050" max="2050" width="24.42578125" style="1005" customWidth="1"/>
    <col min="2051" max="2051" width="23.7109375" style="1005" customWidth="1"/>
    <col min="2052" max="2052" width="24.5703125" style="1005" customWidth="1"/>
    <col min="2053" max="2053" width="33.5703125" style="1005" customWidth="1"/>
    <col min="2054" max="2054" width="15.28515625" style="1005" customWidth="1"/>
    <col min="2055" max="2055" width="2.5703125" style="1005" customWidth="1"/>
    <col min="2056" max="2304" width="11.42578125" style="1005"/>
    <col min="2305" max="2305" width="68.85546875" style="1005" customWidth="1"/>
    <col min="2306" max="2306" width="24.42578125" style="1005" customWidth="1"/>
    <col min="2307" max="2307" width="23.7109375" style="1005" customWidth="1"/>
    <col min="2308" max="2308" width="24.5703125" style="1005" customWidth="1"/>
    <col min="2309" max="2309" width="33.5703125" style="1005" customWidth="1"/>
    <col min="2310" max="2310" width="15.28515625" style="1005" customWidth="1"/>
    <col min="2311" max="2311" width="2.5703125" style="1005" customWidth="1"/>
    <col min="2312" max="2560" width="11.42578125" style="1005"/>
    <col min="2561" max="2561" width="68.85546875" style="1005" customWidth="1"/>
    <col min="2562" max="2562" width="24.42578125" style="1005" customWidth="1"/>
    <col min="2563" max="2563" width="23.7109375" style="1005" customWidth="1"/>
    <col min="2564" max="2564" width="24.5703125" style="1005" customWidth="1"/>
    <col min="2565" max="2565" width="33.5703125" style="1005" customWidth="1"/>
    <col min="2566" max="2566" width="15.28515625" style="1005" customWidth="1"/>
    <col min="2567" max="2567" width="2.5703125" style="1005" customWidth="1"/>
    <col min="2568" max="2816" width="11.42578125" style="1005"/>
    <col min="2817" max="2817" width="68.85546875" style="1005" customWidth="1"/>
    <col min="2818" max="2818" width="24.42578125" style="1005" customWidth="1"/>
    <col min="2819" max="2819" width="23.7109375" style="1005" customWidth="1"/>
    <col min="2820" max="2820" width="24.5703125" style="1005" customWidth="1"/>
    <col min="2821" max="2821" width="33.5703125" style="1005" customWidth="1"/>
    <col min="2822" max="2822" width="15.28515625" style="1005" customWidth="1"/>
    <col min="2823" max="2823" width="2.5703125" style="1005" customWidth="1"/>
    <col min="2824" max="3072" width="11.42578125" style="1005"/>
    <col min="3073" max="3073" width="68.85546875" style="1005" customWidth="1"/>
    <col min="3074" max="3074" width="24.42578125" style="1005" customWidth="1"/>
    <col min="3075" max="3075" width="23.7109375" style="1005" customWidth="1"/>
    <col min="3076" max="3076" width="24.5703125" style="1005" customWidth="1"/>
    <col min="3077" max="3077" width="33.5703125" style="1005" customWidth="1"/>
    <col min="3078" max="3078" width="15.28515625" style="1005" customWidth="1"/>
    <col min="3079" max="3079" width="2.5703125" style="1005" customWidth="1"/>
    <col min="3080" max="3328" width="11.42578125" style="1005"/>
    <col min="3329" max="3329" width="68.85546875" style="1005" customWidth="1"/>
    <col min="3330" max="3330" width="24.42578125" style="1005" customWidth="1"/>
    <col min="3331" max="3331" width="23.7109375" style="1005" customWidth="1"/>
    <col min="3332" max="3332" width="24.5703125" style="1005" customWidth="1"/>
    <col min="3333" max="3333" width="33.5703125" style="1005" customWidth="1"/>
    <col min="3334" max="3334" width="15.28515625" style="1005" customWidth="1"/>
    <col min="3335" max="3335" width="2.5703125" style="1005" customWidth="1"/>
    <col min="3336" max="3584" width="11.42578125" style="1005"/>
    <col min="3585" max="3585" width="68.85546875" style="1005" customWidth="1"/>
    <col min="3586" max="3586" width="24.42578125" style="1005" customWidth="1"/>
    <col min="3587" max="3587" width="23.7109375" style="1005" customWidth="1"/>
    <col min="3588" max="3588" width="24.5703125" style="1005" customWidth="1"/>
    <col min="3589" max="3589" width="33.5703125" style="1005" customWidth="1"/>
    <col min="3590" max="3590" width="15.28515625" style="1005" customWidth="1"/>
    <col min="3591" max="3591" width="2.5703125" style="1005" customWidth="1"/>
    <col min="3592" max="3840" width="11.42578125" style="1005"/>
    <col min="3841" max="3841" width="68.85546875" style="1005" customWidth="1"/>
    <col min="3842" max="3842" width="24.42578125" style="1005" customWidth="1"/>
    <col min="3843" max="3843" width="23.7109375" style="1005" customWidth="1"/>
    <col min="3844" max="3844" width="24.5703125" style="1005" customWidth="1"/>
    <col min="3845" max="3845" width="33.5703125" style="1005" customWidth="1"/>
    <col min="3846" max="3846" width="15.28515625" style="1005" customWidth="1"/>
    <col min="3847" max="3847" width="2.5703125" style="1005" customWidth="1"/>
    <col min="3848" max="4096" width="11.42578125" style="1005"/>
    <col min="4097" max="4097" width="68.85546875" style="1005" customWidth="1"/>
    <col min="4098" max="4098" width="24.42578125" style="1005" customWidth="1"/>
    <col min="4099" max="4099" width="23.7109375" style="1005" customWidth="1"/>
    <col min="4100" max="4100" width="24.5703125" style="1005" customWidth="1"/>
    <col min="4101" max="4101" width="33.5703125" style="1005" customWidth="1"/>
    <col min="4102" max="4102" width="15.28515625" style="1005" customWidth="1"/>
    <col min="4103" max="4103" width="2.5703125" style="1005" customWidth="1"/>
    <col min="4104" max="4352" width="11.42578125" style="1005"/>
    <col min="4353" max="4353" width="68.85546875" style="1005" customWidth="1"/>
    <col min="4354" max="4354" width="24.42578125" style="1005" customWidth="1"/>
    <col min="4355" max="4355" width="23.7109375" style="1005" customWidth="1"/>
    <col min="4356" max="4356" width="24.5703125" style="1005" customWidth="1"/>
    <col min="4357" max="4357" width="33.5703125" style="1005" customWidth="1"/>
    <col min="4358" max="4358" width="15.28515625" style="1005" customWidth="1"/>
    <col min="4359" max="4359" width="2.5703125" style="1005" customWidth="1"/>
    <col min="4360" max="4608" width="11.42578125" style="1005"/>
    <col min="4609" max="4609" width="68.85546875" style="1005" customWidth="1"/>
    <col min="4610" max="4610" width="24.42578125" style="1005" customWidth="1"/>
    <col min="4611" max="4611" width="23.7109375" style="1005" customWidth="1"/>
    <col min="4612" max="4612" width="24.5703125" style="1005" customWidth="1"/>
    <col min="4613" max="4613" width="33.5703125" style="1005" customWidth="1"/>
    <col min="4614" max="4614" width="15.28515625" style="1005" customWidth="1"/>
    <col min="4615" max="4615" width="2.5703125" style="1005" customWidth="1"/>
    <col min="4616" max="4864" width="11.42578125" style="1005"/>
    <col min="4865" max="4865" width="68.85546875" style="1005" customWidth="1"/>
    <col min="4866" max="4866" width="24.42578125" style="1005" customWidth="1"/>
    <col min="4867" max="4867" width="23.7109375" style="1005" customWidth="1"/>
    <col min="4868" max="4868" width="24.5703125" style="1005" customWidth="1"/>
    <col min="4869" max="4869" width="33.5703125" style="1005" customWidth="1"/>
    <col min="4870" max="4870" width="15.28515625" style="1005" customWidth="1"/>
    <col min="4871" max="4871" width="2.5703125" style="1005" customWidth="1"/>
    <col min="4872" max="5120" width="11.42578125" style="1005"/>
    <col min="5121" max="5121" width="68.85546875" style="1005" customWidth="1"/>
    <col min="5122" max="5122" width="24.42578125" style="1005" customWidth="1"/>
    <col min="5123" max="5123" width="23.7109375" style="1005" customWidth="1"/>
    <col min="5124" max="5124" width="24.5703125" style="1005" customWidth="1"/>
    <col min="5125" max="5125" width="33.5703125" style="1005" customWidth="1"/>
    <col min="5126" max="5126" width="15.28515625" style="1005" customWidth="1"/>
    <col min="5127" max="5127" width="2.5703125" style="1005" customWidth="1"/>
    <col min="5128" max="5376" width="11.42578125" style="1005"/>
    <col min="5377" max="5377" width="68.85546875" style="1005" customWidth="1"/>
    <col min="5378" max="5378" width="24.42578125" style="1005" customWidth="1"/>
    <col min="5379" max="5379" width="23.7109375" style="1005" customWidth="1"/>
    <col min="5380" max="5380" width="24.5703125" style="1005" customWidth="1"/>
    <col min="5381" max="5381" width="33.5703125" style="1005" customWidth="1"/>
    <col min="5382" max="5382" width="15.28515625" style="1005" customWidth="1"/>
    <col min="5383" max="5383" width="2.5703125" style="1005" customWidth="1"/>
    <col min="5384" max="5632" width="11.42578125" style="1005"/>
    <col min="5633" max="5633" width="68.85546875" style="1005" customWidth="1"/>
    <col min="5634" max="5634" width="24.42578125" style="1005" customWidth="1"/>
    <col min="5635" max="5635" width="23.7109375" style="1005" customWidth="1"/>
    <col min="5636" max="5636" width="24.5703125" style="1005" customWidth="1"/>
    <col min="5637" max="5637" width="33.5703125" style="1005" customWidth="1"/>
    <col min="5638" max="5638" width="15.28515625" style="1005" customWidth="1"/>
    <col min="5639" max="5639" width="2.5703125" style="1005" customWidth="1"/>
    <col min="5640" max="5888" width="11.42578125" style="1005"/>
    <col min="5889" max="5889" width="68.85546875" style="1005" customWidth="1"/>
    <col min="5890" max="5890" width="24.42578125" style="1005" customWidth="1"/>
    <col min="5891" max="5891" width="23.7109375" style="1005" customWidth="1"/>
    <col min="5892" max="5892" width="24.5703125" style="1005" customWidth="1"/>
    <col min="5893" max="5893" width="33.5703125" style="1005" customWidth="1"/>
    <col min="5894" max="5894" width="15.28515625" style="1005" customWidth="1"/>
    <col min="5895" max="5895" width="2.5703125" style="1005" customWidth="1"/>
    <col min="5896" max="6144" width="11.42578125" style="1005"/>
    <col min="6145" max="6145" width="68.85546875" style="1005" customWidth="1"/>
    <col min="6146" max="6146" width="24.42578125" style="1005" customWidth="1"/>
    <col min="6147" max="6147" width="23.7109375" style="1005" customWidth="1"/>
    <col min="6148" max="6148" width="24.5703125" style="1005" customWidth="1"/>
    <col min="6149" max="6149" width="33.5703125" style="1005" customWidth="1"/>
    <col min="6150" max="6150" width="15.28515625" style="1005" customWidth="1"/>
    <col min="6151" max="6151" width="2.5703125" style="1005" customWidth="1"/>
    <col min="6152" max="6400" width="11.42578125" style="1005"/>
    <col min="6401" max="6401" width="68.85546875" style="1005" customWidth="1"/>
    <col min="6402" max="6402" width="24.42578125" style="1005" customWidth="1"/>
    <col min="6403" max="6403" width="23.7109375" style="1005" customWidth="1"/>
    <col min="6404" max="6404" width="24.5703125" style="1005" customWidth="1"/>
    <col min="6405" max="6405" width="33.5703125" style="1005" customWidth="1"/>
    <col min="6406" max="6406" width="15.28515625" style="1005" customWidth="1"/>
    <col min="6407" max="6407" width="2.5703125" style="1005" customWidth="1"/>
    <col min="6408" max="6656" width="11.42578125" style="1005"/>
    <col min="6657" max="6657" width="68.85546875" style="1005" customWidth="1"/>
    <col min="6658" max="6658" width="24.42578125" style="1005" customWidth="1"/>
    <col min="6659" max="6659" width="23.7109375" style="1005" customWidth="1"/>
    <col min="6660" max="6660" width="24.5703125" style="1005" customWidth="1"/>
    <col min="6661" max="6661" width="33.5703125" style="1005" customWidth="1"/>
    <col min="6662" max="6662" width="15.28515625" style="1005" customWidth="1"/>
    <col min="6663" max="6663" width="2.5703125" style="1005" customWidth="1"/>
    <col min="6664" max="6912" width="11.42578125" style="1005"/>
    <col min="6913" max="6913" width="68.85546875" style="1005" customWidth="1"/>
    <col min="6914" max="6914" width="24.42578125" style="1005" customWidth="1"/>
    <col min="6915" max="6915" width="23.7109375" style="1005" customWidth="1"/>
    <col min="6916" max="6916" width="24.5703125" style="1005" customWidth="1"/>
    <col min="6917" max="6917" width="33.5703125" style="1005" customWidth="1"/>
    <col min="6918" max="6918" width="15.28515625" style="1005" customWidth="1"/>
    <col min="6919" max="6919" width="2.5703125" style="1005" customWidth="1"/>
    <col min="6920" max="7168" width="11.42578125" style="1005"/>
    <col min="7169" max="7169" width="68.85546875" style="1005" customWidth="1"/>
    <col min="7170" max="7170" width="24.42578125" style="1005" customWidth="1"/>
    <col min="7171" max="7171" width="23.7109375" style="1005" customWidth="1"/>
    <col min="7172" max="7172" width="24.5703125" style="1005" customWidth="1"/>
    <col min="7173" max="7173" width="33.5703125" style="1005" customWidth="1"/>
    <col min="7174" max="7174" width="15.28515625" style="1005" customWidth="1"/>
    <col min="7175" max="7175" width="2.5703125" style="1005" customWidth="1"/>
    <col min="7176" max="7424" width="11.42578125" style="1005"/>
    <col min="7425" max="7425" width="68.85546875" style="1005" customWidth="1"/>
    <col min="7426" max="7426" width="24.42578125" style="1005" customWidth="1"/>
    <col min="7427" max="7427" width="23.7109375" style="1005" customWidth="1"/>
    <col min="7428" max="7428" width="24.5703125" style="1005" customWidth="1"/>
    <col min="7429" max="7429" width="33.5703125" style="1005" customWidth="1"/>
    <col min="7430" max="7430" width="15.28515625" style="1005" customWidth="1"/>
    <col min="7431" max="7431" width="2.5703125" style="1005" customWidth="1"/>
    <col min="7432" max="7680" width="11.42578125" style="1005"/>
    <col min="7681" max="7681" width="68.85546875" style="1005" customWidth="1"/>
    <col min="7682" max="7682" width="24.42578125" style="1005" customWidth="1"/>
    <col min="7683" max="7683" width="23.7109375" style="1005" customWidth="1"/>
    <col min="7684" max="7684" width="24.5703125" style="1005" customWidth="1"/>
    <col min="7685" max="7685" width="33.5703125" style="1005" customWidth="1"/>
    <col min="7686" max="7686" width="15.28515625" style="1005" customWidth="1"/>
    <col min="7687" max="7687" width="2.5703125" style="1005" customWidth="1"/>
    <col min="7688" max="7936" width="11.42578125" style="1005"/>
    <col min="7937" max="7937" width="68.85546875" style="1005" customWidth="1"/>
    <col min="7938" max="7938" width="24.42578125" style="1005" customWidth="1"/>
    <col min="7939" max="7939" width="23.7109375" style="1005" customWidth="1"/>
    <col min="7940" max="7940" width="24.5703125" style="1005" customWidth="1"/>
    <col min="7941" max="7941" width="33.5703125" style="1005" customWidth="1"/>
    <col min="7942" max="7942" width="15.28515625" style="1005" customWidth="1"/>
    <col min="7943" max="7943" width="2.5703125" style="1005" customWidth="1"/>
    <col min="7944" max="8192" width="11.42578125" style="1005"/>
    <col min="8193" max="8193" width="68.85546875" style="1005" customWidth="1"/>
    <col min="8194" max="8194" width="24.42578125" style="1005" customWidth="1"/>
    <col min="8195" max="8195" width="23.7109375" style="1005" customWidth="1"/>
    <col min="8196" max="8196" width="24.5703125" style="1005" customWidth="1"/>
    <col min="8197" max="8197" width="33.5703125" style="1005" customWidth="1"/>
    <col min="8198" max="8198" width="15.28515625" style="1005" customWidth="1"/>
    <col min="8199" max="8199" width="2.5703125" style="1005" customWidth="1"/>
    <col min="8200" max="8448" width="11.42578125" style="1005"/>
    <col min="8449" max="8449" width="68.85546875" style="1005" customWidth="1"/>
    <col min="8450" max="8450" width="24.42578125" style="1005" customWidth="1"/>
    <col min="8451" max="8451" width="23.7109375" style="1005" customWidth="1"/>
    <col min="8452" max="8452" width="24.5703125" style="1005" customWidth="1"/>
    <col min="8453" max="8453" width="33.5703125" style="1005" customWidth="1"/>
    <col min="8454" max="8454" width="15.28515625" style="1005" customWidth="1"/>
    <col min="8455" max="8455" width="2.5703125" style="1005" customWidth="1"/>
    <col min="8456" max="8704" width="11.42578125" style="1005"/>
    <col min="8705" max="8705" width="68.85546875" style="1005" customWidth="1"/>
    <col min="8706" max="8706" width="24.42578125" style="1005" customWidth="1"/>
    <col min="8707" max="8707" width="23.7109375" style="1005" customWidth="1"/>
    <col min="8708" max="8708" width="24.5703125" style="1005" customWidth="1"/>
    <col min="8709" max="8709" width="33.5703125" style="1005" customWidth="1"/>
    <col min="8710" max="8710" width="15.28515625" style="1005" customWidth="1"/>
    <col min="8711" max="8711" width="2.5703125" style="1005" customWidth="1"/>
    <col min="8712" max="8960" width="11.42578125" style="1005"/>
    <col min="8961" max="8961" width="68.85546875" style="1005" customWidth="1"/>
    <col min="8962" max="8962" width="24.42578125" style="1005" customWidth="1"/>
    <col min="8963" max="8963" width="23.7109375" style="1005" customWidth="1"/>
    <col min="8964" max="8964" width="24.5703125" style="1005" customWidth="1"/>
    <col min="8965" max="8965" width="33.5703125" style="1005" customWidth="1"/>
    <col min="8966" max="8966" width="15.28515625" style="1005" customWidth="1"/>
    <col min="8967" max="8967" width="2.5703125" style="1005" customWidth="1"/>
    <col min="8968" max="9216" width="11.42578125" style="1005"/>
    <col min="9217" max="9217" width="68.85546875" style="1005" customWidth="1"/>
    <col min="9218" max="9218" width="24.42578125" style="1005" customWidth="1"/>
    <col min="9219" max="9219" width="23.7109375" style="1005" customWidth="1"/>
    <col min="9220" max="9220" width="24.5703125" style="1005" customWidth="1"/>
    <col min="9221" max="9221" width="33.5703125" style="1005" customWidth="1"/>
    <col min="9222" max="9222" width="15.28515625" style="1005" customWidth="1"/>
    <col min="9223" max="9223" width="2.5703125" style="1005" customWidth="1"/>
    <col min="9224" max="9472" width="11.42578125" style="1005"/>
    <col min="9473" max="9473" width="68.85546875" style="1005" customWidth="1"/>
    <col min="9474" max="9474" width="24.42578125" style="1005" customWidth="1"/>
    <col min="9475" max="9475" width="23.7109375" style="1005" customWidth="1"/>
    <col min="9476" max="9476" width="24.5703125" style="1005" customWidth="1"/>
    <col min="9477" max="9477" width="33.5703125" style="1005" customWidth="1"/>
    <col min="9478" max="9478" width="15.28515625" style="1005" customWidth="1"/>
    <col min="9479" max="9479" width="2.5703125" style="1005" customWidth="1"/>
    <col min="9480" max="9728" width="11.42578125" style="1005"/>
    <col min="9729" max="9729" width="68.85546875" style="1005" customWidth="1"/>
    <col min="9730" max="9730" width="24.42578125" style="1005" customWidth="1"/>
    <col min="9731" max="9731" width="23.7109375" style="1005" customWidth="1"/>
    <col min="9732" max="9732" width="24.5703125" style="1005" customWidth="1"/>
    <col min="9733" max="9733" width="33.5703125" style="1005" customWidth="1"/>
    <col min="9734" max="9734" width="15.28515625" style="1005" customWidth="1"/>
    <col min="9735" max="9735" width="2.5703125" style="1005" customWidth="1"/>
    <col min="9736" max="9984" width="11.42578125" style="1005"/>
    <col min="9985" max="9985" width="68.85546875" style="1005" customWidth="1"/>
    <col min="9986" max="9986" width="24.42578125" style="1005" customWidth="1"/>
    <col min="9987" max="9987" width="23.7109375" style="1005" customWidth="1"/>
    <col min="9988" max="9988" width="24.5703125" style="1005" customWidth="1"/>
    <col min="9989" max="9989" width="33.5703125" style="1005" customWidth="1"/>
    <col min="9990" max="9990" width="15.28515625" style="1005" customWidth="1"/>
    <col min="9991" max="9991" width="2.5703125" style="1005" customWidth="1"/>
    <col min="9992" max="10240" width="11.42578125" style="1005"/>
    <col min="10241" max="10241" width="68.85546875" style="1005" customWidth="1"/>
    <col min="10242" max="10242" width="24.42578125" style="1005" customWidth="1"/>
    <col min="10243" max="10243" width="23.7109375" style="1005" customWidth="1"/>
    <col min="10244" max="10244" width="24.5703125" style="1005" customWidth="1"/>
    <col min="10245" max="10245" width="33.5703125" style="1005" customWidth="1"/>
    <col min="10246" max="10246" width="15.28515625" style="1005" customWidth="1"/>
    <col min="10247" max="10247" width="2.5703125" style="1005" customWidth="1"/>
    <col min="10248" max="10496" width="11.42578125" style="1005"/>
    <col min="10497" max="10497" width="68.85546875" style="1005" customWidth="1"/>
    <col min="10498" max="10498" width="24.42578125" style="1005" customWidth="1"/>
    <col min="10499" max="10499" width="23.7109375" style="1005" customWidth="1"/>
    <col min="10500" max="10500" width="24.5703125" style="1005" customWidth="1"/>
    <col min="10501" max="10501" width="33.5703125" style="1005" customWidth="1"/>
    <col min="10502" max="10502" width="15.28515625" style="1005" customWidth="1"/>
    <col min="10503" max="10503" width="2.5703125" style="1005" customWidth="1"/>
    <col min="10504" max="10752" width="11.42578125" style="1005"/>
    <col min="10753" max="10753" width="68.85546875" style="1005" customWidth="1"/>
    <col min="10754" max="10754" width="24.42578125" style="1005" customWidth="1"/>
    <col min="10755" max="10755" width="23.7109375" style="1005" customWidth="1"/>
    <col min="10756" max="10756" width="24.5703125" style="1005" customWidth="1"/>
    <col min="10757" max="10757" width="33.5703125" style="1005" customWidth="1"/>
    <col min="10758" max="10758" width="15.28515625" style="1005" customWidth="1"/>
    <col min="10759" max="10759" width="2.5703125" style="1005" customWidth="1"/>
    <col min="10760" max="11008" width="11.42578125" style="1005"/>
    <col min="11009" max="11009" width="68.85546875" style="1005" customWidth="1"/>
    <col min="11010" max="11010" width="24.42578125" style="1005" customWidth="1"/>
    <col min="11011" max="11011" width="23.7109375" style="1005" customWidth="1"/>
    <col min="11012" max="11012" width="24.5703125" style="1005" customWidth="1"/>
    <col min="11013" max="11013" width="33.5703125" style="1005" customWidth="1"/>
    <col min="11014" max="11014" width="15.28515625" style="1005" customWidth="1"/>
    <col min="11015" max="11015" width="2.5703125" style="1005" customWidth="1"/>
    <col min="11016" max="11264" width="11.42578125" style="1005"/>
    <col min="11265" max="11265" width="68.85546875" style="1005" customWidth="1"/>
    <col min="11266" max="11266" width="24.42578125" style="1005" customWidth="1"/>
    <col min="11267" max="11267" width="23.7109375" style="1005" customWidth="1"/>
    <col min="11268" max="11268" width="24.5703125" style="1005" customWidth="1"/>
    <col min="11269" max="11269" width="33.5703125" style="1005" customWidth="1"/>
    <col min="11270" max="11270" width="15.28515625" style="1005" customWidth="1"/>
    <col min="11271" max="11271" width="2.5703125" style="1005" customWidth="1"/>
    <col min="11272" max="11520" width="11.42578125" style="1005"/>
    <col min="11521" max="11521" width="68.85546875" style="1005" customWidth="1"/>
    <col min="11522" max="11522" width="24.42578125" style="1005" customWidth="1"/>
    <col min="11523" max="11523" width="23.7109375" style="1005" customWidth="1"/>
    <col min="11524" max="11524" width="24.5703125" style="1005" customWidth="1"/>
    <col min="11525" max="11525" width="33.5703125" style="1005" customWidth="1"/>
    <col min="11526" max="11526" width="15.28515625" style="1005" customWidth="1"/>
    <col min="11527" max="11527" width="2.5703125" style="1005" customWidth="1"/>
    <col min="11528" max="11776" width="11.42578125" style="1005"/>
    <col min="11777" max="11777" width="68.85546875" style="1005" customWidth="1"/>
    <col min="11778" max="11778" width="24.42578125" style="1005" customWidth="1"/>
    <col min="11779" max="11779" width="23.7109375" style="1005" customWidth="1"/>
    <col min="11780" max="11780" width="24.5703125" style="1005" customWidth="1"/>
    <col min="11781" max="11781" width="33.5703125" style="1005" customWidth="1"/>
    <col min="11782" max="11782" width="15.28515625" style="1005" customWidth="1"/>
    <col min="11783" max="11783" width="2.5703125" style="1005" customWidth="1"/>
    <col min="11784" max="12032" width="11.42578125" style="1005"/>
    <col min="12033" max="12033" width="68.85546875" style="1005" customWidth="1"/>
    <col min="12034" max="12034" width="24.42578125" style="1005" customWidth="1"/>
    <col min="12035" max="12035" width="23.7109375" style="1005" customWidth="1"/>
    <col min="12036" max="12036" width="24.5703125" style="1005" customWidth="1"/>
    <col min="12037" max="12037" width="33.5703125" style="1005" customWidth="1"/>
    <col min="12038" max="12038" width="15.28515625" style="1005" customWidth="1"/>
    <col min="12039" max="12039" width="2.5703125" style="1005" customWidth="1"/>
    <col min="12040" max="12288" width="11.42578125" style="1005"/>
    <col min="12289" max="12289" width="68.85546875" style="1005" customWidth="1"/>
    <col min="12290" max="12290" width="24.42578125" style="1005" customWidth="1"/>
    <col min="12291" max="12291" width="23.7109375" style="1005" customWidth="1"/>
    <col min="12292" max="12292" width="24.5703125" style="1005" customWidth="1"/>
    <col min="12293" max="12293" width="33.5703125" style="1005" customWidth="1"/>
    <col min="12294" max="12294" width="15.28515625" style="1005" customWidth="1"/>
    <col min="12295" max="12295" width="2.5703125" style="1005" customWidth="1"/>
    <col min="12296" max="12544" width="11.42578125" style="1005"/>
    <col min="12545" max="12545" width="68.85546875" style="1005" customWidth="1"/>
    <col min="12546" max="12546" width="24.42578125" style="1005" customWidth="1"/>
    <col min="12547" max="12547" width="23.7109375" style="1005" customWidth="1"/>
    <col min="12548" max="12548" width="24.5703125" style="1005" customWidth="1"/>
    <col min="12549" max="12549" width="33.5703125" style="1005" customWidth="1"/>
    <col min="12550" max="12550" width="15.28515625" style="1005" customWidth="1"/>
    <col min="12551" max="12551" width="2.5703125" style="1005" customWidth="1"/>
    <col min="12552" max="12800" width="11.42578125" style="1005"/>
    <col min="12801" max="12801" width="68.85546875" style="1005" customWidth="1"/>
    <col min="12802" max="12802" width="24.42578125" style="1005" customWidth="1"/>
    <col min="12803" max="12803" width="23.7109375" style="1005" customWidth="1"/>
    <col min="12804" max="12804" width="24.5703125" style="1005" customWidth="1"/>
    <col min="12805" max="12805" width="33.5703125" style="1005" customWidth="1"/>
    <col min="12806" max="12806" width="15.28515625" style="1005" customWidth="1"/>
    <col min="12807" max="12807" width="2.5703125" style="1005" customWidth="1"/>
    <col min="12808" max="13056" width="11.42578125" style="1005"/>
    <col min="13057" max="13057" width="68.85546875" style="1005" customWidth="1"/>
    <col min="13058" max="13058" width="24.42578125" style="1005" customWidth="1"/>
    <col min="13059" max="13059" width="23.7109375" style="1005" customWidth="1"/>
    <col min="13060" max="13060" width="24.5703125" style="1005" customWidth="1"/>
    <col min="13061" max="13061" width="33.5703125" style="1005" customWidth="1"/>
    <col min="13062" max="13062" width="15.28515625" style="1005" customWidth="1"/>
    <col min="13063" max="13063" width="2.5703125" style="1005" customWidth="1"/>
    <col min="13064" max="13312" width="11.42578125" style="1005"/>
    <col min="13313" max="13313" width="68.85546875" style="1005" customWidth="1"/>
    <col min="13314" max="13314" width="24.42578125" style="1005" customWidth="1"/>
    <col min="13315" max="13315" width="23.7109375" style="1005" customWidth="1"/>
    <col min="13316" max="13316" width="24.5703125" style="1005" customWidth="1"/>
    <col min="13317" max="13317" width="33.5703125" style="1005" customWidth="1"/>
    <col min="13318" max="13318" width="15.28515625" style="1005" customWidth="1"/>
    <col min="13319" max="13319" width="2.5703125" style="1005" customWidth="1"/>
    <col min="13320" max="13568" width="11.42578125" style="1005"/>
    <col min="13569" max="13569" width="68.85546875" style="1005" customWidth="1"/>
    <col min="13570" max="13570" width="24.42578125" style="1005" customWidth="1"/>
    <col min="13571" max="13571" width="23.7109375" style="1005" customWidth="1"/>
    <col min="13572" max="13572" width="24.5703125" style="1005" customWidth="1"/>
    <col min="13573" max="13573" width="33.5703125" style="1005" customWidth="1"/>
    <col min="13574" max="13574" width="15.28515625" style="1005" customWidth="1"/>
    <col min="13575" max="13575" width="2.5703125" style="1005" customWidth="1"/>
    <col min="13576" max="13824" width="11.42578125" style="1005"/>
    <col min="13825" max="13825" width="68.85546875" style="1005" customWidth="1"/>
    <col min="13826" max="13826" width="24.42578125" style="1005" customWidth="1"/>
    <col min="13827" max="13827" width="23.7109375" style="1005" customWidth="1"/>
    <col min="13828" max="13828" width="24.5703125" style="1005" customWidth="1"/>
    <col min="13829" max="13829" width="33.5703125" style="1005" customWidth="1"/>
    <col min="13830" max="13830" width="15.28515625" style="1005" customWidth="1"/>
    <col min="13831" max="13831" width="2.5703125" style="1005" customWidth="1"/>
    <col min="13832" max="14080" width="11.42578125" style="1005"/>
    <col min="14081" max="14081" width="68.85546875" style="1005" customWidth="1"/>
    <col min="14082" max="14082" width="24.42578125" style="1005" customWidth="1"/>
    <col min="14083" max="14083" width="23.7109375" style="1005" customWidth="1"/>
    <col min="14084" max="14084" width="24.5703125" style="1005" customWidth="1"/>
    <col min="14085" max="14085" width="33.5703125" style="1005" customWidth="1"/>
    <col min="14086" max="14086" width="15.28515625" style="1005" customWidth="1"/>
    <col min="14087" max="14087" width="2.5703125" style="1005" customWidth="1"/>
    <col min="14088" max="14336" width="11.42578125" style="1005"/>
    <col min="14337" max="14337" width="68.85546875" style="1005" customWidth="1"/>
    <col min="14338" max="14338" width="24.42578125" style="1005" customWidth="1"/>
    <col min="14339" max="14339" width="23.7109375" style="1005" customWidth="1"/>
    <col min="14340" max="14340" width="24.5703125" style="1005" customWidth="1"/>
    <col min="14341" max="14341" width="33.5703125" style="1005" customWidth="1"/>
    <col min="14342" max="14342" width="15.28515625" style="1005" customWidth="1"/>
    <col min="14343" max="14343" width="2.5703125" style="1005" customWidth="1"/>
    <col min="14344" max="14592" width="11.42578125" style="1005"/>
    <col min="14593" max="14593" width="68.85546875" style="1005" customWidth="1"/>
    <col min="14594" max="14594" width="24.42578125" style="1005" customWidth="1"/>
    <col min="14595" max="14595" width="23.7109375" style="1005" customWidth="1"/>
    <col min="14596" max="14596" width="24.5703125" style="1005" customWidth="1"/>
    <col min="14597" max="14597" width="33.5703125" style="1005" customWidth="1"/>
    <col min="14598" max="14598" width="15.28515625" style="1005" customWidth="1"/>
    <col min="14599" max="14599" width="2.5703125" style="1005" customWidth="1"/>
    <col min="14600" max="14848" width="11.42578125" style="1005"/>
    <col min="14849" max="14849" width="68.85546875" style="1005" customWidth="1"/>
    <col min="14850" max="14850" width="24.42578125" style="1005" customWidth="1"/>
    <col min="14851" max="14851" width="23.7109375" style="1005" customWidth="1"/>
    <col min="14852" max="14852" width="24.5703125" style="1005" customWidth="1"/>
    <col min="14853" max="14853" width="33.5703125" style="1005" customWidth="1"/>
    <col min="14854" max="14854" width="15.28515625" style="1005" customWidth="1"/>
    <col min="14855" max="14855" width="2.5703125" style="1005" customWidth="1"/>
    <col min="14856" max="15104" width="11.42578125" style="1005"/>
    <col min="15105" max="15105" width="68.85546875" style="1005" customWidth="1"/>
    <col min="15106" max="15106" width="24.42578125" style="1005" customWidth="1"/>
    <col min="15107" max="15107" width="23.7109375" style="1005" customWidth="1"/>
    <col min="15108" max="15108" width="24.5703125" style="1005" customWidth="1"/>
    <col min="15109" max="15109" width="33.5703125" style="1005" customWidth="1"/>
    <col min="15110" max="15110" width="15.28515625" style="1005" customWidth="1"/>
    <col min="15111" max="15111" width="2.5703125" style="1005" customWidth="1"/>
    <col min="15112" max="15360" width="11.42578125" style="1005"/>
    <col min="15361" max="15361" width="68.85546875" style="1005" customWidth="1"/>
    <col min="15362" max="15362" width="24.42578125" style="1005" customWidth="1"/>
    <col min="15363" max="15363" width="23.7109375" style="1005" customWidth="1"/>
    <col min="15364" max="15364" width="24.5703125" style="1005" customWidth="1"/>
    <col min="15365" max="15365" width="33.5703125" style="1005" customWidth="1"/>
    <col min="15366" max="15366" width="15.28515625" style="1005" customWidth="1"/>
    <col min="15367" max="15367" width="2.5703125" style="1005" customWidth="1"/>
    <col min="15368" max="15616" width="11.42578125" style="1005"/>
    <col min="15617" max="15617" width="68.85546875" style="1005" customWidth="1"/>
    <col min="15618" max="15618" width="24.42578125" style="1005" customWidth="1"/>
    <col min="15619" max="15619" width="23.7109375" style="1005" customWidth="1"/>
    <col min="15620" max="15620" width="24.5703125" style="1005" customWidth="1"/>
    <col min="15621" max="15621" width="33.5703125" style="1005" customWidth="1"/>
    <col min="15622" max="15622" width="15.28515625" style="1005" customWidth="1"/>
    <col min="15623" max="15623" width="2.5703125" style="1005" customWidth="1"/>
    <col min="15624" max="15872" width="11.42578125" style="1005"/>
    <col min="15873" max="15873" width="68.85546875" style="1005" customWidth="1"/>
    <col min="15874" max="15874" width="24.42578125" style="1005" customWidth="1"/>
    <col min="15875" max="15875" width="23.7109375" style="1005" customWidth="1"/>
    <col min="15876" max="15876" width="24.5703125" style="1005" customWidth="1"/>
    <col min="15877" max="15877" width="33.5703125" style="1005" customWidth="1"/>
    <col min="15878" max="15878" width="15.28515625" style="1005" customWidth="1"/>
    <col min="15879" max="15879" width="2.5703125" style="1005" customWidth="1"/>
    <col min="15880" max="16128" width="11.42578125" style="1005"/>
    <col min="16129" max="16129" width="68.85546875" style="1005" customWidth="1"/>
    <col min="16130" max="16130" width="24.42578125" style="1005" customWidth="1"/>
    <col min="16131" max="16131" width="23.7109375" style="1005" customWidth="1"/>
    <col min="16132" max="16132" width="24.5703125" style="1005" customWidth="1"/>
    <col min="16133" max="16133" width="33.5703125" style="1005" customWidth="1"/>
    <col min="16134" max="16134" width="15.28515625" style="1005" customWidth="1"/>
    <col min="16135" max="16135" width="2.5703125" style="1005" customWidth="1"/>
    <col min="16136" max="16384" width="11.42578125" style="1005"/>
  </cols>
  <sheetData>
    <row r="1" spans="1:6" s="116" customFormat="1" ht="3.75" customHeight="1">
      <c r="A1" s="602"/>
      <c r="B1" s="603"/>
      <c r="C1" s="603"/>
      <c r="D1" s="603"/>
      <c r="E1" s="603"/>
      <c r="F1" s="243"/>
    </row>
    <row r="2" spans="1:6" s="105" customFormat="1" ht="26.25">
      <c r="A2" s="1192" t="s">
        <v>1272</v>
      </c>
      <c r="B2" s="1192"/>
      <c r="C2" s="1192"/>
      <c r="D2" s="1192"/>
      <c r="E2" s="1192"/>
      <c r="F2" s="1192"/>
    </row>
    <row r="3" spans="1:6" s="105" customFormat="1" ht="27.95" customHeight="1">
      <c r="A3" s="1192" t="s">
        <v>830</v>
      </c>
      <c r="B3" s="1192"/>
      <c r="C3" s="1192"/>
      <c r="D3" s="1192"/>
      <c r="E3" s="1192"/>
      <c r="F3" s="1192"/>
    </row>
    <row r="4" spans="1:6" s="105" customFormat="1" ht="27.95" customHeight="1">
      <c r="A4" s="1192" t="s">
        <v>1487</v>
      </c>
      <c r="B4" s="1192"/>
      <c r="C4" s="1192"/>
      <c r="D4" s="1192"/>
      <c r="E4" s="1192"/>
      <c r="F4" s="1192"/>
    </row>
    <row r="5" spans="1:6" s="106" customFormat="1" ht="25.5">
      <c r="A5" s="1193" t="s">
        <v>2</v>
      </c>
      <c r="B5" s="1193"/>
      <c r="C5" s="1193"/>
      <c r="D5" s="1193"/>
      <c r="E5" s="1193"/>
      <c r="F5" s="1193"/>
    </row>
    <row r="6" spans="1:6" ht="2.25" customHeight="1" thickBot="1">
      <c r="A6" s="604"/>
      <c r="B6" s="605"/>
      <c r="C6" s="605"/>
      <c r="D6" s="605"/>
      <c r="E6" s="605"/>
      <c r="F6" s="606"/>
    </row>
    <row r="7" spans="1:6" ht="14.25" hidden="1" customHeight="1" thickBot="1">
      <c r="A7" s="607"/>
      <c r="B7" s="608"/>
      <c r="C7" s="609"/>
      <c r="D7" s="608"/>
      <c r="E7" s="608"/>
      <c r="F7" s="118"/>
    </row>
    <row r="8" spans="1:6" ht="34.5" customHeight="1" thickTop="1" thickBot="1">
      <c r="A8" s="810" t="s">
        <v>831</v>
      </c>
      <c r="B8" s="810" t="s">
        <v>1275</v>
      </c>
      <c r="C8" s="810" t="s">
        <v>1276</v>
      </c>
      <c r="D8" s="810" t="s">
        <v>1277</v>
      </c>
      <c r="E8" s="811" t="s">
        <v>319</v>
      </c>
      <c r="F8" s="810" t="s">
        <v>832</v>
      </c>
    </row>
    <row r="9" spans="1:6" ht="36.75" customHeight="1" thickTop="1">
      <c r="A9" s="812" t="s">
        <v>833</v>
      </c>
      <c r="B9" s="354">
        <v>44893.008889999997</v>
      </c>
      <c r="C9" s="354">
        <v>0</v>
      </c>
      <c r="D9" s="354">
        <v>0</v>
      </c>
      <c r="E9" s="354">
        <f t="shared" ref="E9:E22" si="0">SUM(B9:D9)</f>
        <v>44893.008889999997</v>
      </c>
      <c r="F9" s="355">
        <f>+E9/$E$23</f>
        <v>6.3843356034322223E-3</v>
      </c>
    </row>
    <row r="10" spans="1:6" ht="18" customHeight="1">
      <c r="A10" s="812" t="s">
        <v>834</v>
      </c>
      <c r="B10" s="354">
        <v>505074.62224</v>
      </c>
      <c r="C10" s="354">
        <v>136950</v>
      </c>
      <c r="D10" s="354">
        <v>0</v>
      </c>
      <c r="E10" s="354">
        <f t="shared" si="0"/>
        <v>642024.62223999994</v>
      </c>
      <c r="F10" s="355">
        <f t="shared" ref="F10:F23" si="1">+E10/$E$23</f>
        <v>9.1303763222696177E-2</v>
      </c>
    </row>
    <row r="11" spans="1:6" ht="18" customHeight="1">
      <c r="A11" s="812" t="s">
        <v>835</v>
      </c>
      <c r="B11" s="354">
        <v>1256353.8663299999</v>
      </c>
      <c r="C11" s="354">
        <v>765538.5679400001</v>
      </c>
      <c r="D11" s="354">
        <v>142877.64762999999</v>
      </c>
      <c r="E11" s="354">
        <f t="shared" si="0"/>
        <v>2164770.0819000001</v>
      </c>
      <c r="F11" s="355">
        <f t="shared" si="1"/>
        <v>0.30785681443146989</v>
      </c>
    </row>
    <row r="12" spans="1:6" ht="18" customHeight="1">
      <c r="A12" s="812" t="s">
        <v>836</v>
      </c>
      <c r="B12" s="354">
        <v>509087.04781000002</v>
      </c>
      <c r="C12" s="354">
        <v>391457.96081000002</v>
      </c>
      <c r="D12" s="354">
        <v>159032.19985</v>
      </c>
      <c r="E12" s="354">
        <f t="shared" si="0"/>
        <v>1059577.20847</v>
      </c>
      <c r="F12" s="355">
        <f t="shared" si="1"/>
        <v>0.15068485414278382</v>
      </c>
    </row>
    <row r="13" spans="1:6" ht="18" customHeight="1">
      <c r="A13" s="812" t="s">
        <v>837</v>
      </c>
      <c r="B13" s="354">
        <v>554231.96334000002</v>
      </c>
      <c r="C13" s="354">
        <v>300961.18049</v>
      </c>
      <c r="D13" s="354">
        <v>129303.75312000001</v>
      </c>
      <c r="E13" s="354">
        <f t="shared" si="0"/>
        <v>984496.89694999997</v>
      </c>
      <c r="F13" s="355">
        <f t="shared" si="1"/>
        <v>0.14000751444545084</v>
      </c>
    </row>
    <row r="14" spans="1:6" ht="18" customHeight="1">
      <c r="A14" s="812" t="s">
        <v>838</v>
      </c>
      <c r="B14" s="354">
        <v>289955.72085000004</v>
      </c>
      <c r="C14" s="354">
        <v>203259.22271999999</v>
      </c>
      <c r="D14" s="354">
        <v>102721.06154000001</v>
      </c>
      <c r="E14" s="354">
        <f t="shared" si="0"/>
        <v>595936.00511000003</v>
      </c>
      <c r="F14" s="355">
        <f t="shared" si="1"/>
        <v>8.4749397486663769E-2</v>
      </c>
    </row>
    <row r="15" spans="1:6" ht="18" customHeight="1">
      <c r="A15" s="812" t="s">
        <v>839</v>
      </c>
      <c r="B15" s="354">
        <v>153882.40961</v>
      </c>
      <c r="C15" s="354">
        <v>29059.298719999999</v>
      </c>
      <c r="D15" s="354">
        <v>27659.1522</v>
      </c>
      <c r="E15" s="354">
        <f t="shared" si="0"/>
        <v>210600.86053000001</v>
      </c>
      <c r="F15" s="355">
        <f t="shared" si="1"/>
        <v>2.9950021289275694E-2</v>
      </c>
    </row>
    <row r="16" spans="1:6" ht="18" customHeight="1">
      <c r="A16" s="812" t="s">
        <v>840</v>
      </c>
      <c r="B16" s="354">
        <v>134992.77541999999</v>
      </c>
      <c r="C16" s="354">
        <v>33410.457159999998</v>
      </c>
      <c r="D16" s="354">
        <v>18911.554889999999</v>
      </c>
      <c r="E16" s="354">
        <f t="shared" si="0"/>
        <v>187314.78746999998</v>
      </c>
      <c r="F16" s="355">
        <f t="shared" si="1"/>
        <v>2.6638456549532938E-2</v>
      </c>
    </row>
    <row r="17" spans="1:6" ht="18" customHeight="1">
      <c r="A17" s="812" t="s">
        <v>841</v>
      </c>
      <c r="B17" s="354">
        <v>96980.612930000003</v>
      </c>
      <c r="C17" s="354">
        <v>21186.240839999999</v>
      </c>
      <c r="D17" s="354">
        <v>10185.178390000001</v>
      </c>
      <c r="E17" s="354">
        <f t="shared" si="0"/>
        <v>128352.03216</v>
      </c>
      <c r="F17" s="355">
        <f t="shared" si="1"/>
        <v>1.8253230713490848E-2</v>
      </c>
    </row>
    <row r="18" spans="1:6" ht="18" customHeight="1">
      <c r="A18" s="812" t="s">
        <v>842</v>
      </c>
      <c r="B18" s="354">
        <v>151776.74468</v>
      </c>
      <c r="C18" s="354">
        <v>34175.797599999998</v>
      </c>
      <c r="D18" s="354">
        <v>11031.0944</v>
      </c>
      <c r="E18" s="354">
        <f t="shared" si="0"/>
        <v>196983.63668</v>
      </c>
      <c r="F18" s="355">
        <f t="shared" si="1"/>
        <v>2.8013485307504447E-2</v>
      </c>
    </row>
    <row r="19" spans="1:6" ht="18" customHeight="1">
      <c r="A19" s="812" t="s">
        <v>843</v>
      </c>
      <c r="B19" s="354">
        <v>212228.39074999999</v>
      </c>
      <c r="C19" s="354">
        <v>54785.88521</v>
      </c>
      <c r="D19" s="354">
        <v>11736.652199999999</v>
      </c>
      <c r="E19" s="354">
        <f t="shared" si="0"/>
        <v>278750.92816000001</v>
      </c>
      <c r="F19" s="355">
        <f t="shared" si="1"/>
        <v>3.9641795440850565E-2</v>
      </c>
    </row>
    <row r="20" spans="1:6" ht="18" customHeight="1">
      <c r="A20" s="812" t="s">
        <v>844</v>
      </c>
      <c r="B20" s="354">
        <v>265993.84937000001</v>
      </c>
      <c r="C20" s="354">
        <v>90218.441709999999</v>
      </c>
      <c r="D20" s="354">
        <v>11424.66382</v>
      </c>
      <c r="E20" s="354">
        <f t="shared" si="0"/>
        <v>367636.95490000001</v>
      </c>
      <c r="F20" s="355">
        <f t="shared" si="1"/>
        <v>5.2282476900947956E-2</v>
      </c>
    </row>
    <row r="21" spans="1:6" ht="18" customHeight="1">
      <c r="A21" s="812" t="s">
        <v>845</v>
      </c>
      <c r="B21" s="354">
        <v>44217.364560000002</v>
      </c>
      <c r="C21" s="354">
        <v>19777.231739999999</v>
      </c>
      <c r="D21" s="354">
        <v>2705.5275999999999</v>
      </c>
      <c r="E21" s="354">
        <f t="shared" si="0"/>
        <v>66700.123900000006</v>
      </c>
      <c r="F21" s="355">
        <f t="shared" si="1"/>
        <v>9.4855743978204659E-3</v>
      </c>
    </row>
    <row r="22" spans="1:6" ht="18" customHeight="1" thickBot="1">
      <c r="A22" s="812" t="s">
        <v>846</v>
      </c>
      <c r="B22" s="354">
        <v>58826.677960000001</v>
      </c>
      <c r="C22" s="354">
        <v>41960.313529999999</v>
      </c>
      <c r="D22" s="354">
        <v>2919.1275699999997</v>
      </c>
      <c r="E22" s="354">
        <f t="shared" si="0"/>
        <v>103706.11906</v>
      </c>
      <c r="F22" s="355">
        <f t="shared" si="1"/>
        <v>1.4748280068080306E-2</v>
      </c>
    </row>
    <row r="23" spans="1:6" ht="26.25" customHeight="1" thickTop="1" thickBot="1">
      <c r="A23" s="813" t="s">
        <v>7</v>
      </c>
      <c r="B23" s="814">
        <f>SUM(B9:B22)</f>
        <v>4278495.0547399996</v>
      </c>
      <c r="C23" s="814">
        <f>SUM(C9:C22)</f>
        <v>2122740.5984700001</v>
      </c>
      <c r="D23" s="814">
        <f>SUM(D9:D22)</f>
        <v>630507.6132100001</v>
      </c>
      <c r="E23" s="814">
        <f>SUM(E9:E22)</f>
        <v>7031743.2664200002</v>
      </c>
      <c r="F23" s="815">
        <f t="shared" si="1"/>
        <v>1</v>
      </c>
    </row>
    <row r="24" spans="1:6" ht="34.5" customHeight="1" thickTop="1" thickBot="1">
      <c r="A24" s="816" t="s">
        <v>847</v>
      </c>
      <c r="B24" s="355">
        <f>+B23/$E$23</f>
        <v>0.60845438927952589</v>
      </c>
      <c r="C24" s="355">
        <f>+C23/$E$23</f>
        <v>0.30187970721387408</v>
      </c>
      <c r="D24" s="355">
        <f>+D23/$E$23</f>
        <v>8.9665903506600003E-2</v>
      </c>
      <c r="E24" s="355">
        <f>+E23/$E$23</f>
        <v>1</v>
      </c>
      <c r="F24" s="817"/>
    </row>
    <row r="25" spans="1:6" ht="36.75" customHeight="1" thickTop="1" thickBot="1">
      <c r="A25" s="818" t="s">
        <v>848</v>
      </c>
      <c r="B25" s="810" t="s">
        <v>1275</v>
      </c>
      <c r="C25" s="810" t="s">
        <v>1276</v>
      </c>
      <c r="D25" s="810" t="s">
        <v>1277</v>
      </c>
      <c r="E25" s="811" t="s">
        <v>319</v>
      </c>
      <c r="F25" s="810" t="s">
        <v>727</v>
      </c>
    </row>
    <row r="26" spans="1:6" ht="28.5" customHeight="1" thickTop="1">
      <c r="A26" s="812" t="s">
        <v>833</v>
      </c>
      <c r="B26" s="354">
        <v>3</v>
      </c>
      <c r="C26" s="354">
        <v>0</v>
      </c>
      <c r="D26" s="354">
        <v>0</v>
      </c>
      <c r="E26" s="354">
        <f t="shared" ref="E26:E40" si="2">SUM(B26:D26)</f>
        <v>3</v>
      </c>
      <c r="F26" s="355">
        <f>+E26/$E$40</f>
        <v>4.0659331723223798E-6</v>
      </c>
    </row>
    <row r="27" spans="1:6" ht="17.25" customHeight="1">
      <c r="A27" s="812" t="s">
        <v>834</v>
      </c>
      <c r="B27" s="354">
        <v>56</v>
      </c>
      <c r="C27" s="354">
        <v>17</v>
      </c>
      <c r="D27" s="354">
        <v>0</v>
      </c>
      <c r="E27" s="354">
        <f t="shared" si="2"/>
        <v>73</v>
      </c>
      <c r="F27" s="355">
        <f t="shared" ref="F27:F40" si="3">+E27/$E$40</f>
        <v>9.8937707193177911E-5</v>
      </c>
    </row>
    <row r="28" spans="1:6" ht="17.25" customHeight="1">
      <c r="A28" s="812" t="s">
        <v>835</v>
      </c>
      <c r="B28" s="354">
        <v>246</v>
      </c>
      <c r="C28" s="354">
        <v>161</v>
      </c>
      <c r="D28" s="354">
        <v>33</v>
      </c>
      <c r="E28" s="354">
        <f t="shared" si="2"/>
        <v>440</v>
      </c>
      <c r="F28" s="355">
        <f t="shared" si="3"/>
        <v>5.96336865273949E-4</v>
      </c>
    </row>
    <row r="29" spans="1:6" ht="17.25" customHeight="1">
      <c r="A29" s="812" t="s">
        <v>836</v>
      </c>
      <c r="B29" s="354">
        <v>226</v>
      </c>
      <c r="C29" s="354">
        <v>167</v>
      </c>
      <c r="D29" s="354">
        <v>87</v>
      </c>
      <c r="E29" s="354">
        <f t="shared" si="2"/>
        <v>480</v>
      </c>
      <c r="F29" s="355">
        <f t="shared" si="3"/>
        <v>6.5054930757158078E-4</v>
      </c>
    </row>
    <row r="30" spans="1:6" ht="17.25" customHeight="1">
      <c r="A30" s="812" t="s">
        <v>837</v>
      </c>
      <c r="B30" s="354">
        <v>562</v>
      </c>
      <c r="C30" s="354">
        <v>300</v>
      </c>
      <c r="D30" s="354">
        <v>123</v>
      </c>
      <c r="E30" s="354">
        <f t="shared" si="2"/>
        <v>985</v>
      </c>
      <c r="F30" s="355">
        <f t="shared" si="3"/>
        <v>1.3349813915791812E-3</v>
      </c>
    </row>
    <row r="31" spans="1:6" ht="17.25" customHeight="1">
      <c r="A31" s="812" t="s">
        <v>838</v>
      </c>
      <c r="B31" s="354">
        <v>592</v>
      </c>
      <c r="C31" s="354">
        <v>404</v>
      </c>
      <c r="D31" s="354">
        <v>196</v>
      </c>
      <c r="E31" s="354">
        <f t="shared" si="2"/>
        <v>1192</v>
      </c>
      <c r="F31" s="355">
        <f t="shared" si="3"/>
        <v>1.6155307804694256E-3</v>
      </c>
    </row>
    <row r="32" spans="1:6" ht="17.25" customHeight="1">
      <c r="A32" s="812" t="s">
        <v>839</v>
      </c>
      <c r="B32" s="354">
        <v>587</v>
      </c>
      <c r="C32" s="354">
        <v>108</v>
      </c>
      <c r="D32" s="354">
        <v>102</v>
      </c>
      <c r="E32" s="354">
        <f t="shared" si="2"/>
        <v>797</v>
      </c>
      <c r="F32" s="355">
        <f t="shared" si="3"/>
        <v>1.0801829127803121E-3</v>
      </c>
    </row>
    <row r="33" spans="1:6" ht="17.25" customHeight="1">
      <c r="A33" s="812" t="s">
        <v>840</v>
      </c>
      <c r="B33" s="354">
        <v>809</v>
      </c>
      <c r="C33" s="354">
        <v>197</v>
      </c>
      <c r="D33" s="354">
        <v>111</v>
      </c>
      <c r="E33" s="354">
        <f t="shared" si="2"/>
        <v>1117</v>
      </c>
      <c r="F33" s="355">
        <f t="shared" si="3"/>
        <v>1.5138824511613661E-3</v>
      </c>
    </row>
    <row r="34" spans="1:6" ht="17.25" customHeight="1">
      <c r="A34" s="812" t="s">
        <v>841</v>
      </c>
      <c r="B34" s="354">
        <v>825</v>
      </c>
      <c r="C34" s="354">
        <v>178</v>
      </c>
      <c r="D34" s="354">
        <v>85</v>
      </c>
      <c r="E34" s="354">
        <f t="shared" si="2"/>
        <v>1088</v>
      </c>
      <c r="F34" s="355">
        <f t="shared" si="3"/>
        <v>1.474578430495583E-3</v>
      </c>
    </row>
    <row r="35" spans="1:6" ht="17.25" customHeight="1">
      <c r="A35" s="812" t="s">
        <v>842</v>
      </c>
      <c r="B35" s="354">
        <v>1836</v>
      </c>
      <c r="C35" s="354">
        <v>413</v>
      </c>
      <c r="D35" s="354">
        <v>131</v>
      </c>
      <c r="E35" s="354">
        <f t="shared" si="2"/>
        <v>2380</v>
      </c>
      <c r="F35" s="355">
        <f t="shared" si="3"/>
        <v>3.2256403167090879E-3</v>
      </c>
    </row>
    <row r="36" spans="1:6" ht="17.25" customHeight="1">
      <c r="A36" s="812" t="s">
        <v>843</v>
      </c>
      <c r="B36" s="354">
        <v>4426</v>
      </c>
      <c r="C36" s="354">
        <v>1172</v>
      </c>
      <c r="D36" s="354">
        <v>236</v>
      </c>
      <c r="E36" s="354">
        <f t="shared" si="2"/>
        <v>5834</v>
      </c>
      <c r="F36" s="355">
        <f t="shared" si="3"/>
        <v>7.9068847091095882E-3</v>
      </c>
    </row>
    <row r="37" spans="1:6" ht="17.25" customHeight="1">
      <c r="A37" s="812" t="s">
        <v>844</v>
      </c>
      <c r="B37" s="354">
        <v>16802</v>
      </c>
      <c r="C37" s="354">
        <v>5950</v>
      </c>
      <c r="D37" s="354">
        <v>720</v>
      </c>
      <c r="E37" s="354">
        <f t="shared" si="2"/>
        <v>23472</v>
      </c>
      <c r="F37" s="355">
        <f t="shared" si="3"/>
        <v>3.1811861140250301E-2</v>
      </c>
    </row>
    <row r="38" spans="1:6" ht="17.25" customHeight="1">
      <c r="A38" s="812" t="s">
        <v>845</v>
      </c>
      <c r="B38" s="354">
        <v>8956</v>
      </c>
      <c r="C38" s="354">
        <v>4084</v>
      </c>
      <c r="D38" s="354">
        <v>513</v>
      </c>
      <c r="E38" s="354">
        <f t="shared" si="2"/>
        <v>13553</v>
      </c>
      <c r="F38" s="355">
        <f t="shared" si="3"/>
        <v>1.8368530761495069E-2</v>
      </c>
    </row>
    <row r="39" spans="1:6" ht="17.25" customHeight="1" thickBot="1">
      <c r="A39" s="812" t="s">
        <v>846</v>
      </c>
      <c r="B39" s="354">
        <v>398083</v>
      </c>
      <c r="C39" s="354">
        <v>275721</v>
      </c>
      <c r="D39" s="354">
        <v>12620</v>
      </c>
      <c r="E39" s="354">
        <f t="shared" si="2"/>
        <v>686424</v>
      </c>
      <c r="F39" s="355">
        <f t="shared" si="3"/>
        <v>0.9303180372927391</v>
      </c>
    </row>
    <row r="40" spans="1:6" ht="49.5" customHeight="1" thickTop="1" thickBot="1">
      <c r="A40" s="813" t="s">
        <v>7</v>
      </c>
      <c r="B40" s="814">
        <f>SUM(B26:B39)</f>
        <v>434009</v>
      </c>
      <c r="C40" s="814">
        <f>SUM(C26:C39)</f>
        <v>288872</v>
      </c>
      <c r="D40" s="814">
        <f>SUM(D26:D39)</f>
        <v>14957</v>
      </c>
      <c r="E40" s="814">
        <f t="shared" si="2"/>
        <v>737838</v>
      </c>
      <c r="F40" s="815">
        <f t="shared" si="3"/>
        <v>1</v>
      </c>
    </row>
    <row r="41" spans="1:6" ht="36.75" customHeight="1" thickTop="1">
      <c r="A41" s="816" t="s">
        <v>847</v>
      </c>
      <c r="B41" s="355">
        <f>+B40/$E$40</f>
        <v>0.58821719672882122</v>
      </c>
      <c r="C41" s="355">
        <f>+C40/$E$40</f>
        <v>0.39151141578503684</v>
      </c>
      <c r="D41" s="355">
        <f>+D40/$E$40</f>
        <v>2.0271387486141944E-2</v>
      </c>
      <c r="E41" s="355">
        <f>+E40/$E$40</f>
        <v>1</v>
      </c>
      <c r="F41" s="819"/>
    </row>
    <row r="42" spans="1:6" ht="9" customHeight="1" thickBot="1">
      <c r="A42" s="820"/>
      <c r="B42" s="152"/>
      <c r="C42" s="821"/>
      <c r="D42" s="821"/>
      <c r="E42" s="822"/>
      <c r="F42" s="822"/>
    </row>
    <row r="43" spans="1:6" s="207" customFormat="1" ht="38.25" customHeight="1" thickTop="1">
      <c r="A43" s="1197" t="s">
        <v>849</v>
      </c>
      <c r="B43" s="1198"/>
      <c r="C43" s="1198"/>
      <c r="D43" s="1198"/>
      <c r="E43" s="1198"/>
      <c r="F43" s="1198"/>
    </row>
    <row r="44" spans="1:6" ht="9" customHeight="1">
      <c r="A44" s="271"/>
      <c r="B44" s="121"/>
      <c r="C44" s="272"/>
      <c r="D44" s="272"/>
      <c r="E44" s="366"/>
      <c r="F44" s="407"/>
    </row>
    <row r="45" spans="1:6" s="105" customFormat="1" ht="26.25">
      <c r="A45" s="1192" t="s">
        <v>1334</v>
      </c>
      <c r="B45" s="1192"/>
      <c r="C45" s="1192"/>
      <c r="D45" s="1192"/>
      <c r="E45" s="1192"/>
      <c r="F45" s="1192"/>
    </row>
    <row r="46" spans="1:6" s="105" customFormat="1" ht="27.95" customHeight="1">
      <c r="A46" s="1192" t="s">
        <v>850</v>
      </c>
      <c r="B46" s="1192"/>
      <c r="C46" s="1192"/>
      <c r="D46" s="1192"/>
      <c r="E46" s="1192"/>
      <c r="F46" s="1192"/>
    </row>
    <row r="47" spans="1:6" s="105" customFormat="1" ht="27.95" customHeight="1">
      <c r="A47" s="1192" t="s">
        <v>1487</v>
      </c>
      <c r="B47" s="1192"/>
      <c r="C47" s="1192"/>
      <c r="D47" s="1192"/>
      <c r="E47" s="1192"/>
      <c r="F47" s="1192"/>
    </row>
    <row r="48" spans="1:6" s="106" customFormat="1" ht="25.5">
      <c r="A48" s="1193" t="s">
        <v>2</v>
      </c>
      <c r="B48" s="1193"/>
      <c r="C48" s="1193"/>
      <c r="D48" s="1193"/>
      <c r="E48" s="1193"/>
      <c r="F48" s="1193"/>
    </row>
    <row r="49" spans="1:6" ht="2.25" customHeight="1" thickBot="1">
      <c r="A49" s="245"/>
    </row>
    <row r="50" spans="1:6" ht="14.25" hidden="1" customHeight="1" thickBot="1">
      <c r="A50" s="607"/>
      <c r="B50" s="608"/>
      <c r="C50" s="609"/>
      <c r="D50" s="608"/>
      <c r="E50" s="608"/>
      <c r="F50" s="118"/>
    </row>
    <row r="51" spans="1:6" ht="34.5" customHeight="1" thickTop="1" thickBot="1">
      <c r="A51" s="810" t="s">
        <v>831</v>
      </c>
      <c r="B51" s="810" t="s">
        <v>1275</v>
      </c>
      <c r="C51" s="810" t="s">
        <v>1276</v>
      </c>
      <c r="D51" s="810" t="s">
        <v>1277</v>
      </c>
      <c r="E51" s="811" t="s">
        <v>319</v>
      </c>
      <c r="F51" s="810" t="s">
        <v>832</v>
      </c>
    </row>
    <row r="52" spans="1:6" ht="36.75" customHeight="1" thickTop="1">
      <c r="A52" s="812" t="s">
        <v>833</v>
      </c>
      <c r="B52" s="354">
        <v>0</v>
      </c>
      <c r="C52" s="354">
        <v>0</v>
      </c>
      <c r="D52" s="354">
        <v>0</v>
      </c>
      <c r="E52" s="354">
        <f>SUM(B52:D52)</f>
        <v>0</v>
      </c>
      <c r="F52" s="355">
        <f>+E52/$E$23</f>
        <v>0</v>
      </c>
    </row>
    <row r="53" spans="1:6" ht="18" customHeight="1">
      <c r="A53" s="812" t="s">
        <v>834</v>
      </c>
      <c r="B53" s="354">
        <v>0</v>
      </c>
      <c r="C53" s="354">
        <v>0</v>
      </c>
      <c r="D53" s="354">
        <v>0</v>
      </c>
      <c r="E53" s="354">
        <f t="shared" ref="E53:E65" si="4">SUM(B53:D53)</f>
        <v>0</v>
      </c>
      <c r="F53" s="355">
        <f t="shared" ref="F53:F66" si="5">+E53/$E$23</f>
        <v>0</v>
      </c>
    </row>
    <row r="54" spans="1:6" ht="18" customHeight="1">
      <c r="A54" s="812" t="s">
        <v>835</v>
      </c>
      <c r="B54" s="354">
        <v>5034.3016100000004</v>
      </c>
      <c r="C54" s="354">
        <v>3465.7188799999999</v>
      </c>
      <c r="D54" s="354">
        <v>0</v>
      </c>
      <c r="E54" s="354">
        <f t="shared" si="4"/>
        <v>8500.0204900000008</v>
      </c>
      <c r="F54" s="355">
        <f t="shared" si="5"/>
        <v>1.2088070010450665E-3</v>
      </c>
    </row>
    <row r="55" spans="1:6" ht="18" customHeight="1">
      <c r="A55" s="812" t="s">
        <v>836</v>
      </c>
      <c r="B55" s="354">
        <v>13740.5576</v>
      </c>
      <c r="C55" s="354">
        <v>0</v>
      </c>
      <c r="D55" s="354">
        <v>0</v>
      </c>
      <c r="E55" s="354">
        <f t="shared" si="4"/>
        <v>13740.5576</v>
      </c>
      <c r="F55" s="355">
        <f t="shared" si="5"/>
        <v>1.9540755513099942E-3</v>
      </c>
    </row>
    <row r="56" spans="1:6" ht="18" customHeight="1">
      <c r="A56" s="812" t="s">
        <v>837</v>
      </c>
      <c r="B56" s="354">
        <v>10893.68778</v>
      </c>
      <c r="C56" s="354">
        <v>3132.0477299999998</v>
      </c>
      <c r="D56" s="354">
        <v>0</v>
      </c>
      <c r="E56" s="354">
        <f t="shared" si="4"/>
        <v>14025.73551</v>
      </c>
      <c r="F56" s="355">
        <f t="shared" si="5"/>
        <v>1.9946313422703754E-3</v>
      </c>
    </row>
    <row r="57" spans="1:6" ht="18" customHeight="1">
      <c r="A57" s="812" t="s">
        <v>838</v>
      </c>
      <c r="B57" s="354">
        <v>26329.667399999998</v>
      </c>
      <c r="C57" s="354">
        <v>2058.7909599999998</v>
      </c>
      <c r="D57" s="354">
        <v>0</v>
      </c>
      <c r="E57" s="354">
        <f t="shared" si="4"/>
        <v>28388.458359999997</v>
      </c>
      <c r="F57" s="355">
        <f t="shared" si="5"/>
        <v>4.0371864108817391E-3</v>
      </c>
    </row>
    <row r="58" spans="1:6" ht="18" customHeight="1">
      <c r="A58" s="812" t="s">
        <v>839</v>
      </c>
      <c r="B58" s="354">
        <v>20922.63694</v>
      </c>
      <c r="C58" s="354">
        <v>1620.71225</v>
      </c>
      <c r="D58" s="354">
        <v>0</v>
      </c>
      <c r="E58" s="354">
        <f t="shared" si="4"/>
        <v>22543.349190000001</v>
      </c>
      <c r="F58" s="355">
        <f t="shared" si="5"/>
        <v>3.2059403103716082E-3</v>
      </c>
    </row>
    <row r="59" spans="1:6" ht="18" customHeight="1">
      <c r="A59" s="812" t="s">
        <v>840</v>
      </c>
      <c r="B59" s="354">
        <v>12246.743420000001</v>
      </c>
      <c r="C59" s="354">
        <v>798.62594999999999</v>
      </c>
      <c r="D59" s="354">
        <v>0</v>
      </c>
      <c r="E59" s="354">
        <f t="shared" si="4"/>
        <v>13045.36937</v>
      </c>
      <c r="F59" s="355">
        <f t="shared" si="5"/>
        <v>1.8552112720465769E-3</v>
      </c>
    </row>
    <row r="60" spans="1:6" ht="18" customHeight="1">
      <c r="A60" s="812" t="s">
        <v>841</v>
      </c>
      <c r="B60" s="354">
        <v>6327.3928900000001</v>
      </c>
      <c r="C60" s="354">
        <v>606.16007999999999</v>
      </c>
      <c r="D60" s="354">
        <v>0</v>
      </c>
      <c r="E60" s="354">
        <f t="shared" si="4"/>
        <v>6933.5529699999997</v>
      </c>
      <c r="F60" s="355">
        <f t="shared" si="5"/>
        <v>9.8603613745557126E-4</v>
      </c>
    </row>
    <row r="61" spans="1:6" ht="18" customHeight="1">
      <c r="A61" s="812" t="s">
        <v>842</v>
      </c>
      <c r="B61" s="354">
        <v>6517.0193399999998</v>
      </c>
      <c r="C61" s="354">
        <v>1094.2208799999999</v>
      </c>
      <c r="D61" s="354">
        <v>0</v>
      </c>
      <c r="E61" s="354">
        <f t="shared" si="4"/>
        <v>7611.2402199999997</v>
      </c>
      <c r="F61" s="355">
        <f t="shared" si="5"/>
        <v>1.082411563053984E-3</v>
      </c>
    </row>
    <row r="62" spans="1:6" ht="18" customHeight="1">
      <c r="A62" s="812" t="s">
        <v>843</v>
      </c>
      <c r="B62" s="354">
        <v>5793.7399599999999</v>
      </c>
      <c r="C62" s="354">
        <v>585.73989000000006</v>
      </c>
      <c r="D62" s="354">
        <v>0</v>
      </c>
      <c r="E62" s="354">
        <f t="shared" si="4"/>
        <v>6379.4798499999997</v>
      </c>
      <c r="F62" s="355">
        <f t="shared" si="5"/>
        <v>9.0724015486531254E-4</v>
      </c>
    </row>
    <row r="63" spans="1:6" ht="18" customHeight="1">
      <c r="A63" s="812" t="s">
        <v>844</v>
      </c>
      <c r="B63" s="354">
        <v>4767.4220400000004</v>
      </c>
      <c r="C63" s="354">
        <v>726.58762999999999</v>
      </c>
      <c r="D63" s="354">
        <v>0</v>
      </c>
      <c r="E63" s="354">
        <f t="shared" si="4"/>
        <v>5494.0096700000004</v>
      </c>
      <c r="F63" s="355">
        <f t="shared" si="5"/>
        <v>7.8131545220607996E-4</v>
      </c>
    </row>
    <row r="64" spans="1:6" ht="18" customHeight="1">
      <c r="A64" s="812" t="s">
        <v>845</v>
      </c>
      <c r="B64" s="354">
        <v>604.46096</v>
      </c>
      <c r="C64" s="354">
        <v>94.16028</v>
      </c>
      <c r="D64" s="354">
        <v>0</v>
      </c>
      <c r="E64" s="354">
        <f t="shared" si="4"/>
        <v>698.62123999999994</v>
      </c>
      <c r="F64" s="355">
        <f t="shared" si="5"/>
        <v>9.9352495324488979E-5</v>
      </c>
    </row>
    <row r="65" spans="1:6" ht="18" customHeight="1" thickBot="1">
      <c r="A65" s="812" t="s">
        <v>846</v>
      </c>
      <c r="B65" s="354">
        <v>1109.8077700000001</v>
      </c>
      <c r="C65" s="354">
        <v>221.74137999999999</v>
      </c>
      <c r="D65" s="354">
        <v>0</v>
      </c>
      <c r="E65" s="354">
        <f t="shared" si="4"/>
        <v>1331.5491500000001</v>
      </c>
      <c r="F65" s="355">
        <f t="shared" si="5"/>
        <v>1.8936259467247559E-4</v>
      </c>
    </row>
    <row r="66" spans="1:6" ht="51.75" customHeight="1" thickTop="1" thickBot="1">
      <c r="A66" s="813" t="s">
        <v>7</v>
      </c>
      <c r="B66" s="814">
        <f>SUM(B52:B65)</f>
        <v>114287.43771000001</v>
      </c>
      <c r="C66" s="814">
        <f>SUM(C52:C65)</f>
        <v>14404.505909999998</v>
      </c>
      <c r="D66" s="814">
        <f>SUM(D52:D65)</f>
        <v>0</v>
      </c>
      <c r="E66" s="814">
        <f>SUM(E52:E65)</f>
        <v>128691.94361999999</v>
      </c>
      <c r="F66" s="815">
        <f t="shared" si="5"/>
        <v>1.830157028550327E-2</v>
      </c>
    </row>
    <row r="67" spans="1:6" ht="34.5" customHeight="1" thickTop="1" thickBot="1">
      <c r="A67" s="816" t="s">
        <v>847</v>
      </c>
      <c r="B67" s="355">
        <f>+B66/$E$23</f>
        <v>1.625307315410365E-2</v>
      </c>
      <c r="C67" s="355">
        <f>+C66/$E$23</f>
        <v>2.0484971313996249E-3</v>
      </c>
      <c r="D67" s="355">
        <f>+D66/$E$23</f>
        <v>0</v>
      </c>
      <c r="E67" s="355">
        <f>+E66/$E$23</f>
        <v>1.830157028550327E-2</v>
      </c>
      <c r="F67" s="817"/>
    </row>
    <row r="68" spans="1:6" ht="42.75" customHeight="1" thickTop="1" thickBot="1">
      <c r="A68" s="810" t="s">
        <v>851</v>
      </c>
      <c r="B68" s="810" t="s">
        <v>1275</v>
      </c>
      <c r="C68" s="810" t="s">
        <v>1276</v>
      </c>
      <c r="D68" s="810" t="s">
        <v>1277</v>
      </c>
      <c r="E68" s="811" t="s">
        <v>319</v>
      </c>
      <c r="F68" s="810" t="s">
        <v>727</v>
      </c>
    </row>
    <row r="69" spans="1:6" ht="28.5" customHeight="1" thickTop="1">
      <c r="A69" s="812" t="s">
        <v>833</v>
      </c>
      <c r="B69" s="354">
        <v>0</v>
      </c>
      <c r="C69" s="354">
        <v>0</v>
      </c>
      <c r="D69" s="354">
        <v>0</v>
      </c>
      <c r="E69" s="354">
        <f>SUM(B69:D69)</f>
        <v>0</v>
      </c>
      <c r="F69" s="355">
        <f>+E69/$E$40</f>
        <v>0</v>
      </c>
    </row>
    <row r="70" spans="1:6" ht="17.25" customHeight="1">
      <c r="A70" s="812" t="s">
        <v>834</v>
      </c>
      <c r="B70" s="354">
        <v>0</v>
      </c>
      <c r="C70" s="354">
        <v>0</v>
      </c>
      <c r="D70" s="354">
        <v>0</v>
      </c>
      <c r="E70" s="354">
        <f t="shared" ref="E70:E83" si="6">SUM(B70:D70)</f>
        <v>0</v>
      </c>
      <c r="F70" s="355">
        <f t="shared" ref="F70:F83" si="7">+E70/$E$40</f>
        <v>0</v>
      </c>
    </row>
    <row r="71" spans="1:6" ht="17.25" customHeight="1">
      <c r="A71" s="812" t="s">
        <v>835</v>
      </c>
      <c r="B71" s="354">
        <v>1</v>
      </c>
      <c r="C71" s="354">
        <v>1</v>
      </c>
      <c r="D71" s="354">
        <v>0</v>
      </c>
      <c r="E71" s="354">
        <f t="shared" si="6"/>
        <v>2</v>
      </c>
      <c r="F71" s="355">
        <f t="shared" si="7"/>
        <v>2.7106221148815863E-6</v>
      </c>
    </row>
    <row r="72" spans="1:6" ht="17.25" customHeight="1">
      <c r="A72" s="812" t="s">
        <v>836</v>
      </c>
      <c r="B72" s="354">
        <v>6</v>
      </c>
      <c r="C72" s="354">
        <v>0</v>
      </c>
      <c r="D72" s="354">
        <v>0</v>
      </c>
      <c r="E72" s="354">
        <f t="shared" si="6"/>
        <v>6</v>
      </c>
      <c r="F72" s="355">
        <f t="shared" si="7"/>
        <v>8.1318663446447597E-6</v>
      </c>
    </row>
    <row r="73" spans="1:6" ht="17.25" customHeight="1">
      <c r="A73" s="812" t="s">
        <v>837</v>
      </c>
      <c r="B73" s="354">
        <v>12</v>
      </c>
      <c r="C73" s="354">
        <v>3</v>
      </c>
      <c r="D73" s="354">
        <v>0</v>
      </c>
      <c r="E73" s="354">
        <f t="shared" si="6"/>
        <v>15</v>
      </c>
      <c r="F73" s="355">
        <f t="shared" si="7"/>
        <v>2.0329665861611899E-5</v>
      </c>
    </row>
    <row r="74" spans="1:6" ht="17.25" customHeight="1">
      <c r="A74" s="812" t="s">
        <v>838</v>
      </c>
      <c r="B74" s="354">
        <v>56</v>
      </c>
      <c r="C74" s="354">
        <v>4</v>
      </c>
      <c r="D74" s="354">
        <v>0</v>
      </c>
      <c r="E74" s="354">
        <f t="shared" si="6"/>
        <v>60</v>
      </c>
      <c r="F74" s="355">
        <f t="shared" si="7"/>
        <v>8.1318663446447597E-5</v>
      </c>
    </row>
    <row r="75" spans="1:6" ht="17.25" customHeight="1">
      <c r="A75" s="812" t="s">
        <v>839</v>
      </c>
      <c r="B75" s="354">
        <v>80</v>
      </c>
      <c r="C75" s="354">
        <v>6</v>
      </c>
      <c r="D75" s="354">
        <v>0</v>
      </c>
      <c r="E75" s="354">
        <f t="shared" si="6"/>
        <v>86</v>
      </c>
      <c r="F75" s="355">
        <f t="shared" si="7"/>
        <v>1.1655675093990822E-4</v>
      </c>
    </row>
    <row r="76" spans="1:6" ht="17.25" customHeight="1">
      <c r="A76" s="812" t="s">
        <v>840</v>
      </c>
      <c r="B76" s="354">
        <v>73</v>
      </c>
      <c r="C76" s="354">
        <v>5</v>
      </c>
      <c r="D76" s="354">
        <v>0</v>
      </c>
      <c r="E76" s="354">
        <f t="shared" si="6"/>
        <v>78</v>
      </c>
      <c r="F76" s="355">
        <f t="shared" si="7"/>
        <v>1.0571426248038187E-4</v>
      </c>
    </row>
    <row r="77" spans="1:6" ht="17.25" customHeight="1">
      <c r="A77" s="812" t="s">
        <v>841</v>
      </c>
      <c r="B77" s="354">
        <v>54</v>
      </c>
      <c r="C77" s="354">
        <v>5</v>
      </c>
      <c r="D77" s="354">
        <v>0</v>
      </c>
      <c r="E77" s="354">
        <f t="shared" si="6"/>
        <v>59</v>
      </c>
      <c r="F77" s="355">
        <f t="shared" si="7"/>
        <v>7.9963352389006802E-5</v>
      </c>
    </row>
    <row r="78" spans="1:6" ht="17.25" customHeight="1">
      <c r="A78" s="812" t="s">
        <v>842</v>
      </c>
      <c r="B78" s="354">
        <v>77</v>
      </c>
      <c r="C78" s="354">
        <v>13</v>
      </c>
      <c r="D78" s="354">
        <v>0</v>
      </c>
      <c r="E78" s="354">
        <f t="shared" si="6"/>
        <v>90</v>
      </c>
      <c r="F78" s="355">
        <f t="shared" si="7"/>
        <v>1.2197799516967139E-4</v>
      </c>
    </row>
    <row r="79" spans="1:6" ht="17.25" customHeight="1">
      <c r="A79" s="812" t="s">
        <v>843</v>
      </c>
      <c r="B79" s="354">
        <v>119</v>
      </c>
      <c r="C79" s="354">
        <v>12</v>
      </c>
      <c r="D79" s="354">
        <v>0</v>
      </c>
      <c r="E79" s="354">
        <f t="shared" si="6"/>
        <v>131</v>
      </c>
      <c r="F79" s="355">
        <f t="shared" si="7"/>
        <v>1.7754574852474391E-4</v>
      </c>
    </row>
    <row r="80" spans="1:6" ht="17.25" customHeight="1">
      <c r="A80" s="812" t="s">
        <v>844</v>
      </c>
      <c r="B80" s="354">
        <v>290</v>
      </c>
      <c r="C80" s="354">
        <v>44</v>
      </c>
      <c r="D80" s="354">
        <v>0</v>
      </c>
      <c r="E80" s="354">
        <f t="shared" si="6"/>
        <v>334</v>
      </c>
      <c r="F80" s="355">
        <f t="shared" si="7"/>
        <v>4.5267389318522495E-4</v>
      </c>
    </row>
    <row r="81" spans="1:6" ht="17.25" customHeight="1">
      <c r="A81" s="812" t="s">
        <v>845</v>
      </c>
      <c r="B81" s="354">
        <v>122</v>
      </c>
      <c r="C81" s="354">
        <v>19</v>
      </c>
      <c r="D81" s="354">
        <v>0</v>
      </c>
      <c r="E81" s="354">
        <f t="shared" si="6"/>
        <v>141</v>
      </c>
      <c r="F81" s="355">
        <f t="shared" si="7"/>
        <v>1.9109885909915185E-4</v>
      </c>
    </row>
    <row r="82" spans="1:6" ht="17.25" customHeight="1" thickBot="1">
      <c r="A82" s="812" t="s">
        <v>846</v>
      </c>
      <c r="B82" s="354">
        <v>2372</v>
      </c>
      <c r="C82" s="354">
        <v>277</v>
      </c>
      <c r="D82" s="354">
        <v>0</v>
      </c>
      <c r="E82" s="354">
        <f t="shared" si="6"/>
        <v>2649</v>
      </c>
      <c r="F82" s="355">
        <f t="shared" si="7"/>
        <v>3.5902189911606614E-3</v>
      </c>
    </row>
    <row r="83" spans="1:6" ht="25.5" customHeight="1" thickTop="1" thickBot="1">
      <c r="A83" s="813" t="s">
        <v>7</v>
      </c>
      <c r="B83" s="814">
        <f>SUM(B69:B82)</f>
        <v>3262</v>
      </c>
      <c r="C83" s="814">
        <f>SUM(C69:C82)</f>
        <v>389</v>
      </c>
      <c r="D83" s="814">
        <f>SUM(D69:D82)</f>
        <v>0</v>
      </c>
      <c r="E83" s="814">
        <f t="shared" si="6"/>
        <v>3651</v>
      </c>
      <c r="F83" s="815">
        <f t="shared" si="7"/>
        <v>4.9482406707163362E-3</v>
      </c>
    </row>
    <row r="84" spans="1:6" ht="36.75" customHeight="1" thickTop="1">
      <c r="A84" s="816" t="s">
        <v>847</v>
      </c>
      <c r="B84" s="355">
        <f>+B83/$E$40</f>
        <v>4.4210246693718678E-3</v>
      </c>
      <c r="C84" s="355">
        <f>+C83/$E$40</f>
        <v>5.2721600134446854E-4</v>
      </c>
      <c r="D84" s="355">
        <f>+D83/$E$40</f>
        <v>0</v>
      </c>
      <c r="E84" s="355">
        <f>+E83/$E$40</f>
        <v>4.9482406707163362E-3</v>
      </c>
      <c r="F84" s="819"/>
    </row>
    <row r="85" spans="1:6" ht="9" customHeight="1" thickBot="1">
      <c r="A85" s="820"/>
      <c r="B85" s="152"/>
      <c r="C85" s="821"/>
      <c r="D85" s="821"/>
      <c r="E85" s="822"/>
      <c r="F85" s="822"/>
    </row>
    <row r="86" spans="1:6" ht="15.75" customHeight="1" thickTop="1">
      <c r="A86" s="1194" t="s">
        <v>852</v>
      </c>
      <c r="B86" s="1195"/>
      <c r="C86" s="1195"/>
      <c r="D86" s="1195"/>
      <c r="E86" s="366"/>
      <c r="F86" s="407"/>
    </row>
    <row r="87" spans="1:6" ht="9" customHeight="1">
      <c r="A87" s="271"/>
      <c r="C87" s="122"/>
      <c r="D87" s="122"/>
      <c r="E87" s="265"/>
    </row>
    <row r="88" spans="1:6" ht="9" customHeight="1">
      <c r="A88" s="271"/>
      <c r="C88" s="122"/>
      <c r="D88" s="122"/>
      <c r="E88" s="265"/>
    </row>
    <row r="89" spans="1:6" s="116" customFormat="1" ht="3.75" customHeight="1">
      <c r="A89" s="1028"/>
      <c r="B89" s="1029"/>
      <c r="C89" s="1029"/>
      <c r="D89" s="1029"/>
      <c r="E89" s="1029"/>
      <c r="F89" s="1030"/>
    </row>
    <row r="90" spans="1:6" s="105" customFormat="1" ht="26.25">
      <c r="A90" s="1192" t="s">
        <v>1272</v>
      </c>
      <c r="B90" s="1192"/>
      <c r="C90" s="1192"/>
      <c r="D90" s="1192"/>
      <c r="E90" s="1192"/>
      <c r="F90" s="1192"/>
    </row>
    <row r="91" spans="1:6" s="105" customFormat="1" ht="27.95" customHeight="1">
      <c r="A91" s="1192" t="s">
        <v>853</v>
      </c>
      <c r="B91" s="1192"/>
      <c r="C91" s="1192"/>
      <c r="D91" s="1192"/>
      <c r="E91" s="1192"/>
      <c r="F91" s="1192"/>
    </row>
    <row r="92" spans="1:6" s="105" customFormat="1" ht="27.95" customHeight="1">
      <c r="A92" s="1192" t="s">
        <v>1487</v>
      </c>
      <c r="B92" s="1192"/>
      <c r="C92" s="1192"/>
      <c r="D92" s="1192"/>
      <c r="E92" s="1192"/>
      <c r="F92" s="1192"/>
    </row>
    <row r="93" spans="1:6" s="106" customFormat="1" ht="25.5">
      <c r="A93" s="1193" t="s">
        <v>2</v>
      </c>
      <c r="B93" s="1193"/>
      <c r="C93" s="1193"/>
      <c r="D93" s="1193"/>
      <c r="E93" s="1193"/>
      <c r="F93" s="1193"/>
    </row>
    <row r="94" spans="1:6" ht="2.25" customHeight="1" thickBot="1">
      <c r="A94" s="245"/>
    </row>
    <row r="95" spans="1:6" ht="14.25" hidden="1" customHeight="1" thickTop="1" thickBot="1">
      <c r="A95" s="607"/>
      <c r="B95" s="608"/>
      <c r="C95" s="609"/>
      <c r="D95" s="608"/>
      <c r="E95" s="608"/>
      <c r="F95" s="118"/>
    </row>
    <row r="96" spans="1:6" ht="34.5" customHeight="1" thickTop="1" thickBot="1">
      <c r="A96" s="810" t="s">
        <v>831</v>
      </c>
      <c r="B96" s="810" t="s">
        <v>1275</v>
      </c>
      <c r="C96" s="810" t="s">
        <v>1276</v>
      </c>
      <c r="D96" s="810" t="s">
        <v>1277</v>
      </c>
      <c r="E96" s="811" t="s">
        <v>319</v>
      </c>
      <c r="F96" s="810" t="s">
        <v>832</v>
      </c>
    </row>
    <row r="97" spans="1:6" ht="36.75" customHeight="1" thickTop="1">
      <c r="A97" s="812" t="s">
        <v>833</v>
      </c>
      <c r="B97" s="354">
        <v>0</v>
      </c>
      <c r="C97" s="354">
        <v>0</v>
      </c>
      <c r="D97" s="354">
        <v>0</v>
      </c>
      <c r="E97" s="354">
        <f>SUM(B97:D97)</f>
        <v>0</v>
      </c>
      <c r="F97" s="355">
        <f>+E97/$E$23</f>
        <v>0</v>
      </c>
    </row>
    <row r="98" spans="1:6" ht="18" customHeight="1">
      <c r="A98" s="812" t="s">
        <v>834</v>
      </c>
      <c r="B98" s="354">
        <v>17374.129100000002</v>
      </c>
      <c r="C98" s="354">
        <v>0</v>
      </c>
      <c r="D98" s="354">
        <v>0</v>
      </c>
      <c r="E98" s="354">
        <f t="shared" ref="E98:E110" si="8">SUM(B98:D98)</f>
        <v>17374.129100000002</v>
      </c>
      <c r="F98" s="355">
        <f t="shared" ref="F98:F111" si="9">+E98/$E$23</f>
        <v>2.4708139136663211E-3</v>
      </c>
    </row>
    <row r="99" spans="1:6" ht="18" customHeight="1">
      <c r="A99" s="812" t="s">
        <v>835</v>
      </c>
      <c r="B99" s="354">
        <v>5988.7908499999994</v>
      </c>
      <c r="C99" s="354">
        <v>8014.8093699999999</v>
      </c>
      <c r="D99" s="354">
        <v>11271.522630000001</v>
      </c>
      <c r="E99" s="354">
        <f t="shared" si="8"/>
        <v>25275.12285</v>
      </c>
      <c r="F99" s="355">
        <f t="shared" si="9"/>
        <v>3.5944319768756385E-3</v>
      </c>
    </row>
    <row r="100" spans="1:6" ht="18" customHeight="1">
      <c r="A100" s="812" t="s">
        <v>836</v>
      </c>
      <c r="B100" s="354">
        <v>28636.103420000003</v>
      </c>
      <c r="C100" s="354">
        <v>15087.599960000001</v>
      </c>
      <c r="D100" s="354">
        <v>14306.947990000001</v>
      </c>
      <c r="E100" s="354">
        <f t="shared" si="8"/>
        <v>58030.651370000007</v>
      </c>
      <c r="F100" s="355">
        <f t="shared" si="9"/>
        <v>8.2526692416551445E-3</v>
      </c>
    </row>
    <row r="101" spans="1:6" ht="18" customHeight="1">
      <c r="A101" s="812" t="s">
        <v>837</v>
      </c>
      <c r="B101" s="354">
        <v>45031.649279999998</v>
      </c>
      <c r="C101" s="354">
        <v>8687.0661199999995</v>
      </c>
      <c r="D101" s="354">
        <v>12346.275539999999</v>
      </c>
      <c r="E101" s="354">
        <f t="shared" si="8"/>
        <v>66064.990940000003</v>
      </c>
      <c r="F101" s="355">
        <f t="shared" si="9"/>
        <v>9.3952507133604445E-3</v>
      </c>
    </row>
    <row r="102" spans="1:6" ht="18" customHeight="1">
      <c r="A102" s="812" t="s">
        <v>838</v>
      </c>
      <c r="B102" s="354">
        <v>82155.172340000005</v>
      </c>
      <c r="C102" s="354">
        <v>9444.2842100000016</v>
      </c>
      <c r="D102" s="354">
        <v>9428.5753299999997</v>
      </c>
      <c r="E102" s="354">
        <f t="shared" si="8"/>
        <v>101028.03187999999</v>
      </c>
      <c r="F102" s="355">
        <f t="shared" si="9"/>
        <v>1.4367423276452379E-2</v>
      </c>
    </row>
    <row r="103" spans="1:6" ht="18" customHeight="1">
      <c r="A103" s="812" t="s">
        <v>839</v>
      </c>
      <c r="B103" s="354">
        <v>90462.771950000009</v>
      </c>
      <c r="C103" s="354">
        <v>18827.173340000001</v>
      </c>
      <c r="D103" s="354">
        <v>9144.5938699999988</v>
      </c>
      <c r="E103" s="354">
        <f t="shared" si="8"/>
        <v>118434.53916</v>
      </c>
      <c r="F103" s="355">
        <f t="shared" si="9"/>
        <v>1.6842841763803098E-2</v>
      </c>
    </row>
    <row r="104" spans="1:6" ht="18" customHeight="1">
      <c r="A104" s="812" t="s">
        <v>840</v>
      </c>
      <c r="B104" s="354">
        <v>93023.925810000001</v>
      </c>
      <c r="C104" s="354">
        <v>24350.769670000001</v>
      </c>
      <c r="D104" s="354">
        <v>8816.2838699999993</v>
      </c>
      <c r="E104" s="354">
        <f t="shared" si="8"/>
        <v>126190.97934999999</v>
      </c>
      <c r="F104" s="355">
        <f t="shared" si="9"/>
        <v>1.7945902540643568E-2</v>
      </c>
    </row>
    <row r="105" spans="1:6" ht="18" customHeight="1">
      <c r="A105" s="812" t="s">
        <v>841</v>
      </c>
      <c r="B105" s="354">
        <v>74997.144979999997</v>
      </c>
      <c r="C105" s="354">
        <v>18228.883670000003</v>
      </c>
      <c r="D105" s="354">
        <v>5320.5559400000002</v>
      </c>
      <c r="E105" s="354">
        <f t="shared" si="8"/>
        <v>98546.584589999999</v>
      </c>
      <c r="F105" s="355">
        <f t="shared" si="9"/>
        <v>1.4014531085144697E-2</v>
      </c>
    </row>
    <row r="106" spans="1:6" ht="18" customHeight="1">
      <c r="A106" s="812" t="s">
        <v>842</v>
      </c>
      <c r="B106" s="354">
        <v>107289.22198</v>
      </c>
      <c r="C106" s="354">
        <v>28010.258969999999</v>
      </c>
      <c r="D106" s="354">
        <v>6397.5717699999996</v>
      </c>
      <c r="E106" s="354">
        <f t="shared" si="8"/>
        <v>141697.05272000001</v>
      </c>
      <c r="F106" s="355">
        <f t="shared" si="9"/>
        <v>2.0151056054146979E-2</v>
      </c>
    </row>
    <row r="107" spans="1:6" ht="18" customHeight="1">
      <c r="A107" s="812" t="s">
        <v>843</v>
      </c>
      <c r="B107" s="354">
        <v>159913.08713</v>
      </c>
      <c r="C107" s="354">
        <v>46883.446830000001</v>
      </c>
      <c r="D107" s="354">
        <v>8439.1535600000007</v>
      </c>
      <c r="E107" s="354">
        <f t="shared" si="8"/>
        <v>215235.68752000001</v>
      </c>
      <c r="F107" s="355">
        <f t="shared" si="9"/>
        <v>3.0609150443227255E-2</v>
      </c>
    </row>
    <row r="108" spans="1:6" ht="18" customHeight="1">
      <c r="A108" s="812" t="s">
        <v>844</v>
      </c>
      <c r="B108" s="354">
        <v>219135.51728</v>
      </c>
      <c r="C108" s="354">
        <v>78910.994359999997</v>
      </c>
      <c r="D108" s="354">
        <v>9770.8052200000002</v>
      </c>
      <c r="E108" s="354">
        <f t="shared" si="8"/>
        <v>307817.31685999996</v>
      </c>
      <c r="F108" s="355">
        <f t="shared" si="9"/>
        <v>4.3775391847705479E-2</v>
      </c>
    </row>
    <row r="109" spans="1:6" ht="18" customHeight="1">
      <c r="A109" s="812" t="s">
        <v>845</v>
      </c>
      <c r="B109" s="354">
        <v>40857.050779999998</v>
      </c>
      <c r="C109" s="354">
        <v>18266.386280000002</v>
      </c>
      <c r="D109" s="354">
        <v>1847.3081000000002</v>
      </c>
      <c r="E109" s="354">
        <f t="shared" si="8"/>
        <v>60970.745159999999</v>
      </c>
      <c r="F109" s="355">
        <f t="shared" si="9"/>
        <v>8.6707865816382981E-3</v>
      </c>
    </row>
    <row r="110" spans="1:6" ht="18" customHeight="1" thickBot="1">
      <c r="A110" s="812" t="s">
        <v>846</v>
      </c>
      <c r="B110" s="354">
        <v>56348.658799999997</v>
      </c>
      <c r="C110" s="354">
        <v>39309.704039999997</v>
      </c>
      <c r="D110" s="354">
        <v>2885.5807599999998</v>
      </c>
      <c r="E110" s="354">
        <f t="shared" si="8"/>
        <v>98543.943599999984</v>
      </c>
      <c r="F110" s="355">
        <f t="shared" si="9"/>
        <v>1.4014155504026338E-2</v>
      </c>
    </row>
    <row r="111" spans="1:6" ht="51.75" customHeight="1" thickTop="1" thickBot="1">
      <c r="A111" s="813" t="s">
        <v>7</v>
      </c>
      <c r="B111" s="814">
        <f>SUM(B97:B110)</f>
        <v>1021213.2237000001</v>
      </c>
      <c r="C111" s="814">
        <f>SUM(C97:C110)</f>
        <v>314021.37681999995</v>
      </c>
      <c r="D111" s="814">
        <f>SUM(D97:D110)</f>
        <v>99975.174579999977</v>
      </c>
      <c r="E111" s="814">
        <f>SUM(E97:E110)</f>
        <v>1435209.7750999997</v>
      </c>
      <c r="F111" s="815">
        <f t="shared" si="9"/>
        <v>0.20410440494234561</v>
      </c>
    </row>
    <row r="112" spans="1:6" ht="34.5" customHeight="1" thickTop="1" thickBot="1">
      <c r="A112" s="816" t="s">
        <v>847</v>
      </c>
      <c r="B112" s="355">
        <f>+B111/$E$23</f>
        <v>0.14522902572066174</v>
      </c>
      <c r="C112" s="355">
        <f>+C111/$E$23</f>
        <v>4.4657685146100967E-2</v>
      </c>
      <c r="D112" s="355">
        <f>+D111/$E$23</f>
        <v>1.4217694075582956E-2</v>
      </c>
      <c r="E112" s="355">
        <f>+E111/$E$23</f>
        <v>0.20410440494234561</v>
      </c>
      <c r="F112" s="817"/>
    </row>
    <row r="113" spans="1:6" ht="48" customHeight="1" thickTop="1" thickBot="1">
      <c r="A113" s="810" t="s">
        <v>851</v>
      </c>
      <c r="B113" s="810" t="s">
        <v>1275</v>
      </c>
      <c r="C113" s="810" t="s">
        <v>1276</v>
      </c>
      <c r="D113" s="810" t="s">
        <v>1277</v>
      </c>
      <c r="E113" s="811" t="s">
        <v>319</v>
      </c>
      <c r="F113" s="810" t="s">
        <v>727</v>
      </c>
    </row>
    <row r="114" spans="1:6" ht="28.5" customHeight="1" thickTop="1">
      <c r="A114" s="812" t="s">
        <v>833</v>
      </c>
      <c r="B114" s="354">
        <v>0</v>
      </c>
      <c r="C114" s="354">
        <v>0</v>
      </c>
      <c r="D114" s="354">
        <v>0</v>
      </c>
      <c r="E114" s="354">
        <f>SUM(B114:D114)</f>
        <v>0</v>
      </c>
      <c r="F114" s="355">
        <f>+E114/$E$40</f>
        <v>0</v>
      </c>
    </row>
    <row r="115" spans="1:6" ht="17.25" customHeight="1">
      <c r="A115" s="812" t="s">
        <v>834</v>
      </c>
      <c r="B115" s="354">
        <v>2</v>
      </c>
      <c r="C115" s="354">
        <v>0</v>
      </c>
      <c r="D115" s="354">
        <v>0</v>
      </c>
      <c r="E115" s="354">
        <f t="shared" ref="E115:E128" si="10">SUM(B115:D115)</f>
        <v>2</v>
      </c>
      <c r="F115" s="355">
        <f t="shared" ref="F115:F128" si="11">+E115/$E$40</f>
        <v>2.7106221148815863E-6</v>
      </c>
    </row>
    <row r="116" spans="1:6" ht="17.25" customHeight="1">
      <c r="A116" s="812" t="s">
        <v>835</v>
      </c>
      <c r="B116" s="354">
        <v>1</v>
      </c>
      <c r="C116" s="354">
        <v>2</v>
      </c>
      <c r="D116" s="354">
        <v>3</v>
      </c>
      <c r="E116" s="354">
        <f t="shared" si="10"/>
        <v>6</v>
      </c>
      <c r="F116" s="355">
        <f t="shared" si="11"/>
        <v>8.1318663446447597E-6</v>
      </c>
    </row>
    <row r="117" spans="1:6" ht="17.25" customHeight="1">
      <c r="A117" s="812" t="s">
        <v>836</v>
      </c>
      <c r="B117" s="354">
        <v>16</v>
      </c>
      <c r="C117" s="354">
        <v>9</v>
      </c>
      <c r="D117" s="354">
        <v>7</v>
      </c>
      <c r="E117" s="354">
        <f t="shared" si="10"/>
        <v>32</v>
      </c>
      <c r="F117" s="355">
        <f t="shared" si="11"/>
        <v>4.336995383810538E-5</v>
      </c>
    </row>
    <row r="118" spans="1:6" ht="17.25" customHeight="1">
      <c r="A118" s="812" t="s">
        <v>837</v>
      </c>
      <c r="B118" s="354">
        <v>52</v>
      </c>
      <c r="C118" s="354">
        <v>9</v>
      </c>
      <c r="D118" s="354">
        <v>12</v>
      </c>
      <c r="E118" s="354">
        <f t="shared" si="10"/>
        <v>73</v>
      </c>
      <c r="F118" s="355">
        <f t="shared" si="11"/>
        <v>9.8937707193177911E-5</v>
      </c>
    </row>
    <row r="119" spans="1:6" ht="17.25" customHeight="1">
      <c r="A119" s="812" t="s">
        <v>838</v>
      </c>
      <c r="B119" s="354">
        <v>182</v>
      </c>
      <c r="C119" s="354">
        <v>20</v>
      </c>
      <c r="D119" s="354">
        <v>20</v>
      </c>
      <c r="E119" s="354">
        <f t="shared" si="10"/>
        <v>222</v>
      </c>
      <c r="F119" s="355">
        <f t="shared" si="11"/>
        <v>3.0087905475185609E-4</v>
      </c>
    </row>
    <row r="120" spans="1:6" ht="17.25" customHeight="1">
      <c r="A120" s="812" t="s">
        <v>839</v>
      </c>
      <c r="B120" s="354">
        <v>355</v>
      </c>
      <c r="C120" s="354">
        <v>72</v>
      </c>
      <c r="D120" s="354">
        <v>35</v>
      </c>
      <c r="E120" s="354">
        <f t="shared" si="10"/>
        <v>462</v>
      </c>
      <c r="F120" s="355">
        <f t="shared" si="11"/>
        <v>6.2615370853764648E-4</v>
      </c>
    </row>
    <row r="121" spans="1:6" ht="17.25" customHeight="1">
      <c r="A121" s="812" t="s">
        <v>840</v>
      </c>
      <c r="B121" s="354">
        <v>559</v>
      </c>
      <c r="C121" s="354">
        <v>147</v>
      </c>
      <c r="D121" s="354">
        <v>53</v>
      </c>
      <c r="E121" s="354">
        <f t="shared" si="10"/>
        <v>759</v>
      </c>
      <c r="F121" s="355">
        <f t="shared" si="11"/>
        <v>1.028681092597562E-3</v>
      </c>
    </row>
    <row r="122" spans="1:6" ht="17.25" customHeight="1">
      <c r="A122" s="812" t="s">
        <v>841</v>
      </c>
      <c r="B122" s="354">
        <v>637</v>
      </c>
      <c r="C122" s="354">
        <v>154</v>
      </c>
      <c r="D122" s="354">
        <v>45</v>
      </c>
      <c r="E122" s="354">
        <f t="shared" si="10"/>
        <v>836</v>
      </c>
      <c r="F122" s="355">
        <f t="shared" si="11"/>
        <v>1.133040044020503E-3</v>
      </c>
    </row>
    <row r="123" spans="1:6" ht="17.25" customHeight="1">
      <c r="A123" s="812" t="s">
        <v>842</v>
      </c>
      <c r="B123" s="354">
        <v>1290</v>
      </c>
      <c r="C123" s="354">
        <v>338</v>
      </c>
      <c r="D123" s="354">
        <v>76</v>
      </c>
      <c r="E123" s="354">
        <f t="shared" si="10"/>
        <v>1704</v>
      </c>
      <c r="F123" s="355">
        <f t="shared" si="11"/>
        <v>2.3094500418791115E-3</v>
      </c>
    </row>
    <row r="124" spans="1:6" ht="17.25" customHeight="1">
      <c r="A124" s="812" t="s">
        <v>843</v>
      </c>
      <c r="B124" s="354">
        <v>3341</v>
      </c>
      <c r="C124" s="354">
        <v>1002</v>
      </c>
      <c r="D124" s="354">
        <v>172</v>
      </c>
      <c r="E124" s="354">
        <f t="shared" si="10"/>
        <v>4515</v>
      </c>
      <c r="F124" s="355">
        <f t="shared" si="11"/>
        <v>6.1192294243451817E-3</v>
      </c>
    </row>
    <row r="125" spans="1:6" ht="17.25" customHeight="1">
      <c r="A125" s="812" t="s">
        <v>844</v>
      </c>
      <c r="B125" s="354">
        <v>14032</v>
      </c>
      <c r="C125" s="354">
        <v>5224</v>
      </c>
      <c r="D125" s="354">
        <v>625</v>
      </c>
      <c r="E125" s="354">
        <f t="shared" si="10"/>
        <v>19881</v>
      </c>
      <c r="F125" s="355">
        <f t="shared" si="11"/>
        <v>2.6944939132980409E-2</v>
      </c>
    </row>
    <row r="126" spans="1:6" ht="17.25" customHeight="1">
      <c r="A126" s="812" t="s">
        <v>845</v>
      </c>
      <c r="B126" s="354">
        <v>8282</v>
      </c>
      <c r="C126" s="354">
        <v>3769</v>
      </c>
      <c r="D126" s="354">
        <v>383</v>
      </c>
      <c r="E126" s="354">
        <f t="shared" si="10"/>
        <v>12434</v>
      </c>
      <c r="F126" s="355">
        <f t="shared" si="11"/>
        <v>1.6851937688218823E-2</v>
      </c>
    </row>
    <row r="127" spans="1:6" ht="17.25" customHeight="1" thickBot="1">
      <c r="A127" s="812" t="s">
        <v>846</v>
      </c>
      <c r="B127" s="354">
        <v>395007</v>
      </c>
      <c r="C127" s="354">
        <v>272257</v>
      </c>
      <c r="D127" s="354">
        <v>12600</v>
      </c>
      <c r="E127" s="354">
        <f t="shared" si="10"/>
        <v>679864</v>
      </c>
      <c r="F127" s="355">
        <f t="shared" si="11"/>
        <v>0.92142719675592744</v>
      </c>
    </row>
    <row r="128" spans="1:6" ht="49.5" customHeight="1" thickTop="1" thickBot="1">
      <c r="A128" s="813" t="s">
        <v>7</v>
      </c>
      <c r="B128" s="814">
        <f>SUM(B114:B127)</f>
        <v>423756</v>
      </c>
      <c r="C128" s="814">
        <f>SUM(C114:C127)</f>
        <v>283003</v>
      </c>
      <c r="D128" s="814">
        <f>SUM(D114:D127)</f>
        <v>14031</v>
      </c>
      <c r="E128" s="814">
        <f t="shared" si="10"/>
        <v>720790</v>
      </c>
      <c r="F128" s="815">
        <f t="shared" si="11"/>
        <v>0.97689465709274936</v>
      </c>
    </row>
    <row r="129" spans="1:6" ht="36.75" customHeight="1" thickTop="1">
      <c r="A129" s="816" t="s">
        <v>847</v>
      </c>
      <c r="B129" s="355">
        <f>+B128/$E$40</f>
        <v>0.57432119245688074</v>
      </c>
      <c r="C129" s="355">
        <f>+C128/$E$40</f>
        <v>0.38355709518891679</v>
      </c>
      <c r="D129" s="355">
        <f>+D128/$E$40</f>
        <v>1.9016369446951769E-2</v>
      </c>
      <c r="E129" s="355">
        <f>+E128/$E$40</f>
        <v>0.97689465709274936</v>
      </c>
      <c r="F129" s="819"/>
    </row>
    <row r="130" spans="1:6" ht="9" customHeight="1" thickBot="1">
      <c r="A130" s="820"/>
      <c r="B130" s="152"/>
      <c r="C130" s="821"/>
      <c r="D130" s="821"/>
      <c r="E130" s="822"/>
      <c r="F130" s="822"/>
    </row>
    <row r="131" spans="1:6" ht="15.75" customHeight="1" thickTop="1">
      <c r="A131" s="611" t="s">
        <v>854</v>
      </c>
      <c r="B131" s="121"/>
      <c r="C131" s="272"/>
      <c r="D131" s="272"/>
      <c r="E131" s="366"/>
      <c r="F131" s="407"/>
    </row>
    <row r="132" spans="1:6" ht="9" customHeight="1">
      <c r="A132" s="271"/>
      <c r="B132" s="121"/>
      <c r="C132" s="272"/>
      <c r="D132" s="272"/>
      <c r="E132" s="366"/>
      <c r="F132" s="407"/>
    </row>
    <row r="133" spans="1:6" ht="15.75">
      <c r="A133" s="278"/>
      <c r="C133" s="122"/>
      <c r="D133" s="122"/>
      <c r="E133" s="265"/>
    </row>
    <row r="134" spans="1:6" s="116" customFormat="1" ht="3.75" customHeight="1">
      <c r="A134" s="1031"/>
      <c r="B134" s="1032"/>
      <c r="C134" s="1032"/>
      <c r="D134" s="1032"/>
      <c r="E134" s="1032"/>
      <c r="F134" s="1033"/>
    </row>
    <row r="135" spans="1:6" s="105" customFormat="1" ht="26.25">
      <c r="A135" s="1192" t="s">
        <v>1272</v>
      </c>
      <c r="B135" s="1192"/>
      <c r="C135" s="1192"/>
      <c r="D135" s="1192"/>
      <c r="E135" s="1192"/>
      <c r="F135" s="1192"/>
    </row>
    <row r="136" spans="1:6" s="105" customFormat="1" ht="27.95" customHeight="1">
      <c r="A136" s="1192" t="s">
        <v>855</v>
      </c>
      <c r="B136" s="1192"/>
      <c r="C136" s="1192"/>
      <c r="D136" s="1192"/>
      <c r="E136" s="1192"/>
      <c r="F136" s="1192"/>
    </row>
    <row r="137" spans="1:6" s="105" customFormat="1" ht="27.95" customHeight="1">
      <c r="A137" s="1192" t="s">
        <v>1487</v>
      </c>
      <c r="B137" s="1192"/>
      <c r="C137" s="1192"/>
      <c r="D137" s="1192"/>
      <c r="E137" s="1192"/>
      <c r="F137" s="1192"/>
    </row>
    <row r="138" spans="1:6" s="106" customFormat="1" ht="25.5">
      <c r="A138" s="1193" t="s">
        <v>2</v>
      </c>
      <c r="B138" s="1193"/>
      <c r="C138" s="1193"/>
      <c r="D138" s="1193"/>
      <c r="E138" s="1193"/>
      <c r="F138" s="1193"/>
    </row>
    <row r="139" spans="1:6" ht="2.25" customHeight="1" thickBot="1">
      <c r="A139" s="245"/>
    </row>
    <row r="140" spans="1:6" ht="14.25" hidden="1" customHeight="1">
      <c r="A140" s="607"/>
      <c r="B140" s="608"/>
      <c r="C140" s="609"/>
      <c r="D140" s="608"/>
      <c r="E140" s="608"/>
      <c r="F140" s="118"/>
    </row>
    <row r="141" spans="1:6" ht="39.75" customHeight="1" thickTop="1" thickBot="1">
      <c r="A141" s="810" t="s">
        <v>831</v>
      </c>
      <c r="B141" s="810" t="s">
        <v>1275</v>
      </c>
      <c r="C141" s="810" t="s">
        <v>1276</v>
      </c>
      <c r="D141" s="810" t="s">
        <v>1277</v>
      </c>
      <c r="E141" s="811" t="s">
        <v>319</v>
      </c>
      <c r="F141" s="823" t="s">
        <v>832</v>
      </c>
    </row>
    <row r="142" spans="1:6" ht="36.75" customHeight="1" thickTop="1">
      <c r="A142" s="812" t="s">
        <v>833</v>
      </c>
      <c r="B142" s="354">
        <v>44893.008889999997</v>
      </c>
      <c r="C142" s="354">
        <v>0</v>
      </c>
      <c r="D142" s="354">
        <v>0</v>
      </c>
      <c r="E142" s="354">
        <f>SUM(B142:D142)</f>
        <v>44893.008889999997</v>
      </c>
      <c r="F142" s="824">
        <f>+E142/$E$23</f>
        <v>6.3843356034322223E-3</v>
      </c>
    </row>
    <row r="143" spans="1:6" ht="18" customHeight="1">
      <c r="A143" s="812" t="s">
        <v>834</v>
      </c>
      <c r="B143" s="354">
        <v>487700.49313999998</v>
      </c>
      <c r="C143" s="354">
        <v>136950</v>
      </c>
      <c r="D143" s="354">
        <v>0</v>
      </c>
      <c r="E143" s="354">
        <f t="shared" ref="E143:E155" si="12">SUM(B143:D143)</f>
        <v>624650.49313999992</v>
      </c>
      <c r="F143" s="824">
        <f t="shared" ref="F143:F156" si="13">+E143/$E$23</f>
        <v>8.8832949309029852E-2</v>
      </c>
    </row>
    <row r="144" spans="1:6" ht="18" customHeight="1">
      <c r="A144" s="812" t="s">
        <v>835</v>
      </c>
      <c r="B144" s="354">
        <v>1241795.0155100001</v>
      </c>
      <c r="C144" s="354">
        <v>754058.03969000001</v>
      </c>
      <c r="D144" s="354">
        <v>131606.125</v>
      </c>
      <c r="E144" s="354">
        <f t="shared" si="12"/>
        <v>2127459.1802000003</v>
      </c>
      <c r="F144" s="824">
        <f t="shared" si="13"/>
        <v>0.30255074731747594</v>
      </c>
    </row>
    <row r="145" spans="1:6" ht="18" customHeight="1">
      <c r="A145" s="812" t="s">
        <v>836</v>
      </c>
      <c r="B145" s="354">
        <v>461947.36679</v>
      </c>
      <c r="C145" s="354">
        <v>376370.36085</v>
      </c>
      <c r="D145" s="354">
        <v>144725.25186000002</v>
      </c>
      <c r="E145" s="354">
        <f t="shared" si="12"/>
        <v>983042.9794999999</v>
      </c>
      <c r="F145" s="824">
        <f t="shared" si="13"/>
        <v>0.13980074958005209</v>
      </c>
    </row>
    <row r="146" spans="1:6" ht="18" customHeight="1">
      <c r="A146" s="812" t="s">
        <v>837</v>
      </c>
      <c r="B146" s="354">
        <v>498306.62627999997</v>
      </c>
      <c r="C146" s="354">
        <v>289142.06663999998</v>
      </c>
      <c r="D146" s="354">
        <v>113161.55058</v>
      </c>
      <c r="E146" s="354">
        <f t="shared" si="12"/>
        <v>900610.24349999998</v>
      </c>
      <c r="F146" s="824">
        <f t="shared" si="13"/>
        <v>0.12807780508723243</v>
      </c>
    </row>
    <row r="147" spans="1:6" ht="18" customHeight="1">
      <c r="A147" s="812" t="s">
        <v>838</v>
      </c>
      <c r="B147" s="354">
        <v>179047.33933000002</v>
      </c>
      <c r="C147" s="354">
        <v>191756.14755000002</v>
      </c>
      <c r="D147" s="354">
        <v>87033.634720000002</v>
      </c>
      <c r="E147" s="354">
        <f t="shared" si="12"/>
        <v>457837.12160000007</v>
      </c>
      <c r="F147" s="824">
        <f t="shared" si="13"/>
        <v>6.5110045155714849E-2</v>
      </c>
    </row>
    <row r="148" spans="1:6" ht="18" customHeight="1">
      <c r="A148" s="812" t="s">
        <v>839</v>
      </c>
      <c r="B148" s="354">
        <v>39314.366190000001</v>
      </c>
      <c r="C148" s="354">
        <v>8268.413129999999</v>
      </c>
      <c r="D148" s="354">
        <v>16204.45724</v>
      </c>
      <c r="E148" s="354">
        <f t="shared" si="12"/>
        <v>63787.236560000005</v>
      </c>
      <c r="F148" s="824">
        <f t="shared" si="13"/>
        <v>9.0713261481850643E-3</v>
      </c>
    </row>
    <row r="149" spans="1:6" ht="18" customHeight="1">
      <c r="A149" s="812" t="s">
        <v>840</v>
      </c>
      <c r="B149" s="354">
        <v>28765.12918</v>
      </c>
      <c r="C149" s="354">
        <v>8121.0615399999997</v>
      </c>
      <c r="D149" s="354">
        <v>8884.4263900000005</v>
      </c>
      <c r="E149" s="354">
        <f t="shared" si="12"/>
        <v>45770.617109999999</v>
      </c>
      <c r="F149" s="824">
        <f t="shared" si="13"/>
        <v>6.5091422391054853E-3</v>
      </c>
    </row>
    <row r="150" spans="1:6" ht="18" customHeight="1">
      <c r="A150" s="812" t="s">
        <v>841</v>
      </c>
      <c r="B150" s="354">
        <v>14399.43792</v>
      </c>
      <c r="C150" s="354">
        <v>2118.0102000000002</v>
      </c>
      <c r="D150" s="354">
        <v>3770.10374</v>
      </c>
      <c r="E150" s="354">
        <f t="shared" si="12"/>
        <v>20287.55186</v>
      </c>
      <c r="F150" s="824">
        <f t="shared" si="13"/>
        <v>2.8851383065822303E-3</v>
      </c>
    </row>
    <row r="151" spans="1:6" ht="18" customHeight="1">
      <c r="A151" s="812" t="s">
        <v>842</v>
      </c>
      <c r="B151" s="354">
        <v>35761.957060000001</v>
      </c>
      <c r="C151" s="354">
        <v>4791.9177499999996</v>
      </c>
      <c r="D151" s="354">
        <v>3733.3444</v>
      </c>
      <c r="E151" s="354">
        <f t="shared" si="12"/>
        <v>44287.219210000003</v>
      </c>
      <c r="F151" s="824">
        <f t="shared" si="13"/>
        <v>6.298184892712601E-3</v>
      </c>
    </row>
    <row r="152" spans="1:6" ht="18" customHeight="1">
      <c r="A152" s="812" t="s">
        <v>843</v>
      </c>
      <c r="B152" s="354">
        <v>44551.380799999999</v>
      </c>
      <c r="C152" s="354">
        <v>6938.59004</v>
      </c>
      <c r="D152" s="354">
        <v>2307.8007499999999</v>
      </c>
      <c r="E152" s="354">
        <f t="shared" si="12"/>
        <v>53797.771590000004</v>
      </c>
      <c r="F152" s="824">
        <f t="shared" si="13"/>
        <v>7.6507019030274568E-3</v>
      </c>
    </row>
    <row r="153" spans="1:6" ht="18" customHeight="1">
      <c r="A153" s="812" t="s">
        <v>844</v>
      </c>
      <c r="B153" s="354">
        <v>39909.748460000003</v>
      </c>
      <c r="C153" s="354">
        <v>9831.93138</v>
      </c>
      <c r="D153" s="354">
        <v>948.29021999999998</v>
      </c>
      <c r="E153" s="354">
        <f t="shared" si="12"/>
        <v>50689.970060000007</v>
      </c>
      <c r="F153" s="824">
        <f t="shared" si="13"/>
        <v>7.2087344687439469E-3</v>
      </c>
    </row>
    <row r="154" spans="1:6" ht="18" customHeight="1">
      <c r="A154" s="812" t="s">
        <v>845</v>
      </c>
      <c r="B154" s="354">
        <v>2576.88978</v>
      </c>
      <c r="C154" s="354">
        <v>1354.0957700000001</v>
      </c>
      <c r="D154" s="354">
        <v>31.657499999999999</v>
      </c>
      <c r="E154" s="354">
        <f t="shared" si="12"/>
        <v>3962.6430500000001</v>
      </c>
      <c r="F154" s="824">
        <f t="shared" si="13"/>
        <v>5.6353636642616795E-4</v>
      </c>
    </row>
    <row r="155" spans="1:6" ht="18" customHeight="1" thickBot="1">
      <c r="A155" s="812" t="s">
        <v>846</v>
      </c>
      <c r="B155" s="354">
        <v>1294.25965</v>
      </c>
      <c r="C155" s="354">
        <v>2421.2506000000003</v>
      </c>
      <c r="D155" s="354">
        <v>11.831670000000001</v>
      </c>
      <c r="E155" s="354">
        <f t="shared" si="12"/>
        <v>3727.3419200000003</v>
      </c>
      <c r="F155" s="824">
        <f t="shared" si="13"/>
        <v>5.3007366435004442E-4</v>
      </c>
    </row>
    <row r="156" spans="1:6" ht="51.75" customHeight="1" thickTop="1" thickBot="1">
      <c r="A156" s="813" t="s">
        <v>7</v>
      </c>
      <c r="B156" s="814">
        <f>SUM(B142:B155)</f>
        <v>3120263.0189799992</v>
      </c>
      <c r="C156" s="814">
        <f>SUM(C142:C155)</f>
        <v>1792121.8851399999</v>
      </c>
      <c r="D156" s="814">
        <f>SUM(D142:D155)</f>
        <v>512418.47406999994</v>
      </c>
      <c r="E156" s="814">
        <f>SUM(E142:E155)</f>
        <v>5424803.3781900005</v>
      </c>
      <c r="F156" s="825">
        <f t="shared" si="13"/>
        <v>0.77147347004207045</v>
      </c>
    </row>
    <row r="157" spans="1:6" ht="34.5" customHeight="1" thickTop="1" thickBot="1">
      <c r="A157" s="816" t="s">
        <v>847</v>
      </c>
      <c r="B157" s="355">
        <f>+B156/$E$23</f>
        <v>0.44373961061416667</v>
      </c>
      <c r="C157" s="355">
        <f>+C156/$E$23</f>
        <v>0.25486167757265188</v>
      </c>
      <c r="D157" s="355">
        <f>+D156/$E$23</f>
        <v>7.2872181855251711E-2</v>
      </c>
      <c r="E157" s="355">
        <f>+E156/$E$23</f>
        <v>0.77147347004207045</v>
      </c>
      <c r="F157" s="819"/>
    </row>
    <row r="158" spans="1:6" ht="37.5" customHeight="1" thickTop="1" thickBot="1">
      <c r="A158" s="810" t="s">
        <v>851</v>
      </c>
      <c r="B158" s="810" t="s">
        <v>1275</v>
      </c>
      <c r="C158" s="810" t="s">
        <v>1276</v>
      </c>
      <c r="D158" s="810" t="s">
        <v>1277</v>
      </c>
      <c r="E158" s="811" t="s">
        <v>319</v>
      </c>
      <c r="F158" s="823" t="s">
        <v>727</v>
      </c>
    </row>
    <row r="159" spans="1:6" ht="28.5" customHeight="1" thickTop="1">
      <c r="A159" s="812" t="s">
        <v>833</v>
      </c>
      <c r="B159" s="354">
        <v>3</v>
      </c>
      <c r="C159" s="354">
        <v>0</v>
      </c>
      <c r="D159" s="354">
        <v>0</v>
      </c>
      <c r="E159" s="354">
        <f>SUM(B159:D159)</f>
        <v>3</v>
      </c>
      <c r="F159" s="355">
        <f>+E159/$E$40</f>
        <v>4.0659331723223798E-6</v>
      </c>
    </row>
    <row r="160" spans="1:6" ht="17.25" customHeight="1">
      <c r="A160" s="812" t="s">
        <v>834</v>
      </c>
      <c r="B160" s="354">
        <v>54</v>
      </c>
      <c r="C160" s="354">
        <v>17</v>
      </c>
      <c r="D160" s="354">
        <v>0</v>
      </c>
      <c r="E160" s="354">
        <f t="shared" ref="E160:E173" si="14">SUM(B160:D160)</f>
        <v>71</v>
      </c>
      <c r="F160" s="355">
        <f t="shared" ref="F160:F173" si="15">+E160/$E$40</f>
        <v>9.6227085078296322E-5</v>
      </c>
    </row>
    <row r="161" spans="1:6" ht="17.25" customHeight="1">
      <c r="A161" s="812" t="s">
        <v>835</v>
      </c>
      <c r="B161" s="354">
        <v>243</v>
      </c>
      <c r="C161" s="354">
        <v>158</v>
      </c>
      <c r="D161" s="354">
        <v>30</v>
      </c>
      <c r="E161" s="354">
        <f t="shared" si="14"/>
        <v>431</v>
      </c>
      <c r="F161" s="355">
        <f t="shared" si="15"/>
        <v>5.841390657569819E-4</v>
      </c>
    </row>
    <row r="162" spans="1:6" ht="17.25" customHeight="1">
      <c r="A162" s="812" t="s">
        <v>836</v>
      </c>
      <c r="B162" s="354">
        <v>202</v>
      </c>
      <c r="C162" s="354">
        <v>158</v>
      </c>
      <c r="D162" s="354">
        <v>80</v>
      </c>
      <c r="E162" s="354">
        <f t="shared" si="14"/>
        <v>440</v>
      </c>
      <c r="F162" s="355">
        <f t="shared" si="15"/>
        <v>5.96336865273949E-4</v>
      </c>
    </row>
    <row r="163" spans="1:6" ht="17.25" customHeight="1">
      <c r="A163" s="812" t="s">
        <v>837</v>
      </c>
      <c r="B163" s="354">
        <v>498</v>
      </c>
      <c r="C163" s="354">
        <v>288</v>
      </c>
      <c r="D163" s="354">
        <v>107</v>
      </c>
      <c r="E163" s="354">
        <f t="shared" si="14"/>
        <v>893</v>
      </c>
      <c r="F163" s="355">
        <f t="shared" si="15"/>
        <v>1.2102927742946284E-3</v>
      </c>
    </row>
    <row r="164" spans="1:6" ht="17.25" customHeight="1">
      <c r="A164" s="812" t="s">
        <v>838</v>
      </c>
      <c r="B164" s="354">
        <v>348</v>
      </c>
      <c r="C164" s="354">
        <v>380</v>
      </c>
      <c r="D164" s="354">
        <v>162</v>
      </c>
      <c r="E164" s="354">
        <f t="shared" si="14"/>
        <v>890</v>
      </c>
      <c r="F164" s="355">
        <f t="shared" si="15"/>
        <v>1.206226841122306E-3</v>
      </c>
    </row>
    <row r="165" spans="1:6" ht="17.25" customHeight="1">
      <c r="A165" s="812" t="s">
        <v>839</v>
      </c>
      <c r="B165" s="354">
        <v>140</v>
      </c>
      <c r="C165" s="354">
        <v>29</v>
      </c>
      <c r="D165" s="354">
        <v>58</v>
      </c>
      <c r="E165" s="354">
        <f t="shared" si="14"/>
        <v>227</v>
      </c>
      <c r="F165" s="355">
        <f t="shared" si="15"/>
        <v>3.0765561003906006E-4</v>
      </c>
    </row>
    <row r="166" spans="1:6" ht="17.25" customHeight="1">
      <c r="A166" s="812" t="s">
        <v>840</v>
      </c>
      <c r="B166" s="354">
        <v>171</v>
      </c>
      <c r="C166" s="354">
        <v>44</v>
      </c>
      <c r="D166" s="354">
        <v>51</v>
      </c>
      <c r="E166" s="354">
        <f t="shared" si="14"/>
        <v>266</v>
      </c>
      <c r="F166" s="355">
        <f t="shared" si="15"/>
        <v>3.6051274127925099E-4</v>
      </c>
    </row>
    <row r="167" spans="1:6" ht="17.25" customHeight="1">
      <c r="A167" s="812" t="s">
        <v>841</v>
      </c>
      <c r="B167" s="354">
        <v>123</v>
      </c>
      <c r="C167" s="354">
        <v>17</v>
      </c>
      <c r="D167" s="354">
        <v>31</v>
      </c>
      <c r="E167" s="354">
        <f t="shared" si="14"/>
        <v>171</v>
      </c>
      <c r="F167" s="355">
        <f t="shared" si="15"/>
        <v>2.3175819082237565E-4</v>
      </c>
    </row>
    <row r="168" spans="1:6" ht="17.25" customHeight="1">
      <c r="A168" s="812" t="s">
        <v>842</v>
      </c>
      <c r="B168" s="354">
        <v>443</v>
      </c>
      <c r="C168" s="354">
        <v>58</v>
      </c>
      <c r="D168" s="354">
        <v>44</v>
      </c>
      <c r="E168" s="354">
        <f t="shared" si="14"/>
        <v>545</v>
      </c>
      <c r="F168" s="355">
        <f t="shared" si="15"/>
        <v>7.3864452630523236E-4</v>
      </c>
    </row>
    <row r="169" spans="1:6" ht="17.25" customHeight="1">
      <c r="A169" s="812" t="s">
        <v>843</v>
      </c>
      <c r="B169" s="354">
        <v>926</v>
      </c>
      <c r="C169" s="354">
        <v>149</v>
      </c>
      <c r="D169" s="354">
        <v>45</v>
      </c>
      <c r="E169" s="354">
        <f t="shared" si="14"/>
        <v>1120</v>
      </c>
      <c r="F169" s="355">
        <f t="shared" si="15"/>
        <v>1.5179483843336884E-3</v>
      </c>
    </row>
    <row r="170" spans="1:6" ht="17.25" customHeight="1">
      <c r="A170" s="812" t="s">
        <v>844</v>
      </c>
      <c r="B170" s="354">
        <v>2351</v>
      </c>
      <c r="C170" s="354">
        <v>642</v>
      </c>
      <c r="D170" s="354">
        <v>49</v>
      </c>
      <c r="E170" s="354">
        <f t="shared" si="14"/>
        <v>3042</v>
      </c>
      <c r="F170" s="355">
        <f t="shared" si="15"/>
        <v>4.1228562367348932E-3</v>
      </c>
    </row>
    <row r="171" spans="1:6" ht="17.25" customHeight="1">
      <c r="A171" s="812" t="s">
        <v>845</v>
      </c>
      <c r="B171" s="354">
        <v>516</v>
      </c>
      <c r="C171" s="354">
        <v>283</v>
      </c>
      <c r="D171" s="354">
        <v>6</v>
      </c>
      <c r="E171" s="354">
        <f t="shared" si="14"/>
        <v>805</v>
      </c>
      <c r="F171" s="355">
        <f t="shared" si="15"/>
        <v>1.0910254012398385E-3</v>
      </c>
    </row>
    <row r="172" spans="1:6" ht="17.25" customHeight="1" thickBot="1">
      <c r="A172" s="812" t="s">
        <v>846</v>
      </c>
      <c r="B172" s="354">
        <v>669</v>
      </c>
      <c r="C172" s="354">
        <v>3184</v>
      </c>
      <c r="D172" s="354">
        <v>5</v>
      </c>
      <c r="E172" s="354">
        <f t="shared" si="14"/>
        <v>3858</v>
      </c>
      <c r="F172" s="355">
        <f t="shared" si="15"/>
        <v>5.2287900596065806E-3</v>
      </c>
    </row>
    <row r="173" spans="1:6" ht="49.5" customHeight="1" thickTop="1" thickBot="1">
      <c r="A173" s="813" t="s">
        <v>7</v>
      </c>
      <c r="B173" s="814">
        <f>SUM(B159:B172)</f>
        <v>6687</v>
      </c>
      <c r="C173" s="814">
        <f>SUM(C159:C172)</f>
        <v>5407</v>
      </c>
      <c r="D173" s="814">
        <f>SUM(D159:D172)</f>
        <v>668</v>
      </c>
      <c r="E173" s="814">
        <f t="shared" si="14"/>
        <v>12762</v>
      </c>
      <c r="F173" s="815">
        <f t="shared" si="15"/>
        <v>1.7296479715059404E-2</v>
      </c>
    </row>
    <row r="174" spans="1:6" ht="36.75" customHeight="1" thickTop="1">
      <c r="A174" s="816" t="s">
        <v>847</v>
      </c>
      <c r="B174" s="355">
        <f>+B173/$E$40</f>
        <v>9.0629650411065844E-3</v>
      </c>
      <c r="C174" s="355">
        <f>+C173/$E$40</f>
        <v>7.3281668875823693E-3</v>
      </c>
      <c r="D174" s="355">
        <f>+D173/$E$40</f>
        <v>9.0534778637044991E-4</v>
      </c>
      <c r="E174" s="355">
        <f>+E173/$E$40</f>
        <v>1.7296479715059404E-2</v>
      </c>
      <c r="F174" s="819"/>
    </row>
    <row r="175" spans="1:6" ht="9" customHeight="1" thickBot="1">
      <c r="A175" s="820"/>
      <c r="B175" s="152"/>
      <c r="C175" s="821"/>
      <c r="D175" s="152"/>
      <c r="E175" s="822"/>
      <c r="F175" s="822"/>
    </row>
    <row r="176" spans="1:6" ht="15.75" customHeight="1" thickTop="1">
      <c r="A176" s="612" t="s">
        <v>857</v>
      </c>
      <c r="B176" s="121"/>
      <c r="C176" s="272"/>
      <c r="D176" s="121"/>
      <c r="E176" s="366"/>
      <c r="F176" s="406"/>
    </row>
    <row r="177" spans="1:6" ht="9" customHeight="1">
      <c r="A177" s="271"/>
      <c r="B177" s="121"/>
      <c r="C177" s="272"/>
      <c r="D177" s="121"/>
      <c r="E177" s="366"/>
      <c r="F177" s="406"/>
    </row>
    <row r="178" spans="1:6" ht="15.75">
      <c r="A178" s="278"/>
      <c r="C178" s="122"/>
      <c r="D178" s="122"/>
      <c r="E178" s="265"/>
    </row>
    <row r="179" spans="1:6" s="116" customFormat="1" ht="3.75" customHeight="1">
      <c r="A179" s="1031"/>
      <c r="B179" s="1032"/>
      <c r="C179" s="1032"/>
      <c r="D179" s="1032"/>
      <c r="E179" s="1032"/>
      <c r="F179" s="1033"/>
    </row>
    <row r="180" spans="1:6" s="105" customFormat="1" ht="26.25">
      <c r="A180" s="1192" t="s">
        <v>1272</v>
      </c>
      <c r="B180" s="1192"/>
      <c r="C180" s="1192"/>
      <c r="D180" s="1192"/>
      <c r="E180" s="1192"/>
      <c r="F180" s="1192"/>
    </row>
    <row r="181" spans="1:6" s="105" customFormat="1" ht="27.95" customHeight="1">
      <c r="A181" s="1192" t="s">
        <v>858</v>
      </c>
      <c r="B181" s="1192"/>
      <c r="C181" s="1192"/>
      <c r="D181" s="1192"/>
      <c r="E181" s="1192"/>
      <c r="F181" s="1192"/>
    </row>
    <row r="182" spans="1:6" s="105" customFormat="1" ht="27.95" customHeight="1">
      <c r="A182" s="1192" t="s">
        <v>1487</v>
      </c>
      <c r="B182" s="1192"/>
      <c r="C182" s="1192"/>
      <c r="D182" s="1192"/>
      <c r="E182" s="1192"/>
      <c r="F182" s="1192"/>
    </row>
    <row r="183" spans="1:6" s="106" customFormat="1" ht="25.5">
      <c r="A183" s="1193" t="s">
        <v>2</v>
      </c>
      <c r="B183" s="1193"/>
      <c r="C183" s="1193"/>
      <c r="D183" s="1193"/>
      <c r="E183" s="1193"/>
      <c r="F183" s="1193"/>
    </row>
    <row r="184" spans="1:6" ht="2.25" customHeight="1" thickBot="1">
      <c r="A184" s="245"/>
    </row>
    <row r="185" spans="1:6" ht="14.25" hidden="1" customHeight="1">
      <c r="A185" s="607"/>
      <c r="B185" s="608"/>
      <c r="C185" s="609"/>
      <c r="D185" s="608"/>
      <c r="E185" s="608"/>
      <c r="F185" s="118"/>
    </row>
    <row r="186" spans="1:6" ht="34.5" customHeight="1" thickTop="1" thickBot="1">
      <c r="A186" s="810" t="s">
        <v>831</v>
      </c>
      <c r="B186" s="810" t="s">
        <v>1275</v>
      </c>
      <c r="C186" s="810" t="s">
        <v>1276</v>
      </c>
      <c r="D186" s="810" t="s">
        <v>1277</v>
      </c>
      <c r="E186" s="811" t="s">
        <v>319</v>
      </c>
      <c r="F186" s="810" t="s">
        <v>832</v>
      </c>
    </row>
    <row r="187" spans="1:6" ht="36.75" customHeight="1" thickTop="1">
      <c r="A187" s="812" t="s">
        <v>833</v>
      </c>
      <c r="B187" s="354">
        <v>0</v>
      </c>
      <c r="C187" s="354">
        <v>0</v>
      </c>
      <c r="D187" s="354">
        <v>0</v>
      </c>
      <c r="E187" s="354">
        <f>SUM(B187:D187)</f>
        <v>0</v>
      </c>
      <c r="F187" s="355">
        <f>+E187/$E$23</f>
        <v>0</v>
      </c>
    </row>
    <row r="188" spans="1:6" ht="18" customHeight="1">
      <c r="A188" s="812" t="s">
        <v>834</v>
      </c>
      <c r="B188" s="354">
        <v>0</v>
      </c>
      <c r="C188" s="354">
        <v>0</v>
      </c>
      <c r="D188" s="354">
        <v>0</v>
      </c>
      <c r="E188" s="354">
        <f t="shared" ref="E188:E200" si="16">SUM(B188:D188)</f>
        <v>0</v>
      </c>
      <c r="F188" s="355">
        <f t="shared" ref="F188:F201" si="17">+E188/$E$23</f>
        <v>0</v>
      </c>
    </row>
    <row r="189" spans="1:6" ht="18" customHeight="1">
      <c r="A189" s="812" t="s">
        <v>835</v>
      </c>
      <c r="B189" s="354">
        <v>3535.7583599999998</v>
      </c>
      <c r="C189" s="354">
        <v>0</v>
      </c>
      <c r="D189" s="354">
        <v>0</v>
      </c>
      <c r="E189" s="354">
        <f t="shared" si="16"/>
        <v>3535.7583599999998</v>
      </c>
      <c r="F189" s="355">
        <f t="shared" si="17"/>
        <v>5.0282813607330755E-4</v>
      </c>
    </row>
    <row r="190" spans="1:6" ht="18" customHeight="1">
      <c r="A190" s="812" t="s">
        <v>836</v>
      </c>
      <c r="B190" s="354">
        <v>4763.0200000000004</v>
      </c>
      <c r="C190" s="354">
        <v>0</v>
      </c>
      <c r="D190" s="354">
        <v>0</v>
      </c>
      <c r="E190" s="354">
        <f t="shared" si="16"/>
        <v>4763.0200000000004</v>
      </c>
      <c r="F190" s="355">
        <f t="shared" si="17"/>
        <v>6.7735976976658705E-4</v>
      </c>
    </row>
    <row r="191" spans="1:6" ht="18" customHeight="1">
      <c r="A191" s="812" t="s">
        <v>837</v>
      </c>
      <c r="B191" s="354">
        <v>0</v>
      </c>
      <c r="C191" s="354">
        <v>0</v>
      </c>
      <c r="D191" s="354">
        <v>3795.9270000000001</v>
      </c>
      <c r="E191" s="354">
        <f t="shared" si="16"/>
        <v>3795.9270000000001</v>
      </c>
      <c r="F191" s="355">
        <f t="shared" si="17"/>
        <v>5.3982730258759603E-4</v>
      </c>
    </row>
    <row r="192" spans="1:6" ht="18" customHeight="1">
      <c r="A192" s="812" t="s">
        <v>838</v>
      </c>
      <c r="B192" s="354">
        <v>2423.54178</v>
      </c>
      <c r="C192" s="354">
        <v>0</v>
      </c>
      <c r="D192" s="354">
        <v>6258.85149</v>
      </c>
      <c r="E192" s="354">
        <f t="shared" si="16"/>
        <v>8682.3932700000005</v>
      </c>
      <c r="F192" s="355">
        <f t="shared" si="17"/>
        <v>1.2347426436148002E-3</v>
      </c>
    </row>
    <row r="193" spans="1:6" ht="18" customHeight="1">
      <c r="A193" s="812" t="s">
        <v>839</v>
      </c>
      <c r="B193" s="354">
        <v>3182.6345299999998</v>
      </c>
      <c r="C193" s="354">
        <v>343</v>
      </c>
      <c r="D193" s="354">
        <v>2310.1010899999997</v>
      </c>
      <c r="E193" s="354">
        <f t="shared" si="16"/>
        <v>5835.7356199999995</v>
      </c>
      <c r="F193" s="355">
        <f t="shared" si="17"/>
        <v>8.2991306691592109E-4</v>
      </c>
    </row>
    <row r="194" spans="1:6" ht="18" customHeight="1">
      <c r="A194" s="812" t="s">
        <v>840</v>
      </c>
      <c r="B194" s="354">
        <v>956.97701000000006</v>
      </c>
      <c r="C194" s="354">
        <v>140</v>
      </c>
      <c r="D194" s="354">
        <v>1210.8446299999998</v>
      </c>
      <c r="E194" s="354">
        <f t="shared" si="16"/>
        <v>2307.8216400000001</v>
      </c>
      <c r="F194" s="355">
        <f t="shared" si="17"/>
        <v>3.2820049773730689E-4</v>
      </c>
    </row>
    <row r="195" spans="1:6" ht="18" customHeight="1">
      <c r="A195" s="812" t="s">
        <v>841</v>
      </c>
      <c r="B195" s="354">
        <v>1256.6371399999998</v>
      </c>
      <c r="C195" s="354">
        <v>233.18689000000001</v>
      </c>
      <c r="D195" s="354">
        <v>1094.5187100000001</v>
      </c>
      <c r="E195" s="354">
        <f t="shared" si="16"/>
        <v>2584.34274</v>
      </c>
      <c r="F195" s="355">
        <f t="shared" si="17"/>
        <v>3.6752518430834864E-4</v>
      </c>
    </row>
    <row r="196" spans="1:6" ht="18" customHeight="1">
      <c r="A196" s="812" t="s">
        <v>842</v>
      </c>
      <c r="B196" s="354">
        <v>2208.5463</v>
      </c>
      <c r="C196" s="354">
        <v>279.39999999999998</v>
      </c>
      <c r="D196" s="354">
        <v>900.17822999999999</v>
      </c>
      <c r="E196" s="354">
        <f t="shared" si="16"/>
        <v>3388.12453</v>
      </c>
      <c r="F196" s="355">
        <f t="shared" si="17"/>
        <v>4.8183279759088268E-4</v>
      </c>
    </row>
    <row r="197" spans="1:6" ht="18" customHeight="1">
      <c r="A197" s="812" t="s">
        <v>843</v>
      </c>
      <c r="B197" s="354">
        <v>1970.1828600000001</v>
      </c>
      <c r="C197" s="354">
        <v>378.10845</v>
      </c>
      <c r="D197" s="354">
        <v>989.69789000000003</v>
      </c>
      <c r="E197" s="354">
        <f t="shared" si="16"/>
        <v>3337.9892</v>
      </c>
      <c r="F197" s="355">
        <f t="shared" si="17"/>
        <v>4.7470293973053945E-4</v>
      </c>
    </row>
    <row r="198" spans="1:6" ht="18" customHeight="1">
      <c r="A198" s="812" t="s">
        <v>844</v>
      </c>
      <c r="B198" s="354">
        <v>2181.1615899999997</v>
      </c>
      <c r="C198" s="354">
        <v>748.92833999999993</v>
      </c>
      <c r="D198" s="354">
        <v>705.56838000000005</v>
      </c>
      <c r="E198" s="354">
        <f t="shared" si="16"/>
        <v>3635.6583099999998</v>
      </c>
      <c r="F198" s="355">
        <f t="shared" si="17"/>
        <v>5.170351322924487E-4</v>
      </c>
    </row>
    <row r="199" spans="1:6" ht="18" customHeight="1">
      <c r="A199" s="812" t="s">
        <v>845</v>
      </c>
      <c r="B199" s="354">
        <v>178.96304000000001</v>
      </c>
      <c r="C199" s="354">
        <v>62.589410000000001</v>
      </c>
      <c r="D199" s="354">
        <v>826.56200000000001</v>
      </c>
      <c r="E199" s="354">
        <f t="shared" si="16"/>
        <v>1068.11445</v>
      </c>
      <c r="F199" s="355">
        <f t="shared" si="17"/>
        <v>1.5189895443150874E-4</v>
      </c>
    </row>
    <row r="200" spans="1:6" ht="18" customHeight="1" thickBot="1">
      <c r="A200" s="812" t="s">
        <v>846</v>
      </c>
      <c r="B200" s="354">
        <v>73.951740000000001</v>
      </c>
      <c r="C200" s="354">
        <v>7.6175100000000002</v>
      </c>
      <c r="D200" s="354">
        <v>21.715139999999998</v>
      </c>
      <c r="E200" s="354">
        <f t="shared" si="16"/>
        <v>103.28439</v>
      </c>
      <c r="F200" s="355">
        <f t="shared" si="17"/>
        <v>1.4688305031446937E-5</v>
      </c>
    </row>
    <row r="201" spans="1:6" ht="51.75" customHeight="1" thickTop="1" thickBot="1">
      <c r="A201" s="813" t="s">
        <v>7</v>
      </c>
      <c r="B201" s="814">
        <f>SUM(B187:B200)</f>
        <v>22731.374350000002</v>
      </c>
      <c r="C201" s="814">
        <f>SUM(C187:C200)</f>
        <v>2192.8305999999998</v>
      </c>
      <c r="D201" s="814">
        <f>SUM(D187:D200)</f>
        <v>18113.964560000004</v>
      </c>
      <c r="E201" s="814">
        <f>SUM(E187:E200)</f>
        <v>43038.16951</v>
      </c>
      <c r="F201" s="815">
        <f t="shared" si="17"/>
        <v>6.1205547300806941E-3</v>
      </c>
    </row>
    <row r="202" spans="1:6" ht="34.5" customHeight="1" thickTop="1" thickBot="1">
      <c r="A202" s="816" t="s">
        <v>847</v>
      </c>
      <c r="B202" s="355">
        <f>+B201/$E$23</f>
        <v>3.2326797905938044E-3</v>
      </c>
      <c r="C202" s="355">
        <f>+C201/$E$23</f>
        <v>3.1184736372157301E-4</v>
      </c>
      <c r="D202" s="355">
        <f>+D201/$E$23</f>
        <v>2.5760275757653168E-3</v>
      </c>
      <c r="E202" s="355">
        <f>+E201/$E$23</f>
        <v>6.1205547300806941E-3</v>
      </c>
      <c r="F202" s="817"/>
    </row>
    <row r="203" spans="1:6" ht="46.5" customHeight="1" thickTop="1" thickBot="1">
      <c r="A203" s="810" t="s">
        <v>851</v>
      </c>
      <c r="B203" s="810" t="s">
        <v>1275</v>
      </c>
      <c r="C203" s="810" t="s">
        <v>1276</v>
      </c>
      <c r="D203" s="810" t="s">
        <v>1277</v>
      </c>
      <c r="E203" s="811" t="s">
        <v>319</v>
      </c>
      <c r="F203" s="810" t="s">
        <v>727</v>
      </c>
    </row>
    <row r="204" spans="1:6" ht="28.5" customHeight="1" thickTop="1">
      <c r="A204" s="812" t="s">
        <v>833</v>
      </c>
      <c r="B204" s="354">
        <v>0</v>
      </c>
      <c r="C204" s="354">
        <v>0</v>
      </c>
      <c r="D204" s="354">
        <v>0</v>
      </c>
      <c r="E204" s="354">
        <f>SUM(B204:D204)</f>
        <v>0</v>
      </c>
      <c r="F204" s="355">
        <f>+E204/$E$40</f>
        <v>0</v>
      </c>
    </row>
    <row r="205" spans="1:6" ht="17.25" customHeight="1">
      <c r="A205" s="812" t="s">
        <v>834</v>
      </c>
      <c r="B205" s="354">
        <v>0</v>
      </c>
      <c r="C205" s="354">
        <v>0</v>
      </c>
      <c r="D205" s="354">
        <v>0</v>
      </c>
      <c r="E205" s="354">
        <f t="shared" ref="E205:E218" si="18">SUM(B205:D205)</f>
        <v>0</v>
      </c>
      <c r="F205" s="355">
        <f t="shared" ref="F205:F218" si="19">+E205/$E$40</f>
        <v>0</v>
      </c>
    </row>
    <row r="206" spans="1:6" ht="17.25" customHeight="1">
      <c r="A206" s="812" t="s">
        <v>835</v>
      </c>
      <c r="B206" s="354">
        <v>1</v>
      </c>
      <c r="C206" s="354">
        <v>0</v>
      </c>
      <c r="D206" s="354">
        <v>0</v>
      </c>
      <c r="E206" s="354">
        <f t="shared" si="18"/>
        <v>1</v>
      </c>
      <c r="F206" s="355">
        <f t="shared" si="19"/>
        <v>1.3553110574407931E-6</v>
      </c>
    </row>
    <row r="207" spans="1:6" ht="17.25" customHeight="1">
      <c r="A207" s="812" t="s">
        <v>836</v>
      </c>
      <c r="B207" s="354">
        <v>2</v>
      </c>
      <c r="C207" s="354">
        <v>0</v>
      </c>
      <c r="D207" s="354">
        <v>0</v>
      </c>
      <c r="E207" s="354">
        <f t="shared" si="18"/>
        <v>2</v>
      </c>
      <c r="F207" s="355">
        <f t="shared" si="19"/>
        <v>2.7106221148815863E-6</v>
      </c>
    </row>
    <row r="208" spans="1:6" ht="17.25" customHeight="1">
      <c r="A208" s="812" t="s">
        <v>837</v>
      </c>
      <c r="B208" s="354">
        <v>0</v>
      </c>
      <c r="C208" s="354">
        <v>0</v>
      </c>
      <c r="D208" s="354">
        <v>4</v>
      </c>
      <c r="E208" s="354">
        <f t="shared" si="18"/>
        <v>4</v>
      </c>
      <c r="F208" s="355">
        <f t="shared" si="19"/>
        <v>5.4212442297631726E-6</v>
      </c>
    </row>
    <row r="209" spans="1:6" ht="17.25" customHeight="1">
      <c r="A209" s="812" t="s">
        <v>838</v>
      </c>
      <c r="B209" s="354">
        <v>6</v>
      </c>
      <c r="C209" s="354">
        <v>0</v>
      </c>
      <c r="D209" s="354">
        <v>14</v>
      </c>
      <c r="E209" s="354">
        <f t="shared" si="18"/>
        <v>20</v>
      </c>
      <c r="F209" s="355">
        <f t="shared" si="19"/>
        <v>2.7106221148815865E-5</v>
      </c>
    </row>
    <row r="210" spans="1:6" ht="17.25" customHeight="1">
      <c r="A210" s="812" t="s">
        <v>839</v>
      </c>
      <c r="B210" s="354">
        <v>12</v>
      </c>
      <c r="C210" s="354">
        <v>1</v>
      </c>
      <c r="D210" s="354">
        <v>9</v>
      </c>
      <c r="E210" s="354">
        <f t="shared" si="18"/>
        <v>22</v>
      </c>
      <c r="F210" s="355">
        <f t="shared" si="19"/>
        <v>2.981684326369745E-5</v>
      </c>
    </row>
    <row r="211" spans="1:6" ht="17.25" customHeight="1">
      <c r="A211" s="812" t="s">
        <v>840</v>
      </c>
      <c r="B211" s="354">
        <v>6</v>
      </c>
      <c r="C211" s="354">
        <v>1</v>
      </c>
      <c r="D211" s="354">
        <v>7</v>
      </c>
      <c r="E211" s="354">
        <f t="shared" si="18"/>
        <v>14</v>
      </c>
      <c r="F211" s="355">
        <f t="shared" si="19"/>
        <v>1.8974354804171105E-5</v>
      </c>
    </row>
    <row r="212" spans="1:6" ht="17.25" customHeight="1">
      <c r="A212" s="812" t="s">
        <v>841</v>
      </c>
      <c r="B212" s="354">
        <v>11</v>
      </c>
      <c r="C212" s="354">
        <v>2</v>
      </c>
      <c r="D212" s="354">
        <v>9</v>
      </c>
      <c r="E212" s="354">
        <f t="shared" si="18"/>
        <v>22</v>
      </c>
      <c r="F212" s="355">
        <f t="shared" si="19"/>
        <v>2.981684326369745E-5</v>
      </c>
    </row>
    <row r="213" spans="1:6" ht="17.25" customHeight="1">
      <c r="A213" s="812" t="s">
        <v>842</v>
      </c>
      <c r="B213" s="354">
        <v>26</v>
      </c>
      <c r="C213" s="354">
        <v>4</v>
      </c>
      <c r="D213" s="354">
        <v>11</v>
      </c>
      <c r="E213" s="354">
        <f t="shared" si="18"/>
        <v>41</v>
      </c>
      <c r="F213" s="355">
        <f t="shared" si="19"/>
        <v>5.5567753355072523E-5</v>
      </c>
    </row>
    <row r="214" spans="1:6" ht="17.25" customHeight="1">
      <c r="A214" s="812" t="s">
        <v>843</v>
      </c>
      <c r="B214" s="354">
        <v>40</v>
      </c>
      <c r="C214" s="354">
        <v>9</v>
      </c>
      <c r="D214" s="354">
        <v>19</v>
      </c>
      <c r="E214" s="354">
        <f t="shared" si="18"/>
        <v>68</v>
      </c>
      <c r="F214" s="355">
        <f t="shared" si="19"/>
        <v>9.2161151905973939E-5</v>
      </c>
    </row>
    <row r="215" spans="1:6" ht="17.25" customHeight="1">
      <c r="A215" s="812" t="s">
        <v>844</v>
      </c>
      <c r="B215" s="354">
        <v>129</v>
      </c>
      <c r="C215" s="354">
        <v>40</v>
      </c>
      <c r="D215" s="354">
        <v>46</v>
      </c>
      <c r="E215" s="354">
        <f t="shared" si="18"/>
        <v>215</v>
      </c>
      <c r="F215" s="355">
        <f t="shared" si="19"/>
        <v>2.9139187734977053E-4</v>
      </c>
    </row>
    <row r="216" spans="1:6" ht="17.25" customHeight="1">
      <c r="A216" s="812" t="s">
        <v>845</v>
      </c>
      <c r="B216" s="354">
        <v>36</v>
      </c>
      <c r="C216" s="354">
        <v>13</v>
      </c>
      <c r="D216" s="354">
        <v>124</v>
      </c>
      <c r="E216" s="354">
        <f t="shared" si="18"/>
        <v>173</v>
      </c>
      <c r="F216" s="355">
        <f t="shared" si="19"/>
        <v>2.3446881293725724E-4</v>
      </c>
    </row>
    <row r="217" spans="1:6" ht="17.25" customHeight="1" thickBot="1">
      <c r="A217" s="812" t="s">
        <v>846</v>
      </c>
      <c r="B217" s="354">
        <v>35</v>
      </c>
      <c r="C217" s="354">
        <v>3</v>
      </c>
      <c r="D217" s="354">
        <v>15</v>
      </c>
      <c r="E217" s="354">
        <f t="shared" si="18"/>
        <v>53</v>
      </c>
      <c r="F217" s="355">
        <f t="shared" si="19"/>
        <v>7.1831486044362036E-5</v>
      </c>
    </row>
    <row r="218" spans="1:6" ht="49.5" customHeight="1" thickTop="1" thickBot="1">
      <c r="A218" s="813" t="s">
        <v>7</v>
      </c>
      <c r="B218" s="814">
        <f>SUM(B204:B217)</f>
        <v>304</v>
      </c>
      <c r="C218" s="814">
        <f>SUM(C204:C217)</f>
        <v>73</v>
      </c>
      <c r="D218" s="814">
        <f>SUM(D204:D217)</f>
        <v>258</v>
      </c>
      <c r="E218" s="814">
        <f t="shared" si="18"/>
        <v>635</v>
      </c>
      <c r="F218" s="815">
        <f t="shared" si="19"/>
        <v>8.6062252147490375E-4</v>
      </c>
    </row>
    <row r="219" spans="1:6" ht="36.75" customHeight="1" thickTop="1">
      <c r="A219" s="816" t="s">
        <v>847</v>
      </c>
      <c r="B219" s="355">
        <f>+B218/$E$40</f>
        <v>4.1201456146200112E-4</v>
      </c>
      <c r="C219" s="355">
        <f>+C218/$E$40</f>
        <v>9.8937707193177911E-5</v>
      </c>
      <c r="D219" s="355">
        <f>+D218/$E$40</f>
        <v>3.4967025281972463E-4</v>
      </c>
      <c r="E219" s="355">
        <f>+E218/$E$40</f>
        <v>8.6062252147490375E-4</v>
      </c>
      <c r="F219" s="819"/>
    </row>
    <row r="220" spans="1:6" ht="9" customHeight="1" thickBot="1">
      <c r="A220" s="820"/>
      <c r="B220" s="152"/>
      <c r="C220" s="821"/>
      <c r="D220" s="821"/>
      <c r="E220" s="822"/>
      <c r="F220" s="822"/>
    </row>
    <row r="221" spans="1:6" ht="15.75" customHeight="1" thickTop="1">
      <c r="A221" s="612" t="s">
        <v>859</v>
      </c>
      <c r="B221" s="121"/>
      <c r="C221" s="272"/>
      <c r="D221" s="272"/>
      <c r="E221" s="366"/>
      <c r="F221" s="407"/>
    </row>
    <row r="222" spans="1:6" ht="9" customHeight="1">
      <c r="A222" s="271"/>
      <c r="B222" s="121"/>
      <c r="C222" s="272"/>
      <c r="D222" s="272"/>
      <c r="E222" s="366"/>
      <c r="F222" s="407"/>
    </row>
    <row r="223" spans="1:6" ht="15.75">
      <c r="A223" s="111"/>
      <c r="C223" s="122"/>
      <c r="D223" s="122"/>
    </row>
    <row r="224" spans="1:6" ht="15.75">
      <c r="A224" s="111"/>
      <c r="C224" s="122"/>
      <c r="D224" s="122"/>
    </row>
    <row r="225" spans="1:4" ht="15.75">
      <c r="A225" s="111"/>
      <c r="C225" s="122"/>
      <c r="D225" s="122"/>
    </row>
    <row r="226" spans="1:4" ht="15.75">
      <c r="A226" s="111"/>
      <c r="C226" s="122"/>
      <c r="D226" s="122"/>
    </row>
    <row r="227" spans="1:4" ht="15.75">
      <c r="A227" s="111"/>
      <c r="C227" s="122"/>
      <c r="D227" s="122"/>
    </row>
    <row r="228" spans="1:4" ht="15.75">
      <c r="A228" s="111"/>
      <c r="C228" s="122"/>
      <c r="D228" s="122"/>
    </row>
    <row r="229" spans="1:4" ht="15.75">
      <c r="A229" s="111"/>
      <c r="C229" s="122"/>
      <c r="D229" s="122"/>
    </row>
    <row r="230" spans="1:4" ht="15.75">
      <c r="A230" s="111"/>
      <c r="C230" s="122"/>
      <c r="D230" s="122"/>
    </row>
    <row r="231" spans="1:4" ht="15.75">
      <c r="A231" s="111"/>
      <c r="C231" s="122"/>
      <c r="D231" s="122"/>
    </row>
    <row r="232" spans="1:4" ht="15.75">
      <c r="A232" s="111"/>
      <c r="C232" s="122"/>
      <c r="D232" s="122"/>
    </row>
    <row r="233" spans="1:4" ht="15.75">
      <c r="A233" s="111"/>
      <c r="C233" s="122"/>
      <c r="D233" s="122"/>
    </row>
    <row r="234" spans="1:4" ht="15.75">
      <c r="A234" s="111"/>
      <c r="C234" s="122"/>
      <c r="D234" s="122"/>
    </row>
    <row r="235" spans="1:4" ht="15.75">
      <c r="A235" s="111"/>
      <c r="C235" s="122"/>
      <c r="D235" s="122"/>
    </row>
    <row r="236" spans="1:4" ht="15.75">
      <c r="A236" s="111"/>
      <c r="C236" s="122"/>
      <c r="D236" s="122"/>
    </row>
    <row r="237" spans="1:4" ht="15.75">
      <c r="A237" s="111"/>
      <c r="C237" s="122"/>
      <c r="D237" s="122"/>
    </row>
    <row r="238" spans="1:4" ht="15.75">
      <c r="A238" s="111"/>
      <c r="C238" s="122"/>
      <c r="D238" s="122"/>
    </row>
    <row r="239" spans="1:4" ht="15.75">
      <c r="A239" s="111"/>
      <c r="C239" s="122"/>
      <c r="D239" s="122"/>
    </row>
    <row r="240" spans="1:4" ht="15.75">
      <c r="A240" s="111"/>
      <c r="C240" s="122"/>
      <c r="D240" s="122"/>
    </row>
    <row r="241" spans="1:4" ht="15.75">
      <c r="A241" s="111"/>
      <c r="C241" s="122"/>
      <c r="D241" s="122"/>
    </row>
    <row r="242" spans="1:4" ht="15.75">
      <c r="A242" s="111"/>
      <c r="C242" s="122"/>
      <c r="D242" s="122"/>
    </row>
    <row r="243" spans="1:4" ht="15.75">
      <c r="A243" s="111"/>
      <c r="C243" s="122"/>
      <c r="D243" s="122"/>
    </row>
    <row r="244" spans="1:4" ht="15.75">
      <c r="A244" s="111"/>
      <c r="C244" s="122"/>
      <c r="D244" s="122"/>
    </row>
    <row r="245" spans="1:4" ht="15.75">
      <c r="A245" s="111"/>
      <c r="C245" s="122"/>
      <c r="D245" s="122"/>
    </row>
    <row r="246" spans="1:4" ht="15.75">
      <c r="A246" s="111"/>
      <c r="C246" s="122"/>
      <c r="D246" s="122"/>
    </row>
    <row r="247" spans="1:4" ht="15.75">
      <c r="A247" s="111"/>
      <c r="C247" s="122"/>
      <c r="D247" s="122"/>
    </row>
    <row r="248" spans="1:4" ht="15.75">
      <c r="A248" s="111"/>
      <c r="C248" s="122"/>
      <c r="D248" s="122"/>
    </row>
    <row r="249" spans="1:4" ht="15.75">
      <c r="A249" s="111"/>
      <c r="C249" s="122"/>
      <c r="D249" s="122"/>
    </row>
    <row r="250" spans="1:4" ht="15.75">
      <c r="A250" s="111"/>
      <c r="C250" s="122"/>
      <c r="D250" s="122"/>
    </row>
    <row r="251" spans="1:4" ht="15.75">
      <c r="A251" s="111"/>
      <c r="C251" s="122"/>
      <c r="D251" s="122"/>
    </row>
    <row r="252" spans="1:4" ht="15.75">
      <c r="A252" s="111"/>
      <c r="C252" s="122"/>
      <c r="D252" s="122"/>
    </row>
    <row r="253" spans="1:4" ht="15.75">
      <c r="A253" s="111"/>
      <c r="C253" s="122"/>
      <c r="D253" s="122"/>
    </row>
    <row r="254" spans="1:4" ht="15.75">
      <c r="A254" s="111"/>
      <c r="C254" s="122"/>
      <c r="D254" s="122"/>
    </row>
    <row r="255" spans="1:4" ht="15.75">
      <c r="A255" s="111"/>
      <c r="C255" s="122"/>
      <c r="D255" s="122"/>
    </row>
    <row r="256" spans="1:4" ht="15.75">
      <c r="A256" s="111"/>
      <c r="C256" s="122"/>
      <c r="D256" s="122"/>
    </row>
    <row r="257" spans="1:4" ht="15.75">
      <c r="A257" s="111"/>
      <c r="C257" s="122"/>
      <c r="D257" s="122"/>
    </row>
    <row r="258" spans="1:4" ht="15.75">
      <c r="A258" s="111"/>
      <c r="C258" s="122"/>
      <c r="D258" s="122"/>
    </row>
    <row r="259" spans="1:4" ht="15.75">
      <c r="A259" s="111"/>
      <c r="C259" s="122"/>
      <c r="D259" s="122"/>
    </row>
    <row r="260" spans="1:4" ht="15.75">
      <c r="A260" s="111"/>
      <c r="C260" s="122"/>
      <c r="D260" s="122"/>
    </row>
    <row r="261" spans="1:4" ht="15.75">
      <c r="A261" s="111"/>
      <c r="C261" s="122"/>
      <c r="D261" s="122"/>
    </row>
    <row r="262" spans="1:4" ht="15.75">
      <c r="A262" s="111"/>
      <c r="C262" s="122"/>
      <c r="D262" s="122"/>
    </row>
    <row r="263" spans="1:4" ht="15.75">
      <c r="A263" s="111"/>
      <c r="C263" s="122"/>
      <c r="D263" s="122"/>
    </row>
    <row r="264" spans="1:4" ht="15.75">
      <c r="A264" s="111"/>
      <c r="C264" s="122"/>
      <c r="D264" s="122"/>
    </row>
    <row r="265" spans="1:4" ht="15.75">
      <c r="A265" s="111"/>
      <c r="C265" s="122"/>
      <c r="D265" s="122"/>
    </row>
    <row r="266" spans="1:4" ht="15.75">
      <c r="A266" s="111"/>
    </row>
    <row r="267" spans="1:4" ht="15.75">
      <c r="A267" s="111"/>
    </row>
    <row r="268" spans="1:4" ht="15.75">
      <c r="A268" s="111"/>
    </row>
    <row r="269" spans="1:4" ht="15.75">
      <c r="A269" s="111"/>
    </row>
    <row r="270" spans="1:4" ht="15.75">
      <c r="A270" s="111"/>
    </row>
    <row r="271" spans="1:4" ht="15.75">
      <c r="A271" s="111"/>
    </row>
    <row r="272" spans="1:4"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2">
    <mergeCell ref="A135:F135"/>
    <mergeCell ref="A2:F2"/>
    <mergeCell ref="A3:F3"/>
    <mergeCell ref="A4:F4"/>
    <mergeCell ref="A5:F5"/>
    <mergeCell ref="A43:F43"/>
    <mergeCell ref="A93:F93"/>
    <mergeCell ref="A45:F45"/>
    <mergeCell ref="A46:F46"/>
    <mergeCell ref="A92:F92"/>
    <mergeCell ref="A48:F48"/>
    <mergeCell ref="A47:F47"/>
    <mergeCell ref="A86:D86"/>
    <mergeCell ref="A90:F90"/>
    <mergeCell ref="A91:F91"/>
    <mergeCell ref="A182:F182"/>
    <mergeCell ref="A183:F183"/>
    <mergeCell ref="A136:F136"/>
    <mergeCell ref="A137:F137"/>
    <mergeCell ref="A138:F138"/>
    <mergeCell ref="A180:F180"/>
    <mergeCell ref="A181:F181"/>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topLeftCell="C2" zoomScale="70" zoomScaleNormal="70" workbookViewId="0">
      <selection activeCell="I12" sqref="I12"/>
    </sheetView>
  </sheetViews>
  <sheetFormatPr defaultColWidth="9.140625" defaultRowHeight="15"/>
  <cols>
    <col min="1" max="2" width="31.140625" style="1005" hidden="1" customWidth="1"/>
    <col min="3" max="3" width="95.85546875" style="113" customWidth="1"/>
    <col min="4" max="4" width="17.28515625" style="113" customWidth="1"/>
    <col min="5" max="12" width="17.28515625" style="1005" customWidth="1"/>
    <col min="13" max="13" width="17.28515625" style="241" customWidth="1"/>
    <col min="14" max="14" width="17.28515625" style="1005" customWidth="1"/>
    <col min="15" max="15" width="21.28515625" style="1005" customWidth="1"/>
    <col min="16" max="16" width="12.42578125" style="1005" customWidth="1"/>
    <col min="17" max="256" width="9.140625" style="1005"/>
    <col min="257" max="258" width="0" style="1005" hidden="1" customWidth="1"/>
    <col min="259" max="259" width="95.85546875" style="1005" customWidth="1"/>
    <col min="260" max="270" width="17.28515625" style="1005" customWidth="1"/>
    <col min="271" max="271" width="21.28515625" style="1005" customWidth="1"/>
    <col min="272" max="272" width="12.42578125" style="1005" customWidth="1"/>
    <col min="273" max="512" width="9.140625" style="1005"/>
    <col min="513" max="514" width="0" style="1005" hidden="1" customWidth="1"/>
    <col min="515" max="515" width="95.85546875" style="1005" customWidth="1"/>
    <col min="516" max="526" width="17.28515625" style="1005" customWidth="1"/>
    <col min="527" max="527" width="21.28515625" style="1005" customWidth="1"/>
    <col min="528" max="528" width="12.42578125" style="1005" customWidth="1"/>
    <col min="529" max="768" width="9.140625" style="1005"/>
    <col min="769" max="770" width="0" style="1005" hidden="1" customWidth="1"/>
    <col min="771" max="771" width="95.85546875" style="1005" customWidth="1"/>
    <col min="772" max="782" width="17.28515625" style="1005" customWidth="1"/>
    <col min="783" max="783" width="21.28515625" style="1005" customWidth="1"/>
    <col min="784" max="784" width="12.42578125" style="1005" customWidth="1"/>
    <col min="785" max="1024" width="9.140625" style="1005"/>
    <col min="1025" max="1026" width="0" style="1005" hidden="1" customWidth="1"/>
    <col min="1027" max="1027" width="95.85546875" style="1005" customWidth="1"/>
    <col min="1028" max="1038" width="17.28515625" style="1005" customWidth="1"/>
    <col min="1039" max="1039" width="21.28515625" style="1005" customWidth="1"/>
    <col min="1040" max="1040" width="12.42578125" style="1005" customWidth="1"/>
    <col min="1041" max="1280" width="9.140625" style="1005"/>
    <col min="1281" max="1282" width="0" style="1005" hidden="1" customWidth="1"/>
    <col min="1283" max="1283" width="95.85546875" style="1005" customWidth="1"/>
    <col min="1284" max="1294" width="17.28515625" style="1005" customWidth="1"/>
    <col min="1295" max="1295" width="21.28515625" style="1005" customWidth="1"/>
    <col min="1296" max="1296" width="12.42578125" style="1005" customWidth="1"/>
    <col min="1297" max="1536" width="9.140625" style="1005"/>
    <col min="1537" max="1538" width="0" style="1005" hidden="1" customWidth="1"/>
    <col min="1539" max="1539" width="95.85546875" style="1005" customWidth="1"/>
    <col min="1540" max="1550" width="17.28515625" style="1005" customWidth="1"/>
    <col min="1551" max="1551" width="21.28515625" style="1005" customWidth="1"/>
    <col min="1552" max="1552" width="12.42578125" style="1005" customWidth="1"/>
    <col min="1553" max="1792" width="9.140625" style="1005"/>
    <col min="1793" max="1794" width="0" style="1005" hidden="1" customWidth="1"/>
    <col min="1795" max="1795" width="95.85546875" style="1005" customWidth="1"/>
    <col min="1796" max="1806" width="17.28515625" style="1005" customWidth="1"/>
    <col min="1807" max="1807" width="21.28515625" style="1005" customWidth="1"/>
    <col min="1808" max="1808" width="12.42578125" style="1005" customWidth="1"/>
    <col min="1809" max="2048" width="9.140625" style="1005"/>
    <col min="2049" max="2050" width="0" style="1005" hidden="1" customWidth="1"/>
    <col min="2051" max="2051" width="95.85546875" style="1005" customWidth="1"/>
    <col min="2052" max="2062" width="17.28515625" style="1005" customWidth="1"/>
    <col min="2063" max="2063" width="21.28515625" style="1005" customWidth="1"/>
    <col min="2064" max="2064" width="12.42578125" style="1005" customWidth="1"/>
    <col min="2065" max="2304" width="9.140625" style="1005"/>
    <col min="2305" max="2306" width="0" style="1005" hidden="1" customWidth="1"/>
    <col min="2307" max="2307" width="95.85546875" style="1005" customWidth="1"/>
    <col min="2308" max="2318" width="17.28515625" style="1005" customWidth="1"/>
    <col min="2319" max="2319" width="21.28515625" style="1005" customWidth="1"/>
    <col min="2320" max="2320" width="12.42578125" style="1005" customWidth="1"/>
    <col min="2321" max="2560" width="9.140625" style="1005"/>
    <col min="2561" max="2562" width="0" style="1005" hidden="1" customWidth="1"/>
    <col min="2563" max="2563" width="95.85546875" style="1005" customWidth="1"/>
    <col min="2564" max="2574" width="17.28515625" style="1005" customWidth="1"/>
    <col min="2575" max="2575" width="21.28515625" style="1005" customWidth="1"/>
    <col min="2576" max="2576" width="12.42578125" style="1005" customWidth="1"/>
    <col min="2577" max="2816" width="9.140625" style="1005"/>
    <col min="2817" max="2818" width="0" style="1005" hidden="1" customWidth="1"/>
    <col min="2819" max="2819" width="95.85546875" style="1005" customWidth="1"/>
    <col min="2820" max="2830" width="17.28515625" style="1005" customWidth="1"/>
    <col min="2831" max="2831" width="21.28515625" style="1005" customWidth="1"/>
    <col min="2832" max="2832" width="12.42578125" style="1005" customWidth="1"/>
    <col min="2833" max="3072" width="9.140625" style="1005"/>
    <col min="3073" max="3074" width="0" style="1005" hidden="1" customWidth="1"/>
    <col min="3075" max="3075" width="95.85546875" style="1005" customWidth="1"/>
    <col min="3076" max="3086" width="17.28515625" style="1005" customWidth="1"/>
    <col min="3087" max="3087" width="21.28515625" style="1005" customWidth="1"/>
    <col min="3088" max="3088" width="12.42578125" style="1005" customWidth="1"/>
    <col min="3089" max="3328" width="9.140625" style="1005"/>
    <col min="3329" max="3330" width="0" style="1005" hidden="1" customWidth="1"/>
    <col min="3331" max="3331" width="95.85546875" style="1005" customWidth="1"/>
    <col min="3332" max="3342" width="17.28515625" style="1005" customWidth="1"/>
    <col min="3343" max="3343" width="21.28515625" style="1005" customWidth="1"/>
    <col min="3344" max="3344" width="12.42578125" style="1005" customWidth="1"/>
    <col min="3345" max="3584" width="9.140625" style="1005"/>
    <col min="3585" max="3586" width="0" style="1005" hidden="1" customWidth="1"/>
    <col min="3587" max="3587" width="95.85546875" style="1005" customWidth="1"/>
    <col min="3588" max="3598" width="17.28515625" style="1005" customWidth="1"/>
    <col min="3599" max="3599" width="21.28515625" style="1005" customWidth="1"/>
    <col min="3600" max="3600" width="12.42578125" style="1005" customWidth="1"/>
    <col min="3601" max="3840" width="9.140625" style="1005"/>
    <col min="3841" max="3842" width="0" style="1005" hidden="1" customWidth="1"/>
    <col min="3843" max="3843" width="95.85546875" style="1005" customWidth="1"/>
    <col min="3844" max="3854" width="17.28515625" style="1005" customWidth="1"/>
    <col min="3855" max="3855" width="21.28515625" style="1005" customWidth="1"/>
    <col min="3856" max="3856" width="12.42578125" style="1005" customWidth="1"/>
    <col min="3857" max="4096" width="9.140625" style="1005"/>
    <col min="4097" max="4098" width="0" style="1005" hidden="1" customWidth="1"/>
    <col min="4099" max="4099" width="95.85546875" style="1005" customWidth="1"/>
    <col min="4100" max="4110" width="17.28515625" style="1005" customWidth="1"/>
    <col min="4111" max="4111" width="21.28515625" style="1005" customWidth="1"/>
    <col min="4112" max="4112" width="12.42578125" style="1005" customWidth="1"/>
    <col min="4113" max="4352" width="9.140625" style="1005"/>
    <col min="4353" max="4354" width="0" style="1005" hidden="1" customWidth="1"/>
    <col min="4355" max="4355" width="95.85546875" style="1005" customWidth="1"/>
    <col min="4356" max="4366" width="17.28515625" style="1005" customWidth="1"/>
    <col min="4367" max="4367" width="21.28515625" style="1005" customWidth="1"/>
    <col min="4368" max="4368" width="12.42578125" style="1005" customWidth="1"/>
    <col min="4369" max="4608" width="9.140625" style="1005"/>
    <col min="4609" max="4610" width="0" style="1005" hidden="1" customWidth="1"/>
    <col min="4611" max="4611" width="95.85546875" style="1005" customWidth="1"/>
    <col min="4612" max="4622" width="17.28515625" style="1005" customWidth="1"/>
    <col min="4623" max="4623" width="21.28515625" style="1005" customWidth="1"/>
    <col min="4624" max="4624" width="12.42578125" style="1005" customWidth="1"/>
    <col min="4625" max="4864" width="9.140625" style="1005"/>
    <col min="4865" max="4866" width="0" style="1005" hidden="1" customWidth="1"/>
    <col min="4867" max="4867" width="95.85546875" style="1005" customWidth="1"/>
    <col min="4868" max="4878" width="17.28515625" style="1005" customWidth="1"/>
    <col min="4879" max="4879" width="21.28515625" style="1005" customWidth="1"/>
    <col min="4880" max="4880" width="12.42578125" style="1005" customWidth="1"/>
    <col min="4881" max="5120" width="9.140625" style="1005"/>
    <col min="5121" max="5122" width="0" style="1005" hidden="1" customWidth="1"/>
    <col min="5123" max="5123" width="95.85546875" style="1005" customWidth="1"/>
    <col min="5124" max="5134" width="17.28515625" style="1005" customWidth="1"/>
    <col min="5135" max="5135" width="21.28515625" style="1005" customWidth="1"/>
    <col min="5136" max="5136" width="12.42578125" style="1005" customWidth="1"/>
    <col min="5137" max="5376" width="9.140625" style="1005"/>
    <col min="5377" max="5378" width="0" style="1005" hidden="1" customWidth="1"/>
    <col min="5379" max="5379" width="95.85546875" style="1005" customWidth="1"/>
    <col min="5380" max="5390" width="17.28515625" style="1005" customWidth="1"/>
    <col min="5391" max="5391" width="21.28515625" style="1005" customWidth="1"/>
    <col min="5392" max="5392" width="12.42578125" style="1005" customWidth="1"/>
    <col min="5393" max="5632" width="9.140625" style="1005"/>
    <col min="5633" max="5634" width="0" style="1005" hidden="1" customWidth="1"/>
    <col min="5635" max="5635" width="95.85546875" style="1005" customWidth="1"/>
    <col min="5636" max="5646" width="17.28515625" style="1005" customWidth="1"/>
    <col min="5647" max="5647" width="21.28515625" style="1005" customWidth="1"/>
    <col min="5648" max="5648" width="12.42578125" style="1005" customWidth="1"/>
    <col min="5649" max="5888" width="9.140625" style="1005"/>
    <col min="5889" max="5890" width="0" style="1005" hidden="1" customWidth="1"/>
    <col min="5891" max="5891" width="95.85546875" style="1005" customWidth="1"/>
    <col min="5892" max="5902" width="17.28515625" style="1005" customWidth="1"/>
    <col min="5903" max="5903" width="21.28515625" style="1005" customWidth="1"/>
    <col min="5904" max="5904" width="12.42578125" style="1005" customWidth="1"/>
    <col min="5905" max="6144" width="9.140625" style="1005"/>
    <col min="6145" max="6146" width="0" style="1005" hidden="1" customWidth="1"/>
    <col min="6147" max="6147" width="95.85546875" style="1005" customWidth="1"/>
    <col min="6148" max="6158" width="17.28515625" style="1005" customWidth="1"/>
    <col min="6159" max="6159" width="21.28515625" style="1005" customWidth="1"/>
    <col min="6160" max="6160" width="12.42578125" style="1005" customWidth="1"/>
    <col min="6161" max="6400" width="9.140625" style="1005"/>
    <col min="6401" max="6402" width="0" style="1005" hidden="1" customWidth="1"/>
    <col min="6403" max="6403" width="95.85546875" style="1005" customWidth="1"/>
    <col min="6404" max="6414" width="17.28515625" style="1005" customWidth="1"/>
    <col min="6415" max="6415" width="21.28515625" style="1005" customWidth="1"/>
    <col min="6416" max="6416" width="12.42578125" style="1005" customWidth="1"/>
    <col min="6417" max="6656" width="9.140625" style="1005"/>
    <col min="6657" max="6658" width="0" style="1005" hidden="1" customWidth="1"/>
    <col min="6659" max="6659" width="95.85546875" style="1005" customWidth="1"/>
    <col min="6660" max="6670" width="17.28515625" style="1005" customWidth="1"/>
    <col min="6671" max="6671" width="21.28515625" style="1005" customWidth="1"/>
    <col min="6672" max="6672" width="12.42578125" style="1005" customWidth="1"/>
    <col min="6673" max="6912" width="9.140625" style="1005"/>
    <col min="6913" max="6914" width="0" style="1005" hidden="1" customWidth="1"/>
    <col min="6915" max="6915" width="95.85546875" style="1005" customWidth="1"/>
    <col min="6916" max="6926" width="17.28515625" style="1005" customWidth="1"/>
    <col min="6927" max="6927" width="21.28515625" style="1005" customWidth="1"/>
    <col min="6928" max="6928" width="12.42578125" style="1005" customWidth="1"/>
    <col min="6929" max="7168" width="9.140625" style="1005"/>
    <col min="7169" max="7170" width="0" style="1005" hidden="1" customWidth="1"/>
    <col min="7171" max="7171" width="95.85546875" style="1005" customWidth="1"/>
    <col min="7172" max="7182" width="17.28515625" style="1005" customWidth="1"/>
    <col min="7183" max="7183" width="21.28515625" style="1005" customWidth="1"/>
    <col min="7184" max="7184" width="12.42578125" style="1005" customWidth="1"/>
    <col min="7185" max="7424" width="9.140625" style="1005"/>
    <col min="7425" max="7426" width="0" style="1005" hidden="1" customWidth="1"/>
    <col min="7427" max="7427" width="95.85546875" style="1005" customWidth="1"/>
    <col min="7428" max="7438" width="17.28515625" style="1005" customWidth="1"/>
    <col min="7439" max="7439" width="21.28515625" style="1005" customWidth="1"/>
    <col min="7440" max="7440" width="12.42578125" style="1005" customWidth="1"/>
    <col min="7441" max="7680" width="9.140625" style="1005"/>
    <col min="7681" max="7682" width="0" style="1005" hidden="1" customWidth="1"/>
    <col min="7683" max="7683" width="95.85546875" style="1005" customWidth="1"/>
    <col min="7684" max="7694" width="17.28515625" style="1005" customWidth="1"/>
    <col min="7695" max="7695" width="21.28515625" style="1005" customWidth="1"/>
    <col min="7696" max="7696" width="12.42578125" style="1005" customWidth="1"/>
    <col min="7697" max="7936" width="9.140625" style="1005"/>
    <col min="7937" max="7938" width="0" style="1005" hidden="1" customWidth="1"/>
    <col min="7939" max="7939" width="95.85546875" style="1005" customWidth="1"/>
    <col min="7940" max="7950" width="17.28515625" style="1005" customWidth="1"/>
    <col min="7951" max="7951" width="21.28515625" style="1005" customWidth="1"/>
    <col min="7952" max="7952" width="12.42578125" style="1005" customWidth="1"/>
    <col min="7953" max="8192" width="9.140625" style="1005"/>
    <col min="8193" max="8194" width="0" style="1005" hidden="1" customWidth="1"/>
    <col min="8195" max="8195" width="95.85546875" style="1005" customWidth="1"/>
    <col min="8196" max="8206" width="17.28515625" style="1005" customWidth="1"/>
    <col min="8207" max="8207" width="21.28515625" style="1005" customWidth="1"/>
    <col min="8208" max="8208" width="12.42578125" style="1005" customWidth="1"/>
    <col min="8209" max="8448" width="9.140625" style="1005"/>
    <col min="8449" max="8450" width="0" style="1005" hidden="1" customWidth="1"/>
    <col min="8451" max="8451" width="95.85546875" style="1005" customWidth="1"/>
    <col min="8452" max="8462" width="17.28515625" style="1005" customWidth="1"/>
    <col min="8463" max="8463" width="21.28515625" style="1005" customWidth="1"/>
    <col min="8464" max="8464" width="12.42578125" style="1005" customWidth="1"/>
    <col min="8465" max="8704" width="9.140625" style="1005"/>
    <col min="8705" max="8706" width="0" style="1005" hidden="1" customWidth="1"/>
    <col min="8707" max="8707" width="95.85546875" style="1005" customWidth="1"/>
    <col min="8708" max="8718" width="17.28515625" style="1005" customWidth="1"/>
    <col min="8719" max="8719" width="21.28515625" style="1005" customWidth="1"/>
    <col min="8720" max="8720" width="12.42578125" style="1005" customWidth="1"/>
    <col min="8721" max="8960" width="9.140625" style="1005"/>
    <col min="8961" max="8962" width="0" style="1005" hidden="1" customWidth="1"/>
    <col min="8963" max="8963" width="95.85546875" style="1005" customWidth="1"/>
    <col min="8964" max="8974" width="17.28515625" style="1005" customWidth="1"/>
    <col min="8975" max="8975" width="21.28515625" style="1005" customWidth="1"/>
    <col min="8976" max="8976" width="12.42578125" style="1005" customWidth="1"/>
    <col min="8977" max="9216" width="9.140625" style="1005"/>
    <col min="9217" max="9218" width="0" style="1005" hidden="1" customWidth="1"/>
    <col min="9219" max="9219" width="95.85546875" style="1005" customWidth="1"/>
    <col min="9220" max="9230" width="17.28515625" style="1005" customWidth="1"/>
    <col min="9231" max="9231" width="21.28515625" style="1005" customWidth="1"/>
    <col min="9232" max="9232" width="12.42578125" style="1005" customWidth="1"/>
    <col min="9233" max="9472" width="9.140625" style="1005"/>
    <col min="9473" max="9474" width="0" style="1005" hidden="1" customWidth="1"/>
    <col min="9475" max="9475" width="95.85546875" style="1005" customWidth="1"/>
    <col min="9476" max="9486" width="17.28515625" style="1005" customWidth="1"/>
    <col min="9487" max="9487" width="21.28515625" style="1005" customWidth="1"/>
    <col min="9488" max="9488" width="12.42578125" style="1005" customWidth="1"/>
    <col min="9489" max="9728" width="9.140625" style="1005"/>
    <col min="9729" max="9730" width="0" style="1005" hidden="1" customWidth="1"/>
    <col min="9731" max="9731" width="95.85546875" style="1005" customWidth="1"/>
    <col min="9732" max="9742" width="17.28515625" style="1005" customWidth="1"/>
    <col min="9743" max="9743" width="21.28515625" style="1005" customWidth="1"/>
    <col min="9744" max="9744" width="12.42578125" style="1005" customWidth="1"/>
    <col min="9745" max="9984" width="9.140625" style="1005"/>
    <col min="9985" max="9986" width="0" style="1005" hidden="1" customWidth="1"/>
    <col min="9987" max="9987" width="95.85546875" style="1005" customWidth="1"/>
    <col min="9988" max="9998" width="17.28515625" style="1005" customWidth="1"/>
    <col min="9999" max="9999" width="21.28515625" style="1005" customWidth="1"/>
    <col min="10000" max="10000" width="12.42578125" style="1005" customWidth="1"/>
    <col min="10001" max="10240" width="9.140625" style="1005"/>
    <col min="10241" max="10242" width="0" style="1005" hidden="1" customWidth="1"/>
    <col min="10243" max="10243" width="95.85546875" style="1005" customWidth="1"/>
    <col min="10244" max="10254" width="17.28515625" style="1005" customWidth="1"/>
    <col min="10255" max="10255" width="21.28515625" style="1005" customWidth="1"/>
    <col min="10256" max="10256" width="12.42578125" style="1005" customWidth="1"/>
    <col min="10257" max="10496" width="9.140625" style="1005"/>
    <col min="10497" max="10498" width="0" style="1005" hidden="1" customWidth="1"/>
    <col min="10499" max="10499" width="95.85546875" style="1005" customWidth="1"/>
    <col min="10500" max="10510" width="17.28515625" style="1005" customWidth="1"/>
    <col min="10511" max="10511" width="21.28515625" style="1005" customWidth="1"/>
    <col min="10512" max="10512" width="12.42578125" style="1005" customWidth="1"/>
    <col min="10513" max="10752" width="9.140625" style="1005"/>
    <col min="10753" max="10754" width="0" style="1005" hidden="1" customWidth="1"/>
    <col min="10755" max="10755" width="95.85546875" style="1005" customWidth="1"/>
    <col min="10756" max="10766" width="17.28515625" style="1005" customWidth="1"/>
    <col min="10767" max="10767" width="21.28515625" style="1005" customWidth="1"/>
    <col min="10768" max="10768" width="12.42578125" style="1005" customWidth="1"/>
    <col min="10769" max="11008" width="9.140625" style="1005"/>
    <col min="11009" max="11010" width="0" style="1005" hidden="1" customWidth="1"/>
    <col min="11011" max="11011" width="95.85546875" style="1005" customWidth="1"/>
    <col min="11012" max="11022" width="17.28515625" style="1005" customWidth="1"/>
    <col min="11023" max="11023" width="21.28515625" style="1005" customWidth="1"/>
    <col min="11024" max="11024" width="12.42578125" style="1005" customWidth="1"/>
    <col min="11025" max="11264" width="9.140625" style="1005"/>
    <col min="11265" max="11266" width="0" style="1005" hidden="1" customWidth="1"/>
    <col min="11267" max="11267" width="95.85546875" style="1005" customWidth="1"/>
    <col min="11268" max="11278" width="17.28515625" style="1005" customWidth="1"/>
    <col min="11279" max="11279" width="21.28515625" style="1005" customWidth="1"/>
    <col min="11280" max="11280" width="12.42578125" style="1005" customWidth="1"/>
    <col min="11281" max="11520" width="9.140625" style="1005"/>
    <col min="11521" max="11522" width="0" style="1005" hidden="1" customWidth="1"/>
    <col min="11523" max="11523" width="95.85546875" style="1005" customWidth="1"/>
    <col min="11524" max="11534" width="17.28515625" style="1005" customWidth="1"/>
    <col min="11535" max="11535" width="21.28515625" style="1005" customWidth="1"/>
    <col min="11536" max="11536" width="12.42578125" style="1005" customWidth="1"/>
    <col min="11537" max="11776" width="9.140625" style="1005"/>
    <col min="11777" max="11778" width="0" style="1005" hidden="1" customWidth="1"/>
    <col min="11779" max="11779" width="95.85546875" style="1005" customWidth="1"/>
    <col min="11780" max="11790" width="17.28515625" style="1005" customWidth="1"/>
    <col min="11791" max="11791" width="21.28515625" style="1005" customWidth="1"/>
    <col min="11792" max="11792" width="12.42578125" style="1005" customWidth="1"/>
    <col min="11793" max="12032" width="9.140625" style="1005"/>
    <col min="12033" max="12034" width="0" style="1005" hidden="1" customWidth="1"/>
    <col min="12035" max="12035" width="95.85546875" style="1005" customWidth="1"/>
    <col min="12036" max="12046" width="17.28515625" style="1005" customWidth="1"/>
    <col min="12047" max="12047" width="21.28515625" style="1005" customWidth="1"/>
    <col min="12048" max="12048" width="12.42578125" style="1005" customWidth="1"/>
    <col min="12049" max="12288" width="9.140625" style="1005"/>
    <col min="12289" max="12290" width="0" style="1005" hidden="1" customWidth="1"/>
    <col min="12291" max="12291" width="95.85546875" style="1005" customWidth="1"/>
    <col min="12292" max="12302" width="17.28515625" style="1005" customWidth="1"/>
    <col min="12303" max="12303" width="21.28515625" style="1005" customWidth="1"/>
    <col min="12304" max="12304" width="12.42578125" style="1005" customWidth="1"/>
    <col min="12305" max="12544" width="9.140625" style="1005"/>
    <col min="12545" max="12546" width="0" style="1005" hidden="1" customWidth="1"/>
    <col min="12547" max="12547" width="95.85546875" style="1005" customWidth="1"/>
    <col min="12548" max="12558" width="17.28515625" style="1005" customWidth="1"/>
    <col min="12559" max="12559" width="21.28515625" style="1005" customWidth="1"/>
    <col min="12560" max="12560" width="12.42578125" style="1005" customWidth="1"/>
    <col min="12561" max="12800" width="9.140625" style="1005"/>
    <col min="12801" max="12802" width="0" style="1005" hidden="1" customWidth="1"/>
    <col min="12803" max="12803" width="95.85546875" style="1005" customWidth="1"/>
    <col min="12804" max="12814" width="17.28515625" style="1005" customWidth="1"/>
    <col min="12815" max="12815" width="21.28515625" style="1005" customWidth="1"/>
    <col min="12816" max="12816" width="12.42578125" style="1005" customWidth="1"/>
    <col min="12817" max="13056" width="9.140625" style="1005"/>
    <col min="13057" max="13058" width="0" style="1005" hidden="1" customWidth="1"/>
    <col min="13059" max="13059" width="95.85546875" style="1005" customWidth="1"/>
    <col min="13060" max="13070" width="17.28515625" style="1005" customWidth="1"/>
    <col min="13071" max="13071" width="21.28515625" style="1005" customWidth="1"/>
    <col min="13072" max="13072" width="12.42578125" style="1005" customWidth="1"/>
    <col min="13073" max="13312" width="9.140625" style="1005"/>
    <col min="13313" max="13314" width="0" style="1005" hidden="1" customWidth="1"/>
    <col min="13315" max="13315" width="95.85546875" style="1005" customWidth="1"/>
    <col min="13316" max="13326" width="17.28515625" style="1005" customWidth="1"/>
    <col min="13327" max="13327" width="21.28515625" style="1005" customWidth="1"/>
    <col min="13328" max="13328" width="12.42578125" style="1005" customWidth="1"/>
    <col min="13329" max="13568" width="9.140625" style="1005"/>
    <col min="13569" max="13570" width="0" style="1005" hidden="1" customWidth="1"/>
    <col min="13571" max="13571" width="95.85546875" style="1005" customWidth="1"/>
    <col min="13572" max="13582" width="17.28515625" style="1005" customWidth="1"/>
    <col min="13583" max="13583" width="21.28515625" style="1005" customWidth="1"/>
    <col min="13584" max="13584" width="12.42578125" style="1005" customWidth="1"/>
    <col min="13585" max="13824" width="9.140625" style="1005"/>
    <col min="13825" max="13826" width="0" style="1005" hidden="1" customWidth="1"/>
    <col min="13827" max="13827" width="95.85546875" style="1005" customWidth="1"/>
    <col min="13828" max="13838" width="17.28515625" style="1005" customWidth="1"/>
    <col min="13839" max="13839" width="21.28515625" style="1005" customWidth="1"/>
    <col min="13840" max="13840" width="12.42578125" style="1005" customWidth="1"/>
    <col min="13841" max="14080" width="9.140625" style="1005"/>
    <col min="14081" max="14082" width="0" style="1005" hidden="1" customWidth="1"/>
    <col min="14083" max="14083" width="95.85546875" style="1005" customWidth="1"/>
    <col min="14084" max="14094" width="17.28515625" style="1005" customWidth="1"/>
    <col min="14095" max="14095" width="21.28515625" style="1005" customWidth="1"/>
    <col min="14096" max="14096" width="12.42578125" style="1005" customWidth="1"/>
    <col min="14097" max="14336" width="9.140625" style="1005"/>
    <col min="14337" max="14338" width="0" style="1005" hidden="1" customWidth="1"/>
    <col min="14339" max="14339" width="95.85546875" style="1005" customWidth="1"/>
    <col min="14340" max="14350" width="17.28515625" style="1005" customWidth="1"/>
    <col min="14351" max="14351" width="21.28515625" style="1005" customWidth="1"/>
    <col min="14352" max="14352" width="12.42578125" style="1005" customWidth="1"/>
    <col min="14353" max="14592" width="9.140625" style="1005"/>
    <col min="14593" max="14594" width="0" style="1005" hidden="1" customWidth="1"/>
    <col min="14595" max="14595" width="95.85546875" style="1005" customWidth="1"/>
    <col min="14596" max="14606" width="17.28515625" style="1005" customWidth="1"/>
    <col min="14607" max="14607" width="21.28515625" style="1005" customWidth="1"/>
    <col min="14608" max="14608" width="12.42578125" style="1005" customWidth="1"/>
    <col min="14609" max="14848" width="9.140625" style="1005"/>
    <col min="14849" max="14850" width="0" style="1005" hidden="1" customWidth="1"/>
    <col min="14851" max="14851" width="95.85546875" style="1005" customWidth="1"/>
    <col min="14852" max="14862" width="17.28515625" style="1005" customWidth="1"/>
    <col min="14863" max="14863" width="21.28515625" style="1005" customWidth="1"/>
    <col min="14864" max="14864" width="12.42578125" style="1005" customWidth="1"/>
    <col min="14865" max="15104" width="9.140625" style="1005"/>
    <col min="15105" max="15106" width="0" style="1005" hidden="1" customWidth="1"/>
    <col min="15107" max="15107" width="95.85546875" style="1005" customWidth="1"/>
    <col min="15108" max="15118" width="17.28515625" style="1005" customWidth="1"/>
    <col min="15119" max="15119" width="21.28515625" style="1005" customWidth="1"/>
    <col min="15120" max="15120" width="12.42578125" style="1005" customWidth="1"/>
    <col min="15121" max="15360" width="9.140625" style="1005"/>
    <col min="15361" max="15362" width="0" style="1005" hidden="1" customWidth="1"/>
    <col min="15363" max="15363" width="95.85546875" style="1005" customWidth="1"/>
    <col min="15364" max="15374" width="17.28515625" style="1005" customWidth="1"/>
    <col min="15375" max="15375" width="21.28515625" style="1005" customWidth="1"/>
    <col min="15376" max="15376" width="12.42578125" style="1005" customWidth="1"/>
    <col min="15377" max="15616" width="9.140625" style="1005"/>
    <col min="15617" max="15618" width="0" style="1005" hidden="1" customWidth="1"/>
    <col min="15619" max="15619" width="95.85546875" style="1005" customWidth="1"/>
    <col min="15620" max="15630" width="17.28515625" style="1005" customWidth="1"/>
    <col min="15631" max="15631" width="21.28515625" style="1005" customWidth="1"/>
    <col min="15632" max="15632" width="12.42578125" style="1005" customWidth="1"/>
    <col min="15633" max="15872" width="9.140625" style="1005"/>
    <col min="15873" max="15874" width="0" style="1005" hidden="1" customWidth="1"/>
    <col min="15875" max="15875" width="95.85546875" style="1005" customWidth="1"/>
    <col min="15876" max="15886" width="17.28515625" style="1005" customWidth="1"/>
    <col min="15887" max="15887" width="21.28515625" style="1005" customWidth="1"/>
    <col min="15888" max="15888" width="12.42578125" style="1005" customWidth="1"/>
    <col min="15889" max="16128" width="9.140625" style="1005"/>
    <col min="16129" max="16130" width="0" style="1005" hidden="1" customWidth="1"/>
    <col min="16131" max="16131" width="95.85546875" style="1005" customWidth="1"/>
    <col min="16132" max="16142" width="17.28515625" style="1005" customWidth="1"/>
    <col min="16143" max="16143" width="21.28515625" style="1005" customWidth="1"/>
    <col min="16144" max="16144" width="12.42578125" style="1005" customWidth="1"/>
    <col min="16145" max="16384" width="9.140625" style="1005"/>
  </cols>
  <sheetData>
    <row r="1" spans="1:14" s="116" customFormat="1" ht="7.5" hidden="1" customHeight="1">
      <c r="C1" s="1036"/>
      <c r="D1" s="1036"/>
      <c r="E1" s="1037"/>
      <c r="F1" s="1037"/>
      <c r="G1" s="1037"/>
      <c r="H1" s="1037"/>
      <c r="I1" s="1037"/>
      <c r="J1" s="1037"/>
      <c r="K1" s="1037"/>
      <c r="L1" s="1037"/>
      <c r="M1" s="1038"/>
    </row>
    <row r="2" spans="1:14" s="116" customFormat="1" ht="39" customHeight="1">
      <c r="C2" s="1204" t="s">
        <v>0</v>
      </c>
      <c r="D2" s="1204"/>
      <c r="E2" s="1204"/>
      <c r="F2" s="1204"/>
      <c r="G2" s="1204"/>
      <c r="H2" s="1204"/>
      <c r="I2" s="1204"/>
      <c r="J2" s="1204"/>
      <c r="K2" s="1204"/>
      <c r="L2" s="1204"/>
      <c r="M2" s="1039"/>
    </row>
    <row r="3" spans="1:14" s="116" customFormat="1" ht="42.75" customHeight="1">
      <c r="C3" s="1204" t="s">
        <v>745</v>
      </c>
      <c r="D3" s="1204"/>
      <c r="E3" s="1204"/>
      <c r="F3" s="1204"/>
      <c r="G3" s="1204"/>
      <c r="H3" s="1204"/>
      <c r="I3" s="1204"/>
      <c r="J3" s="1204"/>
      <c r="K3" s="1204"/>
      <c r="L3" s="1204"/>
      <c r="M3" s="1039"/>
    </row>
    <row r="4" spans="1:14" s="116" customFormat="1" ht="0.75" customHeight="1">
      <c r="A4" s="116" t="s">
        <v>1503</v>
      </c>
      <c r="C4" s="1204" t="s">
        <v>1503</v>
      </c>
      <c r="D4" s="1204"/>
      <c r="E4" s="1204"/>
      <c r="F4" s="1204"/>
      <c r="G4" s="1204"/>
      <c r="H4" s="1204"/>
      <c r="I4" s="1204"/>
      <c r="J4" s="1204"/>
      <c r="K4" s="1204"/>
      <c r="L4" s="1040"/>
      <c r="M4" s="1039"/>
    </row>
    <row r="5" spans="1:14" s="244" customFormat="1" ht="45" customHeight="1">
      <c r="C5" s="1205" t="s">
        <v>2</v>
      </c>
      <c r="D5" s="1205"/>
      <c r="E5" s="1205"/>
      <c r="F5" s="1205"/>
      <c r="G5" s="1205"/>
      <c r="H5" s="1205"/>
      <c r="I5" s="1205"/>
      <c r="J5" s="1205"/>
      <c r="K5" s="1205"/>
      <c r="L5" s="1205"/>
      <c r="M5" s="1041"/>
    </row>
    <row r="6" spans="1:14" s="1042" customFormat="1" ht="2.25" customHeight="1" thickBot="1">
      <c r="C6" s="279"/>
      <c r="D6" s="279"/>
      <c r="E6" s="279"/>
      <c r="F6" s="279"/>
      <c r="G6" s="279"/>
      <c r="H6" s="279"/>
      <c r="I6" s="279"/>
      <c r="J6" s="279"/>
      <c r="K6" s="279"/>
      <c r="L6" s="279"/>
      <c r="M6" s="1043"/>
    </row>
    <row r="7" spans="1:14" s="121" customFormat="1" ht="37.5" customHeight="1" thickTop="1" thickBot="1">
      <c r="C7" s="1044"/>
      <c r="D7" s="1045" t="s">
        <v>746</v>
      </c>
      <c r="E7" s="1045" t="s">
        <v>747</v>
      </c>
      <c r="F7" s="1045" t="s">
        <v>748</v>
      </c>
      <c r="G7" s="1045" t="s">
        <v>749</v>
      </c>
      <c r="H7" s="1045" t="s">
        <v>750</v>
      </c>
      <c r="I7" s="1206" t="s">
        <v>751</v>
      </c>
      <c r="J7" s="1206"/>
      <c r="K7" s="1206" t="s">
        <v>1504</v>
      </c>
      <c r="L7" s="1206"/>
    </row>
    <row r="8" spans="1:14" s="121" customFormat="1" ht="36.75" customHeight="1" thickTop="1">
      <c r="C8" s="1046"/>
      <c r="D8" s="1047" t="s">
        <v>752</v>
      </c>
      <c r="E8" s="1047" t="s">
        <v>752</v>
      </c>
      <c r="F8" s="1047" t="str">
        <f>"DIC"</f>
        <v>DIC</v>
      </c>
      <c r="G8" s="1047" t="str">
        <f>"DIC"</f>
        <v>DIC</v>
      </c>
      <c r="H8" s="1047" t="str">
        <f>"DIC"</f>
        <v>DIC</v>
      </c>
      <c r="I8" s="1207" t="str">
        <f>"DIC"</f>
        <v>DIC</v>
      </c>
      <c r="J8" s="1207"/>
      <c r="K8" s="1207" t="s">
        <v>1505</v>
      </c>
      <c r="L8" s="1207"/>
    </row>
    <row r="9" spans="1:14" s="121" customFormat="1" ht="1.5" customHeight="1">
      <c r="C9" s="1048"/>
      <c r="D9" s="1049"/>
      <c r="E9" s="1049"/>
      <c r="F9" s="1049"/>
      <c r="G9" s="1049"/>
      <c r="H9" s="1049"/>
      <c r="I9" s="1049"/>
      <c r="J9" s="1049"/>
      <c r="K9" s="1049"/>
      <c r="L9" s="1049"/>
    </row>
    <row r="10" spans="1:14" s="65" customFormat="1" ht="33.75" customHeight="1">
      <c r="C10" s="1050"/>
      <c r="D10" s="1203" t="s">
        <v>868</v>
      </c>
      <c r="E10" s="1203"/>
      <c r="F10" s="1203"/>
      <c r="G10" s="1203"/>
      <c r="H10" s="1203"/>
      <c r="I10" s="1051" t="s">
        <v>1506</v>
      </c>
      <c r="J10" s="1051" t="s">
        <v>1507</v>
      </c>
      <c r="K10" s="1051" t="s">
        <v>1506</v>
      </c>
      <c r="L10" s="1051" t="s">
        <v>1507</v>
      </c>
    </row>
    <row r="11" spans="1:14" s="65" customFormat="1" ht="35.25" customHeight="1">
      <c r="A11" s="65" t="s">
        <v>515</v>
      </c>
      <c r="B11" s="65" t="s">
        <v>1508</v>
      </c>
      <c r="C11" s="280" t="s">
        <v>753</v>
      </c>
      <c r="D11" s="281">
        <v>27778627.977880001</v>
      </c>
      <c r="E11" s="281">
        <v>36223316.545870006</v>
      </c>
      <c r="F11" s="281">
        <v>45150897.487739995</v>
      </c>
      <c r="G11" s="281">
        <v>54556080.634240001</v>
      </c>
      <c r="H11" s="281">
        <v>65610817.64508</v>
      </c>
      <c r="I11" s="281">
        <v>81017493.941249996</v>
      </c>
      <c r="J11" s="281">
        <v>7066800.6672499999</v>
      </c>
      <c r="K11" s="281">
        <v>81508557.811279997</v>
      </c>
      <c r="L11" s="281">
        <v>6810993.3283599997</v>
      </c>
    </row>
    <row r="12" spans="1:14" s="65" customFormat="1" ht="35.25" customHeight="1">
      <c r="A12" s="65" t="s">
        <v>515</v>
      </c>
      <c r="B12" s="1052" t="s">
        <v>1509</v>
      </c>
      <c r="C12" s="280" t="s">
        <v>754</v>
      </c>
      <c r="D12" s="281">
        <v>26359793.024390001</v>
      </c>
      <c r="E12" s="281">
        <v>35226192.860459998</v>
      </c>
      <c r="F12" s="281">
        <v>44421766.969750002</v>
      </c>
      <c r="G12" s="281">
        <v>53943147.241530001</v>
      </c>
      <c r="H12" s="281">
        <v>64929128.996870004</v>
      </c>
      <c r="I12" s="281">
        <v>80285499.772719994</v>
      </c>
      <c r="J12" s="281">
        <v>6985714.8452099999</v>
      </c>
      <c r="K12" s="281">
        <v>80762993.839780003</v>
      </c>
      <c r="L12" s="281">
        <v>6736763.2518800003</v>
      </c>
      <c r="N12" s="281"/>
    </row>
    <row r="13" spans="1:14" s="65" customFormat="1" ht="35.25" customHeight="1">
      <c r="A13" s="65" t="s">
        <v>515</v>
      </c>
      <c r="B13" s="1005" t="s">
        <v>1510</v>
      </c>
      <c r="C13" s="57" t="s">
        <v>755</v>
      </c>
      <c r="D13" s="281">
        <v>25974380.52282</v>
      </c>
      <c r="E13" s="281">
        <v>34613534.029959999</v>
      </c>
      <c r="F13" s="281">
        <v>43647052.080089994</v>
      </c>
      <c r="G13" s="281">
        <v>52853979.370800003</v>
      </c>
      <c r="H13" s="281">
        <v>63817977.737609997</v>
      </c>
      <c r="I13" s="281">
        <v>72745626.706080005</v>
      </c>
      <c r="J13" s="281">
        <v>6612393.3304599999</v>
      </c>
      <c r="K13" s="281">
        <v>72817352.329060003</v>
      </c>
      <c r="L13" s="281">
        <v>6404743.7390799997</v>
      </c>
      <c r="N13" s="281"/>
    </row>
    <row r="14" spans="1:14" s="65" customFormat="1" ht="35.25" customHeight="1">
      <c r="A14" s="65" t="s">
        <v>515</v>
      </c>
      <c r="B14" s="1005" t="s">
        <v>1511</v>
      </c>
      <c r="C14" s="57" t="s">
        <v>756</v>
      </c>
      <c r="D14" s="281">
        <v>20922.31799</v>
      </c>
      <c r="E14" s="281">
        <v>30092.20822</v>
      </c>
      <c r="F14" s="281">
        <v>18222.46155</v>
      </c>
      <c r="G14" s="281">
        <v>16044.474039999999</v>
      </c>
      <c r="H14" s="281">
        <v>13072.46595</v>
      </c>
      <c r="I14" s="281">
        <v>13904.651089999999</v>
      </c>
      <c r="J14" s="281">
        <v>0</v>
      </c>
      <c r="K14" s="281">
        <v>9637.6741600000005</v>
      </c>
      <c r="L14" s="281">
        <v>0</v>
      </c>
      <c r="N14" s="281"/>
    </row>
    <row r="15" spans="1:14" s="65" customFormat="1" ht="35.25" customHeight="1">
      <c r="A15" s="65" t="s">
        <v>515</v>
      </c>
      <c r="B15" s="1052" t="s">
        <v>1512</v>
      </c>
      <c r="C15" s="57" t="s">
        <v>757</v>
      </c>
      <c r="D15" s="281">
        <v>271362.12255999999</v>
      </c>
      <c r="E15" s="281">
        <v>472675.48922000005</v>
      </c>
      <c r="F15" s="281">
        <v>499757.77000999998</v>
      </c>
      <c r="G15" s="281">
        <v>629216.53186999995</v>
      </c>
      <c r="H15" s="281">
        <v>556566.12803000002</v>
      </c>
      <c r="I15" s="281">
        <v>339277.14175000001</v>
      </c>
      <c r="J15" s="281">
        <v>93124.011900000012</v>
      </c>
      <c r="K15" s="281">
        <v>315525.42811000004</v>
      </c>
      <c r="L15" s="281">
        <v>80600.225529999996</v>
      </c>
      <c r="N15" s="281"/>
    </row>
    <row r="16" spans="1:14" s="65" customFormat="1" ht="35.25" customHeight="1">
      <c r="A16" s="65" t="s">
        <v>515</v>
      </c>
      <c r="B16" s="1005" t="s">
        <v>1513</v>
      </c>
      <c r="C16" s="57" t="s">
        <v>758</v>
      </c>
      <c r="D16" s="281">
        <v>33267.22539</v>
      </c>
      <c r="E16" s="281">
        <v>75286.024219999992</v>
      </c>
      <c r="F16" s="281">
        <v>64879.383439999998</v>
      </c>
      <c r="G16" s="281">
        <v>27490.179390000001</v>
      </c>
      <c r="H16" s="281">
        <v>11776.0486</v>
      </c>
      <c r="I16" s="281">
        <v>7438.6802500000003</v>
      </c>
      <c r="J16" s="281">
        <v>0</v>
      </c>
      <c r="K16" s="281">
        <v>6622.1419999999998</v>
      </c>
      <c r="L16" s="281">
        <v>0</v>
      </c>
      <c r="N16" s="281"/>
    </row>
    <row r="17" spans="1:15" s="65" customFormat="1" ht="35.25" customHeight="1">
      <c r="A17" s="65" t="s">
        <v>515</v>
      </c>
      <c r="B17" s="1005" t="s">
        <v>1514</v>
      </c>
      <c r="C17" s="57" t="s">
        <v>759</v>
      </c>
      <c r="D17" s="281">
        <v>59860.835639999998</v>
      </c>
      <c r="E17" s="281">
        <v>34605.108850000004</v>
      </c>
      <c r="F17" s="281">
        <v>102072.31346999999</v>
      </c>
      <c r="G17" s="281">
        <v>104865.64526</v>
      </c>
      <c r="H17" s="281">
        <v>150207.6943</v>
      </c>
      <c r="I17" s="281">
        <v>93670.739290000012</v>
      </c>
      <c r="J17" s="281">
        <v>47011.066049999994</v>
      </c>
      <c r="K17" s="281">
        <v>74209.219069999992</v>
      </c>
      <c r="L17" s="281">
        <v>33294.927600000003</v>
      </c>
      <c r="N17" s="281"/>
      <c r="O17" s="281"/>
    </row>
    <row r="18" spans="1:15" s="65" customFormat="1" ht="35.25" customHeight="1">
      <c r="A18" s="65" t="s">
        <v>515</v>
      </c>
      <c r="B18" s="1052" t="s">
        <v>1515</v>
      </c>
      <c r="C18" s="280" t="s">
        <v>760</v>
      </c>
      <c r="D18" s="281">
        <v>1418834.95349</v>
      </c>
      <c r="E18" s="281">
        <v>997123.68540999992</v>
      </c>
      <c r="F18" s="281">
        <v>729130.51798999996</v>
      </c>
      <c r="G18" s="281">
        <v>612933.39271000004</v>
      </c>
      <c r="H18" s="281">
        <v>681688.64821000001</v>
      </c>
      <c r="I18" s="281">
        <v>731994.16853000002</v>
      </c>
      <c r="J18" s="281">
        <v>81085.822040000014</v>
      </c>
      <c r="K18" s="281">
        <v>745563.97149999999</v>
      </c>
      <c r="L18" s="281">
        <v>74230.076480000003</v>
      </c>
      <c r="N18" s="281"/>
    </row>
    <row r="19" spans="1:15" s="65" customFormat="1" ht="35.25" customHeight="1">
      <c r="A19" s="65" t="s">
        <v>515</v>
      </c>
      <c r="B19" s="1005" t="s">
        <v>1516</v>
      </c>
      <c r="C19" s="280" t="s">
        <v>761</v>
      </c>
      <c r="D19" s="281">
        <v>133434.07884999999</v>
      </c>
      <c r="E19" s="281">
        <v>133004.44922000001</v>
      </c>
      <c r="F19" s="281">
        <v>146905.58713</v>
      </c>
      <c r="G19" s="281">
        <v>210831.18809000001</v>
      </c>
      <c r="H19" s="281">
        <v>311311.45677999995</v>
      </c>
      <c r="I19" s="281">
        <v>380684.40444000001</v>
      </c>
      <c r="J19" s="281">
        <v>36153.330419999998</v>
      </c>
      <c r="K19" s="281">
        <v>487909.28689999995</v>
      </c>
      <c r="L19" s="281">
        <v>55879.235399999998</v>
      </c>
      <c r="N19" s="281"/>
    </row>
    <row r="20" spans="1:15" s="65" customFormat="1" ht="35.25" customHeight="1">
      <c r="A20" s="65" t="s">
        <v>515</v>
      </c>
      <c r="B20" s="1005" t="s">
        <v>1517</v>
      </c>
      <c r="C20" s="280" t="s">
        <v>762</v>
      </c>
      <c r="D20" s="281">
        <v>98134.104879999999</v>
      </c>
      <c r="E20" s="281">
        <v>125755.92327</v>
      </c>
      <c r="F20" s="281">
        <v>129924.61865</v>
      </c>
      <c r="G20" s="281">
        <v>177446.69261000003</v>
      </c>
      <c r="H20" s="281">
        <v>281980.63594000001</v>
      </c>
      <c r="I20" s="281">
        <v>363225.97944000002</v>
      </c>
      <c r="J20" s="281">
        <v>34286.930090000002</v>
      </c>
      <c r="K20" s="281">
        <v>463901.42155000003</v>
      </c>
      <c r="L20" s="281">
        <v>50619.431979999994</v>
      </c>
      <c r="N20" s="281"/>
    </row>
    <row r="21" spans="1:15" s="65" customFormat="1" ht="35.25" customHeight="1">
      <c r="A21" s="65" t="s">
        <v>515</v>
      </c>
      <c r="B21" s="1052" t="s">
        <v>1518</v>
      </c>
      <c r="C21" s="280" t="s">
        <v>763</v>
      </c>
      <c r="D21" s="281">
        <v>35299.973969999999</v>
      </c>
      <c r="E21" s="281">
        <v>7248.5259500000002</v>
      </c>
      <c r="F21" s="281">
        <v>16980.96848</v>
      </c>
      <c r="G21" s="281">
        <v>33384.495479999998</v>
      </c>
      <c r="H21" s="281">
        <v>29330.82084</v>
      </c>
      <c r="I21" s="281">
        <v>17458.424999999999</v>
      </c>
      <c r="J21" s="281">
        <v>1866.4003300000002</v>
      </c>
      <c r="K21" s="281">
        <v>24007.86535</v>
      </c>
      <c r="L21" s="281">
        <v>5259.8034200000002</v>
      </c>
      <c r="N21" s="281"/>
    </row>
    <row r="22" spans="1:15" s="65" customFormat="1" ht="35.25" customHeight="1">
      <c r="A22" s="65" t="s">
        <v>515</v>
      </c>
      <c r="B22" s="1005" t="s">
        <v>1519</v>
      </c>
      <c r="C22" s="280" t="s">
        <v>764</v>
      </c>
      <c r="D22" s="281">
        <v>882752.25136999995</v>
      </c>
      <c r="E22" s="281">
        <v>680706.24176</v>
      </c>
      <c r="F22" s="281">
        <v>612210.84355999995</v>
      </c>
      <c r="G22" s="281">
        <v>601153.15524999995</v>
      </c>
      <c r="H22" s="281">
        <v>698476.19555999991</v>
      </c>
      <c r="I22" s="281">
        <v>837444.99578999996</v>
      </c>
      <c r="J22" s="281">
        <v>59584.348310000001</v>
      </c>
      <c r="K22" s="281">
        <v>899878.38965999999</v>
      </c>
      <c r="L22" s="281">
        <v>69591.2984</v>
      </c>
      <c r="N22" s="281"/>
    </row>
    <row r="23" spans="1:15" s="65" customFormat="1" ht="35.25" customHeight="1">
      <c r="A23" s="65" t="s">
        <v>515</v>
      </c>
      <c r="B23" s="1005" t="s">
        <v>1520</v>
      </c>
      <c r="C23" s="280" t="s">
        <v>765</v>
      </c>
      <c r="D23" s="281">
        <v>504203.00043000001</v>
      </c>
      <c r="E23" s="281">
        <v>354022.78811000002</v>
      </c>
      <c r="F23" s="281">
        <v>346573.60749999998</v>
      </c>
      <c r="G23" s="281">
        <v>413914.75541000004</v>
      </c>
      <c r="H23" s="281">
        <v>503165.04989999998</v>
      </c>
      <c r="I23" s="281">
        <v>640307.03163999994</v>
      </c>
      <c r="J23" s="281">
        <v>57251.58928</v>
      </c>
      <c r="K23" s="281">
        <v>702281.98797999998</v>
      </c>
      <c r="L23" s="281">
        <v>66030.045769999997</v>
      </c>
      <c r="N23" s="281"/>
    </row>
    <row r="24" spans="1:15" s="65" customFormat="1" ht="35.25" customHeight="1">
      <c r="A24" s="65" t="s">
        <v>515</v>
      </c>
      <c r="B24" s="1052" t="s">
        <v>1521</v>
      </c>
      <c r="C24" s="280" t="s">
        <v>766</v>
      </c>
      <c r="D24" s="281">
        <v>378549.25094</v>
      </c>
      <c r="E24" s="281">
        <v>326683.45364999998</v>
      </c>
      <c r="F24" s="281">
        <v>265637.23606000002</v>
      </c>
      <c r="G24" s="281">
        <v>187238.39984</v>
      </c>
      <c r="H24" s="281">
        <v>195311.14566000001</v>
      </c>
      <c r="I24" s="281">
        <v>197137.96415000001</v>
      </c>
      <c r="J24" s="281">
        <v>2332.7590299999997</v>
      </c>
      <c r="K24" s="281">
        <v>197596.40168000001</v>
      </c>
      <c r="L24" s="281">
        <v>3561.25263</v>
      </c>
      <c r="N24" s="281"/>
    </row>
    <row r="25" spans="1:15" s="65" customFormat="1" ht="35.25" customHeight="1">
      <c r="A25" s="65" t="s">
        <v>515</v>
      </c>
      <c r="B25" s="1005" t="s">
        <v>1386</v>
      </c>
      <c r="C25" s="280" t="s">
        <v>767</v>
      </c>
      <c r="D25" s="281">
        <v>5332949.3673</v>
      </c>
      <c r="E25" s="281">
        <v>6112992.36283</v>
      </c>
      <c r="F25" s="281">
        <v>8019870.4957400002</v>
      </c>
      <c r="G25" s="281">
        <v>9696980.0709599983</v>
      </c>
      <c r="H25" s="281">
        <v>12725552.33674</v>
      </c>
      <c r="I25" s="281">
        <v>14694168.35413</v>
      </c>
      <c r="J25" s="281">
        <v>84872.874580000003</v>
      </c>
      <c r="K25" s="281">
        <v>14008712.768270001</v>
      </c>
      <c r="L25" s="281">
        <v>79389.329089999999</v>
      </c>
      <c r="N25" s="281"/>
    </row>
    <row r="26" spans="1:15" s="65" customFormat="1" ht="35.25" customHeight="1">
      <c r="A26" s="65" t="s">
        <v>515</v>
      </c>
      <c r="B26" s="1005" t="s">
        <v>1522</v>
      </c>
      <c r="C26" s="57" t="s">
        <v>768</v>
      </c>
      <c r="D26" s="281">
        <v>265532.75657999999</v>
      </c>
      <c r="E26" s="281">
        <v>278206.55695</v>
      </c>
      <c r="F26" s="281">
        <v>372802.71927</v>
      </c>
      <c r="G26" s="281">
        <v>484659.61911000003</v>
      </c>
      <c r="H26" s="281">
        <v>577932.75071000005</v>
      </c>
      <c r="I26" s="281">
        <v>745081.75219000003</v>
      </c>
      <c r="J26" s="281">
        <v>88808.425540000011</v>
      </c>
      <c r="K26" s="281">
        <v>723314.71126999997</v>
      </c>
      <c r="L26" s="281">
        <v>77489.392260000008</v>
      </c>
      <c r="N26" s="281"/>
    </row>
    <row r="27" spans="1:15" s="65" customFormat="1" ht="35.25" customHeight="1">
      <c r="A27" s="65" t="s">
        <v>515</v>
      </c>
      <c r="B27" s="1005" t="s">
        <v>1523</v>
      </c>
      <c r="C27" s="282" t="s">
        <v>769</v>
      </c>
      <c r="D27" s="281">
        <v>-1415464.4569399999</v>
      </c>
      <c r="E27" s="281">
        <v>-1387194.6875400001</v>
      </c>
      <c r="F27" s="281">
        <v>-1510491.2151400002</v>
      </c>
      <c r="G27" s="281">
        <v>-1584577.0681099999</v>
      </c>
      <c r="H27" s="281">
        <v>-1992463.4864700001</v>
      </c>
      <c r="I27" s="281">
        <v>-2449616.7828099998</v>
      </c>
      <c r="J27" s="281">
        <v>-233568.00977</v>
      </c>
      <c r="K27" s="281">
        <v>-2535064.7645999999</v>
      </c>
      <c r="L27" s="281">
        <v>-242586.02969999998</v>
      </c>
      <c r="N27" s="281"/>
    </row>
    <row r="28" spans="1:15" s="65" customFormat="1" ht="35.25" customHeight="1">
      <c r="A28" s="65" t="s">
        <v>515</v>
      </c>
      <c r="B28" s="1005" t="s">
        <v>1524</v>
      </c>
      <c r="C28" s="283" t="s">
        <v>770</v>
      </c>
      <c r="D28" s="281">
        <v>32977831.975029998</v>
      </c>
      <c r="E28" s="281">
        <v>42041031.46909</v>
      </c>
      <c r="F28" s="281">
        <v>52792195.918290004</v>
      </c>
      <c r="G28" s="281">
        <v>63965127.599529997</v>
      </c>
      <c r="H28" s="281">
        <v>77931626.898399994</v>
      </c>
      <c r="I28" s="281">
        <v>95225256.664990008</v>
      </c>
      <c r="J28" s="281">
        <v>7102651.6363300001</v>
      </c>
      <c r="K28" s="281">
        <v>95093308.202779993</v>
      </c>
      <c r="L28" s="281">
        <v>6850756.5538100004</v>
      </c>
      <c r="N28" s="281"/>
    </row>
    <row r="29" spans="1:15" s="121" customFormat="1" ht="5.25" customHeight="1" thickBot="1">
      <c r="C29" s="284"/>
      <c r="D29" s="107"/>
      <c r="E29" s="285"/>
      <c r="F29" s="285"/>
      <c r="G29" s="285"/>
      <c r="H29" s="285"/>
      <c r="I29" s="285"/>
      <c r="J29" s="285"/>
      <c r="K29" s="285"/>
      <c r="L29" s="285"/>
    </row>
    <row r="30" spans="1:15" s="121" customFormat="1" ht="21" customHeight="1" thickTop="1">
      <c r="C30" s="65" t="s">
        <v>1335</v>
      </c>
      <c r="D30" s="93"/>
      <c r="E30" s="286"/>
      <c r="F30" s="272"/>
      <c r="G30" s="272"/>
      <c r="H30" s="272"/>
      <c r="I30" s="272"/>
      <c r="J30" s="272"/>
      <c r="K30" s="272"/>
      <c r="L30" s="272"/>
      <c r="M30" s="1053"/>
    </row>
    <row r="31" spans="1:15" s="121" customFormat="1" ht="15" customHeight="1">
      <c r="C31" s="65" t="s">
        <v>1336</v>
      </c>
      <c r="D31" s="93"/>
      <c r="E31" s="286"/>
      <c r="F31" s="272"/>
      <c r="G31" s="272"/>
      <c r="H31" s="272"/>
      <c r="I31" s="272"/>
      <c r="J31" s="272"/>
      <c r="K31" s="272"/>
      <c r="L31" s="272"/>
      <c r="M31" s="1053"/>
    </row>
    <row r="32" spans="1:15" s="121" customFormat="1" ht="15" customHeight="1">
      <c r="C32" s="65" t="s">
        <v>771</v>
      </c>
      <c r="D32" s="93"/>
      <c r="E32" s="286"/>
      <c r="F32" s="272"/>
      <c r="G32" s="272"/>
      <c r="H32" s="272"/>
      <c r="I32" s="272"/>
      <c r="J32" s="272"/>
      <c r="K32" s="272"/>
      <c r="L32" s="272"/>
      <c r="M32" s="1053"/>
    </row>
    <row r="33" spans="3:13" s="121" customFormat="1" ht="12">
      <c r="C33" s="93"/>
      <c r="D33" s="93"/>
      <c r="E33" s="286"/>
      <c r="F33" s="272"/>
      <c r="G33" s="272"/>
      <c r="H33" s="272"/>
      <c r="I33" s="272"/>
      <c r="J33" s="272"/>
      <c r="K33" s="272"/>
      <c r="L33" s="272"/>
      <c r="M33" s="1053"/>
    </row>
  </sheetData>
  <mergeCells count="9">
    <mergeCell ref="D10:H10"/>
    <mergeCell ref="C4:K4"/>
    <mergeCell ref="C2:L2"/>
    <mergeCell ref="C3:L3"/>
    <mergeCell ref="C5:L5"/>
    <mergeCell ref="I7:J7"/>
    <mergeCell ref="K7:L7"/>
    <mergeCell ref="I8:J8"/>
    <mergeCell ref="K8:L8"/>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9"/>
  <sheetViews>
    <sheetView topLeftCell="C2" zoomScale="70" zoomScaleNormal="70" workbookViewId="0">
      <selection activeCell="C2" sqref="C2:L2"/>
    </sheetView>
  </sheetViews>
  <sheetFormatPr defaultColWidth="9.140625" defaultRowHeight="15"/>
  <cols>
    <col min="1" max="1" width="21" style="1005" hidden="1" customWidth="1"/>
    <col min="2" max="2" width="25.28515625" style="1005" hidden="1" customWidth="1"/>
    <col min="3" max="3" width="88.28515625" style="113" customWidth="1"/>
    <col min="4" max="4" width="14.7109375" style="1005" bestFit="1" customWidth="1"/>
    <col min="5" max="7" width="15.140625" style="1005" bestFit="1" customWidth="1"/>
    <col min="8" max="8" width="15.140625" style="631" bestFit="1" customWidth="1"/>
    <col min="9" max="9" width="17.5703125" style="631" customWidth="1"/>
    <col min="10" max="11" width="20.85546875" style="1005" customWidth="1"/>
    <col min="12" max="12" width="20.85546875" style="241" customWidth="1"/>
    <col min="13" max="13" width="9.140625" style="1005" customWidth="1"/>
    <col min="14" max="14" width="21.28515625" style="1005" customWidth="1"/>
    <col min="15" max="256" width="9.140625" style="1005"/>
    <col min="257" max="258" width="0" style="1005" hidden="1" customWidth="1"/>
    <col min="259" max="259" width="88.28515625" style="1005" customWidth="1"/>
    <col min="260" max="260" width="14.7109375" style="1005" bestFit="1" customWidth="1"/>
    <col min="261" max="264" width="15.140625" style="1005" bestFit="1" customWidth="1"/>
    <col min="265" max="265" width="17.5703125" style="1005" customWidth="1"/>
    <col min="266" max="268" width="20.85546875" style="1005" customWidth="1"/>
    <col min="269" max="269" width="9.140625" style="1005" customWidth="1"/>
    <col min="270" max="270" width="21.28515625" style="1005" customWidth="1"/>
    <col min="271" max="512" width="9.140625" style="1005"/>
    <col min="513" max="514" width="0" style="1005" hidden="1" customWidth="1"/>
    <col min="515" max="515" width="88.28515625" style="1005" customWidth="1"/>
    <col min="516" max="516" width="14.7109375" style="1005" bestFit="1" customWidth="1"/>
    <col min="517" max="520" width="15.140625" style="1005" bestFit="1" customWidth="1"/>
    <col min="521" max="521" width="17.5703125" style="1005" customWidth="1"/>
    <col min="522" max="524" width="20.85546875" style="1005" customWidth="1"/>
    <col min="525" max="525" width="9.140625" style="1005" customWidth="1"/>
    <col min="526" max="526" width="21.28515625" style="1005" customWidth="1"/>
    <col min="527" max="768" width="9.140625" style="1005"/>
    <col min="769" max="770" width="0" style="1005" hidden="1" customWidth="1"/>
    <col min="771" max="771" width="88.28515625" style="1005" customWidth="1"/>
    <col min="772" max="772" width="14.7109375" style="1005" bestFit="1" customWidth="1"/>
    <col min="773" max="776" width="15.140625" style="1005" bestFit="1" customWidth="1"/>
    <col min="777" max="777" width="17.5703125" style="1005" customWidth="1"/>
    <col min="778" max="780" width="20.85546875" style="1005" customWidth="1"/>
    <col min="781" max="781" width="9.140625" style="1005" customWidth="1"/>
    <col min="782" max="782" width="21.28515625" style="1005" customWidth="1"/>
    <col min="783" max="1024" width="9.140625" style="1005"/>
    <col min="1025" max="1026" width="0" style="1005" hidden="1" customWidth="1"/>
    <col min="1027" max="1027" width="88.28515625" style="1005" customWidth="1"/>
    <col min="1028" max="1028" width="14.7109375" style="1005" bestFit="1" customWidth="1"/>
    <col min="1029" max="1032" width="15.140625" style="1005" bestFit="1" customWidth="1"/>
    <col min="1033" max="1033" width="17.5703125" style="1005" customWidth="1"/>
    <col min="1034" max="1036" width="20.85546875" style="1005" customWidth="1"/>
    <col min="1037" max="1037" width="9.140625" style="1005" customWidth="1"/>
    <col min="1038" max="1038" width="21.28515625" style="1005" customWidth="1"/>
    <col min="1039" max="1280" width="9.140625" style="1005"/>
    <col min="1281" max="1282" width="0" style="1005" hidden="1" customWidth="1"/>
    <col min="1283" max="1283" width="88.28515625" style="1005" customWidth="1"/>
    <col min="1284" max="1284" width="14.7109375" style="1005" bestFit="1" customWidth="1"/>
    <col min="1285" max="1288" width="15.140625" style="1005" bestFit="1" customWidth="1"/>
    <col min="1289" max="1289" width="17.5703125" style="1005" customWidth="1"/>
    <col min="1290" max="1292" width="20.85546875" style="1005" customWidth="1"/>
    <col min="1293" max="1293" width="9.140625" style="1005" customWidth="1"/>
    <col min="1294" max="1294" width="21.28515625" style="1005" customWidth="1"/>
    <col min="1295" max="1536" width="9.140625" style="1005"/>
    <col min="1537" max="1538" width="0" style="1005" hidden="1" customWidth="1"/>
    <col min="1539" max="1539" width="88.28515625" style="1005" customWidth="1"/>
    <col min="1540" max="1540" width="14.7109375" style="1005" bestFit="1" customWidth="1"/>
    <col min="1541" max="1544" width="15.140625" style="1005" bestFit="1" customWidth="1"/>
    <col min="1545" max="1545" width="17.5703125" style="1005" customWidth="1"/>
    <col min="1546" max="1548" width="20.85546875" style="1005" customWidth="1"/>
    <col min="1549" max="1549" width="9.140625" style="1005" customWidth="1"/>
    <col min="1550" max="1550" width="21.28515625" style="1005" customWidth="1"/>
    <col min="1551" max="1792" width="9.140625" style="1005"/>
    <col min="1793" max="1794" width="0" style="1005" hidden="1" customWidth="1"/>
    <col min="1795" max="1795" width="88.28515625" style="1005" customWidth="1"/>
    <col min="1796" max="1796" width="14.7109375" style="1005" bestFit="1" customWidth="1"/>
    <col min="1797" max="1800" width="15.140625" style="1005" bestFit="1" customWidth="1"/>
    <col min="1801" max="1801" width="17.5703125" style="1005" customWidth="1"/>
    <col min="1802" max="1804" width="20.85546875" style="1005" customWidth="1"/>
    <col min="1805" max="1805" width="9.140625" style="1005" customWidth="1"/>
    <col min="1806" max="1806" width="21.28515625" style="1005" customWidth="1"/>
    <col min="1807" max="2048" width="9.140625" style="1005"/>
    <col min="2049" max="2050" width="0" style="1005" hidden="1" customWidth="1"/>
    <col min="2051" max="2051" width="88.28515625" style="1005" customWidth="1"/>
    <col min="2052" max="2052" width="14.7109375" style="1005" bestFit="1" customWidth="1"/>
    <col min="2053" max="2056" width="15.140625" style="1005" bestFit="1" customWidth="1"/>
    <col min="2057" max="2057" width="17.5703125" style="1005" customWidth="1"/>
    <col min="2058" max="2060" width="20.85546875" style="1005" customWidth="1"/>
    <col min="2061" max="2061" width="9.140625" style="1005" customWidth="1"/>
    <col min="2062" max="2062" width="21.28515625" style="1005" customWidth="1"/>
    <col min="2063" max="2304" width="9.140625" style="1005"/>
    <col min="2305" max="2306" width="0" style="1005" hidden="1" customWidth="1"/>
    <col min="2307" max="2307" width="88.28515625" style="1005" customWidth="1"/>
    <col min="2308" max="2308" width="14.7109375" style="1005" bestFit="1" customWidth="1"/>
    <col min="2309" max="2312" width="15.140625" style="1005" bestFit="1" customWidth="1"/>
    <col min="2313" max="2313" width="17.5703125" style="1005" customWidth="1"/>
    <col min="2314" max="2316" width="20.85546875" style="1005" customWidth="1"/>
    <col min="2317" max="2317" width="9.140625" style="1005" customWidth="1"/>
    <col min="2318" max="2318" width="21.28515625" style="1005" customWidth="1"/>
    <col min="2319" max="2560" width="9.140625" style="1005"/>
    <col min="2561" max="2562" width="0" style="1005" hidden="1" customWidth="1"/>
    <col min="2563" max="2563" width="88.28515625" style="1005" customWidth="1"/>
    <col min="2564" max="2564" width="14.7109375" style="1005" bestFit="1" customWidth="1"/>
    <col min="2565" max="2568" width="15.140625" style="1005" bestFit="1" customWidth="1"/>
    <col min="2569" max="2569" width="17.5703125" style="1005" customWidth="1"/>
    <col min="2570" max="2572" width="20.85546875" style="1005" customWidth="1"/>
    <col min="2573" max="2573" width="9.140625" style="1005" customWidth="1"/>
    <col min="2574" max="2574" width="21.28515625" style="1005" customWidth="1"/>
    <col min="2575" max="2816" width="9.140625" style="1005"/>
    <col min="2817" max="2818" width="0" style="1005" hidden="1" customWidth="1"/>
    <col min="2819" max="2819" width="88.28515625" style="1005" customWidth="1"/>
    <col min="2820" max="2820" width="14.7109375" style="1005" bestFit="1" customWidth="1"/>
    <col min="2821" max="2824" width="15.140625" style="1005" bestFit="1" customWidth="1"/>
    <col min="2825" max="2825" width="17.5703125" style="1005" customWidth="1"/>
    <col min="2826" max="2828" width="20.85546875" style="1005" customWidth="1"/>
    <col min="2829" max="2829" width="9.140625" style="1005" customWidth="1"/>
    <col min="2830" max="2830" width="21.28515625" style="1005" customWidth="1"/>
    <col min="2831" max="3072" width="9.140625" style="1005"/>
    <col min="3073" max="3074" width="0" style="1005" hidden="1" customWidth="1"/>
    <col min="3075" max="3075" width="88.28515625" style="1005" customWidth="1"/>
    <col min="3076" max="3076" width="14.7109375" style="1005" bestFit="1" customWidth="1"/>
    <col min="3077" max="3080" width="15.140625" style="1005" bestFit="1" customWidth="1"/>
    <col min="3081" max="3081" width="17.5703125" style="1005" customWidth="1"/>
    <col min="3082" max="3084" width="20.85546875" style="1005" customWidth="1"/>
    <col min="3085" max="3085" width="9.140625" style="1005" customWidth="1"/>
    <col min="3086" max="3086" width="21.28515625" style="1005" customWidth="1"/>
    <col min="3087" max="3328" width="9.140625" style="1005"/>
    <col min="3329" max="3330" width="0" style="1005" hidden="1" customWidth="1"/>
    <col min="3331" max="3331" width="88.28515625" style="1005" customWidth="1"/>
    <col min="3332" max="3332" width="14.7109375" style="1005" bestFit="1" customWidth="1"/>
    <col min="3333" max="3336" width="15.140625" style="1005" bestFit="1" customWidth="1"/>
    <col min="3337" max="3337" width="17.5703125" style="1005" customWidth="1"/>
    <col min="3338" max="3340" width="20.85546875" style="1005" customWidth="1"/>
    <col min="3341" max="3341" width="9.140625" style="1005" customWidth="1"/>
    <col min="3342" max="3342" width="21.28515625" style="1005" customWidth="1"/>
    <col min="3343" max="3584" width="9.140625" style="1005"/>
    <col min="3585" max="3586" width="0" style="1005" hidden="1" customWidth="1"/>
    <col min="3587" max="3587" width="88.28515625" style="1005" customWidth="1"/>
    <col min="3588" max="3588" width="14.7109375" style="1005" bestFit="1" customWidth="1"/>
    <col min="3589" max="3592" width="15.140625" style="1005" bestFit="1" customWidth="1"/>
    <col min="3593" max="3593" width="17.5703125" style="1005" customWidth="1"/>
    <col min="3594" max="3596" width="20.85546875" style="1005" customWidth="1"/>
    <col min="3597" max="3597" width="9.140625" style="1005" customWidth="1"/>
    <col min="3598" max="3598" width="21.28515625" style="1005" customWidth="1"/>
    <col min="3599" max="3840" width="9.140625" style="1005"/>
    <col min="3841" max="3842" width="0" style="1005" hidden="1" customWidth="1"/>
    <col min="3843" max="3843" width="88.28515625" style="1005" customWidth="1"/>
    <col min="3844" max="3844" width="14.7109375" style="1005" bestFit="1" customWidth="1"/>
    <col min="3845" max="3848" width="15.140625" style="1005" bestFit="1" customWidth="1"/>
    <col min="3849" max="3849" width="17.5703125" style="1005" customWidth="1"/>
    <col min="3850" max="3852" width="20.85546875" style="1005" customWidth="1"/>
    <col min="3853" max="3853" width="9.140625" style="1005" customWidth="1"/>
    <col min="3854" max="3854" width="21.28515625" style="1005" customWidth="1"/>
    <col min="3855" max="4096" width="9.140625" style="1005"/>
    <col min="4097" max="4098" width="0" style="1005" hidden="1" customWidth="1"/>
    <col min="4099" max="4099" width="88.28515625" style="1005" customWidth="1"/>
    <col min="4100" max="4100" width="14.7109375" style="1005" bestFit="1" customWidth="1"/>
    <col min="4101" max="4104" width="15.140625" style="1005" bestFit="1" customWidth="1"/>
    <col min="4105" max="4105" width="17.5703125" style="1005" customWidth="1"/>
    <col min="4106" max="4108" width="20.85546875" style="1005" customWidth="1"/>
    <col min="4109" max="4109" width="9.140625" style="1005" customWidth="1"/>
    <col min="4110" max="4110" width="21.28515625" style="1005" customWidth="1"/>
    <col min="4111" max="4352" width="9.140625" style="1005"/>
    <col min="4353" max="4354" width="0" style="1005" hidden="1" customWidth="1"/>
    <col min="4355" max="4355" width="88.28515625" style="1005" customWidth="1"/>
    <col min="4356" max="4356" width="14.7109375" style="1005" bestFit="1" customWidth="1"/>
    <col min="4357" max="4360" width="15.140625" style="1005" bestFit="1" customWidth="1"/>
    <col min="4361" max="4361" width="17.5703125" style="1005" customWidth="1"/>
    <col min="4362" max="4364" width="20.85546875" style="1005" customWidth="1"/>
    <col min="4365" max="4365" width="9.140625" style="1005" customWidth="1"/>
    <col min="4366" max="4366" width="21.28515625" style="1005" customWidth="1"/>
    <col min="4367" max="4608" width="9.140625" style="1005"/>
    <col min="4609" max="4610" width="0" style="1005" hidden="1" customWidth="1"/>
    <col min="4611" max="4611" width="88.28515625" style="1005" customWidth="1"/>
    <col min="4612" max="4612" width="14.7109375" style="1005" bestFit="1" customWidth="1"/>
    <col min="4613" max="4616" width="15.140625" style="1005" bestFit="1" customWidth="1"/>
    <col min="4617" max="4617" width="17.5703125" style="1005" customWidth="1"/>
    <col min="4618" max="4620" width="20.85546875" style="1005" customWidth="1"/>
    <col min="4621" max="4621" width="9.140625" style="1005" customWidth="1"/>
    <col min="4622" max="4622" width="21.28515625" style="1005" customWidth="1"/>
    <col min="4623" max="4864" width="9.140625" style="1005"/>
    <col min="4865" max="4866" width="0" style="1005" hidden="1" customWidth="1"/>
    <col min="4867" max="4867" width="88.28515625" style="1005" customWidth="1"/>
    <col min="4868" max="4868" width="14.7109375" style="1005" bestFit="1" customWidth="1"/>
    <col min="4869" max="4872" width="15.140625" style="1005" bestFit="1" customWidth="1"/>
    <col min="4873" max="4873" width="17.5703125" style="1005" customWidth="1"/>
    <col min="4874" max="4876" width="20.85546875" style="1005" customWidth="1"/>
    <col min="4877" max="4877" width="9.140625" style="1005" customWidth="1"/>
    <col min="4878" max="4878" width="21.28515625" style="1005" customWidth="1"/>
    <col min="4879" max="5120" width="9.140625" style="1005"/>
    <col min="5121" max="5122" width="0" style="1005" hidden="1" customWidth="1"/>
    <col min="5123" max="5123" width="88.28515625" style="1005" customWidth="1"/>
    <col min="5124" max="5124" width="14.7109375" style="1005" bestFit="1" customWidth="1"/>
    <col min="5125" max="5128" width="15.140625" style="1005" bestFit="1" customWidth="1"/>
    <col min="5129" max="5129" width="17.5703125" style="1005" customWidth="1"/>
    <col min="5130" max="5132" width="20.85546875" style="1005" customWidth="1"/>
    <col min="5133" max="5133" width="9.140625" style="1005" customWidth="1"/>
    <col min="5134" max="5134" width="21.28515625" style="1005" customWidth="1"/>
    <col min="5135" max="5376" width="9.140625" style="1005"/>
    <col min="5377" max="5378" width="0" style="1005" hidden="1" customWidth="1"/>
    <col min="5379" max="5379" width="88.28515625" style="1005" customWidth="1"/>
    <col min="5380" max="5380" width="14.7109375" style="1005" bestFit="1" customWidth="1"/>
    <col min="5381" max="5384" width="15.140625" style="1005" bestFit="1" customWidth="1"/>
    <col min="5385" max="5385" width="17.5703125" style="1005" customWidth="1"/>
    <col min="5386" max="5388" width="20.85546875" style="1005" customWidth="1"/>
    <col min="5389" max="5389" width="9.140625" style="1005" customWidth="1"/>
    <col min="5390" max="5390" width="21.28515625" style="1005" customWidth="1"/>
    <col min="5391" max="5632" width="9.140625" style="1005"/>
    <col min="5633" max="5634" width="0" style="1005" hidden="1" customWidth="1"/>
    <col min="5635" max="5635" width="88.28515625" style="1005" customWidth="1"/>
    <col min="5636" max="5636" width="14.7109375" style="1005" bestFit="1" customWidth="1"/>
    <col min="5637" max="5640" width="15.140625" style="1005" bestFit="1" customWidth="1"/>
    <col min="5641" max="5641" width="17.5703125" style="1005" customWidth="1"/>
    <col min="5642" max="5644" width="20.85546875" style="1005" customWidth="1"/>
    <col min="5645" max="5645" width="9.140625" style="1005" customWidth="1"/>
    <col min="5646" max="5646" width="21.28515625" style="1005" customWidth="1"/>
    <col min="5647" max="5888" width="9.140625" style="1005"/>
    <col min="5889" max="5890" width="0" style="1005" hidden="1" customWidth="1"/>
    <col min="5891" max="5891" width="88.28515625" style="1005" customWidth="1"/>
    <col min="5892" max="5892" width="14.7109375" style="1005" bestFit="1" customWidth="1"/>
    <col min="5893" max="5896" width="15.140625" style="1005" bestFit="1" customWidth="1"/>
    <col min="5897" max="5897" width="17.5703125" style="1005" customWidth="1"/>
    <col min="5898" max="5900" width="20.85546875" style="1005" customWidth="1"/>
    <col min="5901" max="5901" width="9.140625" style="1005" customWidth="1"/>
    <col min="5902" max="5902" width="21.28515625" style="1005" customWidth="1"/>
    <col min="5903" max="6144" width="9.140625" style="1005"/>
    <col min="6145" max="6146" width="0" style="1005" hidden="1" customWidth="1"/>
    <col min="6147" max="6147" width="88.28515625" style="1005" customWidth="1"/>
    <col min="6148" max="6148" width="14.7109375" style="1005" bestFit="1" customWidth="1"/>
    <col min="6149" max="6152" width="15.140625" style="1005" bestFit="1" customWidth="1"/>
    <col min="6153" max="6153" width="17.5703125" style="1005" customWidth="1"/>
    <col min="6154" max="6156" width="20.85546875" style="1005" customWidth="1"/>
    <col min="6157" max="6157" width="9.140625" style="1005" customWidth="1"/>
    <col min="6158" max="6158" width="21.28515625" style="1005" customWidth="1"/>
    <col min="6159" max="6400" width="9.140625" style="1005"/>
    <col min="6401" max="6402" width="0" style="1005" hidden="1" customWidth="1"/>
    <col min="6403" max="6403" width="88.28515625" style="1005" customWidth="1"/>
    <col min="6404" max="6404" width="14.7109375" style="1005" bestFit="1" customWidth="1"/>
    <col min="6405" max="6408" width="15.140625" style="1005" bestFit="1" customWidth="1"/>
    <col min="6409" max="6409" width="17.5703125" style="1005" customWidth="1"/>
    <col min="6410" max="6412" width="20.85546875" style="1005" customWidth="1"/>
    <col min="6413" max="6413" width="9.140625" style="1005" customWidth="1"/>
    <col min="6414" max="6414" width="21.28515625" style="1005" customWidth="1"/>
    <col min="6415" max="6656" width="9.140625" style="1005"/>
    <col min="6657" max="6658" width="0" style="1005" hidden="1" customWidth="1"/>
    <col min="6659" max="6659" width="88.28515625" style="1005" customWidth="1"/>
    <col min="6660" max="6660" width="14.7109375" style="1005" bestFit="1" customWidth="1"/>
    <col min="6661" max="6664" width="15.140625" style="1005" bestFit="1" customWidth="1"/>
    <col min="6665" max="6665" width="17.5703125" style="1005" customWidth="1"/>
    <col min="6666" max="6668" width="20.85546875" style="1005" customWidth="1"/>
    <col min="6669" max="6669" width="9.140625" style="1005" customWidth="1"/>
    <col min="6670" max="6670" width="21.28515625" style="1005" customWidth="1"/>
    <col min="6671" max="6912" width="9.140625" style="1005"/>
    <col min="6913" max="6914" width="0" style="1005" hidden="1" customWidth="1"/>
    <col min="6915" max="6915" width="88.28515625" style="1005" customWidth="1"/>
    <col min="6916" max="6916" width="14.7109375" style="1005" bestFit="1" customWidth="1"/>
    <col min="6917" max="6920" width="15.140625" style="1005" bestFit="1" customWidth="1"/>
    <col min="6921" max="6921" width="17.5703125" style="1005" customWidth="1"/>
    <col min="6922" max="6924" width="20.85546875" style="1005" customWidth="1"/>
    <col min="6925" max="6925" width="9.140625" style="1005" customWidth="1"/>
    <col min="6926" max="6926" width="21.28515625" style="1005" customWidth="1"/>
    <col min="6927" max="7168" width="9.140625" style="1005"/>
    <col min="7169" max="7170" width="0" style="1005" hidden="1" customWidth="1"/>
    <col min="7171" max="7171" width="88.28515625" style="1005" customWidth="1"/>
    <col min="7172" max="7172" width="14.7109375" style="1005" bestFit="1" customWidth="1"/>
    <col min="7173" max="7176" width="15.140625" style="1005" bestFit="1" customWidth="1"/>
    <col min="7177" max="7177" width="17.5703125" style="1005" customWidth="1"/>
    <col min="7178" max="7180" width="20.85546875" style="1005" customWidth="1"/>
    <col min="7181" max="7181" width="9.140625" style="1005" customWidth="1"/>
    <col min="7182" max="7182" width="21.28515625" style="1005" customWidth="1"/>
    <col min="7183" max="7424" width="9.140625" style="1005"/>
    <col min="7425" max="7426" width="0" style="1005" hidden="1" customWidth="1"/>
    <col min="7427" max="7427" width="88.28515625" style="1005" customWidth="1"/>
    <col min="7428" max="7428" width="14.7109375" style="1005" bestFit="1" customWidth="1"/>
    <col min="7429" max="7432" width="15.140625" style="1005" bestFit="1" customWidth="1"/>
    <col min="7433" max="7433" width="17.5703125" style="1005" customWidth="1"/>
    <col min="7434" max="7436" width="20.85546875" style="1005" customWidth="1"/>
    <col min="7437" max="7437" width="9.140625" style="1005" customWidth="1"/>
    <col min="7438" max="7438" width="21.28515625" style="1005" customWidth="1"/>
    <col min="7439" max="7680" width="9.140625" style="1005"/>
    <col min="7681" max="7682" width="0" style="1005" hidden="1" customWidth="1"/>
    <col min="7683" max="7683" width="88.28515625" style="1005" customWidth="1"/>
    <col min="7684" max="7684" width="14.7109375" style="1005" bestFit="1" customWidth="1"/>
    <col min="7685" max="7688" width="15.140625" style="1005" bestFit="1" customWidth="1"/>
    <col min="7689" max="7689" width="17.5703125" style="1005" customWidth="1"/>
    <col min="7690" max="7692" width="20.85546875" style="1005" customWidth="1"/>
    <col min="7693" max="7693" width="9.140625" style="1005" customWidth="1"/>
    <col min="7694" max="7694" width="21.28515625" style="1005" customWidth="1"/>
    <col min="7695" max="7936" width="9.140625" style="1005"/>
    <col min="7937" max="7938" width="0" style="1005" hidden="1" customWidth="1"/>
    <col min="7939" max="7939" width="88.28515625" style="1005" customWidth="1"/>
    <col min="7940" max="7940" width="14.7109375" style="1005" bestFit="1" customWidth="1"/>
    <col min="7941" max="7944" width="15.140625" style="1005" bestFit="1" customWidth="1"/>
    <col min="7945" max="7945" width="17.5703125" style="1005" customWidth="1"/>
    <col min="7946" max="7948" width="20.85546875" style="1005" customWidth="1"/>
    <col min="7949" max="7949" width="9.140625" style="1005" customWidth="1"/>
    <col min="7950" max="7950" width="21.28515625" style="1005" customWidth="1"/>
    <col min="7951" max="8192" width="9.140625" style="1005"/>
    <col min="8193" max="8194" width="0" style="1005" hidden="1" customWidth="1"/>
    <col min="8195" max="8195" width="88.28515625" style="1005" customWidth="1"/>
    <col min="8196" max="8196" width="14.7109375" style="1005" bestFit="1" customWidth="1"/>
    <col min="8197" max="8200" width="15.140625" style="1005" bestFit="1" customWidth="1"/>
    <col min="8201" max="8201" width="17.5703125" style="1005" customWidth="1"/>
    <col min="8202" max="8204" width="20.85546875" style="1005" customWidth="1"/>
    <col min="8205" max="8205" width="9.140625" style="1005" customWidth="1"/>
    <col min="8206" max="8206" width="21.28515625" style="1005" customWidth="1"/>
    <col min="8207" max="8448" width="9.140625" style="1005"/>
    <col min="8449" max="8450" width="0" style="1005" hidden="1" customWidth="1"/>
    <col min="8451" max="8451" width="88.28515625" style="1005" customWidth="1"/>
    <col min="8452" max="8452" width="14.7109375" style="1005" bestFit="1" customWidth="1"/>
    <col min="8453" max="8456" width="15.140625" style="1005" bestFit="1" customWidth="1"/>
    <col min="8457" max="8457" width="17.5703125" style="1005" customWidth="1"/>
    <col min="8458" max="8460" width="20.85546875" style="1005" customWidth="1"/>
    <col min="8461" max="8461" width="9.140625" style="1005" customWidth="1"/>
    <col min="8462" max="8462" width="21.28515625" style="1005" customWidth="1"/>
    <col min="8463" max="8704" width="9.140625" style="1005"/>
    <col min="8705" max="8706" width="0" style="1005" hidden="1" customWidth="1"/>
    <col min="8707" max="8707" width="88.28515625" style="1005" customWidth="1"/>
    <col min="8708" max="8708" width="14.7109375" style="1005" bestFit="1" customWidth="1"/>
    <col min="8709" max="8712" width="15.140625" style="1005" bestFit="1" customWidth="1"/>
    <col min="8713" max="8713" width="17.5703125" style="1005" customWidth="1"/>
    <col min="8714" max="8716" width="20.85546875" style="1005" customWidth="1"/>
    <col min="8717" max="8717" width="9.140625" style="1005" customWidth="1"/>
    <col min="8718" max="8718" width="21.28515625" style="1005" customWidth="1"/>
    <col min="8719" max="8960" width="9.140625" style="1005"/>
    <col min="8961" max="8962" width="0" style="1005" hidden="1" customWidth="1"/>
    <col min="8963" max="8963" width="88.28515625" style="1005" customWidth="1"/>
    <col min="8964" max="8964" width="14.7109375" style="1005" bestFit="1" customWidth="1"/>
    <col min="8965" max="8968" width="15.140625" style="1005" bestFit="1" customWidth="1"/>
    <col min="8969" max="8969" width="17.5703125" style="1005" customWidth="1"/>
    <col min="8970" max="8972" width="20.85546875" style="1005" customWidth="1"/>
    <col min="8973" max="8973" width="9.140625" style="1005" customWidth="1"/>
    <col min="8974" max="8974" width="21.28515625" style="1005" customWidth="1"/>
    <col min="8975" max="9216" width="9.140625" style="1005"/>
    <col min="9217" max="9218" width="0" style="1005" hidden="1" customWidth="1"/>
    <col min="9219" max="9219" width="88.28515625" style="1005" customWidth="1"/>
    <col min="9220" max="9220" width="14.7109375" style="1005" bestFit="1" customWidth="1"/>
    <col min="9221" max="9224" width="15.140625" style="1005" bestFit="1" customWidth="1"/>
    <col min="9225" max="9225" width="17.5703125" style="1005" customWidth="1"/>
    <col min="9226" max="9228" width="20.85546875" style="1005" customWidth="1"/>
    <col min="9229" max="9229" width="9.140625" style="1005" customWidth="1"/>
    <col min="9230" max="9230" width="21.28515625" style="1005" customWidth="1"/>
    <col min="9231" max="9472" width="9.140625" style="1005"/>
    <col min="9473" max="9474" width="0" style="1005" hidden="1" customWidth="1"/>
    <col min="9475" max="9475" width="88.28515625" style="1005" customWidth="1"/>
    <col min="9476" max="9476" width="14.7109375" style="1005" bestFit="1" customWidth="1"/>
    <col min="9477" max="9480" width="15.140625" style="1005" bestFit="1" customWidth="1"/>
    <col min="9481" max="9481" width="17.5703125" style="1005" customWidth="1"/>
    <col min="9482" max="9484" width="20.85546875" style="1005" customWidth="1"/>
    <col min="9485" max="9485" width="9.140625" style="1005" customWidth="1"/>
    <col min="9486" max="9486" width="21.28515625" style="1005" customWidth="1"/>
    <col min="9487" max="9728" width="9.140625" style="1005"/>
    <col min="9729" max="9730" width="0" style="1005" hidden="1" customWidth="1"/>
    <col min="9731" max="9731" width="88.28515625" style="1005" customWidth="1"/>
    <col min="9732" max="9732" width="14.7109375" style="1005" bestFit="1" customWidth="1"/>
    <col min="9733" max="9736" width="15.140625" style="1005" bestFit="1" customWidth="1"/>
    <col min="9737" max="9737" width="17.5703125" style="1005" customWidth="1"/>
    <col min="9738" max="9740" width="20.85546875" style="1005" customWidth="1"/>
    <col min="9741" max="9741" width="9.140625" style="1005" customWidth="1"/>
    <col min="9742" max="9742" width="21.28515625" style="1005" customWidth="1"/>
    <col min="9743" max="9984" width="9.140625" style="1005"/>
    <col min="9985" max="9986" width="0" style="1005" hidden="1" customWidth="1"/>
    <col min="9987" max="9987" width="88.28515625" style="1005" customWidth="1"/>
    <col min="9988" max="9988" width="14.7109375" style="1005" bestFit="1" customWidth="1"/>
    <col min="9989" max="9992" width="15.140625" style="1005" bestFit="1" customWidth="1"/>
    <col min="9993" max="9993" width="17.5703125" style="1005" customWidth="1"/>
    <col min="9994" max="9996" width="20.85546875" style="1005" customWidth="1"/>
    <col min="9997" max="9997" width="9.140625" style="1005" customWidth="1"/>
    <col min="9998" max="9998" width="21.28515625" style="1005" customWidth="1"/>
    <col min="9999" max="10240" width="9.140625" style="1005"/>
    <col min="10241" max="10242" width="0" style="1005" hidden="1" customWidth="1"/>
    <col min="10243" max="10243" width="88.28515625" style="1005" customWidth="1"/>
    <col min="10244" max="10244" width="14.7109375" style="1005" bestFit="1" customWidth="1"/>
    <col min="10245" max="10248" width="15.140625" style="1005" bestFit="1" customWidth="1"/>
    <col min="10249" max="10249" width="17.5703125" style="1005" customWidth="1"/>
    <col min="10250" max="10252" width="20.85546875" style="1005" customWidth="1"/>
    <col min="10253" max="10253" width="9.140625" style="1005" customWidth="1"/>
    <col min="10254" max="10254" width="21.28515625" style="1005" customWidth="1"/>
    <col min="10255" max="10496" width="9.140625" style="1005"/>
    <col min="10497" max="10498" width="0" style="1005" hidden="1" customWidth="1"/>
    <col min="10499" max="10499" width="88.28515625" style="1005" customWidth="1"/>
    <col min="10500" max="10500" width="14.7109375" style="1005" bestFit="1" customWidth="1"/>
    <col min="10501" max="10504" width="15.140625" style="1005" bestFit="1" customWidth="1"/>
    <col min="10505" max="10505" width="17.5703125" style="1005" customWidth="1"/>
    <col min="10506" max="10508" width="20.85546875" style="1005" customWidth="1"/>
    <col min="10509" max="10509" width="9.140625" style="1005" customWidth="1"/>
    <col min="10510" max="10510" width="21.28515625" style="1005" customWidth="1"/>
    <col min="10511" max="10752" width="9.140625" style="1005"/>
    <col min="10753" max="10754" width="0" style="1005" hidden="1" customWidth="1"/>
    <col min="10755" max="10755" width="88.28515625" style="1005" customWidth="1"/>
    <col min="10756" max="10756" width="14.7109375" style="1005" bestFit="1" customWidth="1"/>
    <col min="10757" max="10760" width="15.140625" style="1005" bestFit="1" customWidth="1"/>
    <col min="10761" max="10761" width="17.5703125" style="1005" customWidth="1"/>
    <col min="10762" max="10764" width="20.85546875" style="1005" customWidth="1"/>
    <col min="10765" max="10765" width="9.140625" style="1005" customWidth="1"/>
    <col min="10766" max="10766" width="21.28515625" style="1005" customWidth="1"/>
    <col min="10767" max="11008" width="9.140625" style="1005"/>
    <col min="11009" max="11010" width="0" style="1005" hidden="1" customWidth="1"/>
    <col min="11011" max="11011" width="88.28515625" style="1005" customWidth="1"/>
    <col min="11012" max="11012" width="14.7109375" style="1005" bestFit="1" customWidth="1"/>
    <col min="11013" max="11016" width="15.140625" style="1005" bestFit="1" customWidth="1"/>
    <col min="11017" max="11017" width="17.5703125" style="1005" customWidth="1"/>
    <col min="11018" max="11020" width="20.85546875" style="1005" customWidth="1"/>
    <col min="11021" max="11021" width="9.140625" style="1005" customWidth="1"/>
    <col min="11022" max="11022" width="21.28515625" style="1005" customWidth="1"/>
    <col min="11023" max="11264" width="9.140625" style="1005"/>
    <col min="11265" max="11266" width="0" style="1005" hidden="1" customWidth="1"/>
    <col min="11267" max="11267" width="88.28515625" style="1005" customWidth="1"/>
    <col min="11268" max="11268" width="14.7109375" style="1005" bestFit="1" customWidth="1"/>
    <col min="11269" max="11272" width="15.140625" style="1005" bestFit="1" customWidth="1"/>
    <col min="11273" max="11273" width="17.5703125" style="1005" customWidth="1"/>
    <col min="11274" max="11276" width="20.85546875" style="1005" customWidth="1"/>
    <col min="11277" max="11277" width="9.140625" style="1005" customWidth="1"/>
    <col min="11278" max="11278" width="21.28515625" style="1005" customWidth="1"/>
    <col min="11279" max="11520" width="9.140625" style="1005"/>
    <col min="11521" max="11522" width="0" style="1005" hidden="1" customWidth="1"/>
    <col min="11523" max="11523" width="88.28515625" style="1005" customWidth="1"/>
    <col min="11524" max="11524" width="14.7109375" style="1005" bestFit="1" customWidth="1"/>
    <col min="11525" max="11528" width="15.140625" style="1005" bestFit="1" customWidth="1"/>
    <col min="11529" max="11529" width="17.5703125" style="1005" customWidth="1"/>
    <col min="11530" max="11532" width="20.85546875" style="1005" customWidth="1"/>
    <col min="11533" max="11533" width="9.140625" style="1005" customWidth="1"/>
    <col min="11534" max="11534" width="21.28515625" style="1005" customWidth="1"/>
    <col min="11535" max="11776" width="9.140625" style="1005"/>
    <col min="11777" max="11778" width="0" style="1005" hidden="1" customWidth="1"/>
    <col min="11779" max="11779" width="88.28515625" style="1005" customWidth="1"/>
    <col min="11780" max="11780" width="14.7109375" style="1005" bestFit="1" customWidth="1"/>
    <col min="11781" max="11784" width="15.140625" style="1005" bestFit="1" customWidth="1"/>
    <col min="11785" max="11785" width="17.5703125" style="1005" customWidth="1"/>
    <col min="11786" max="11788" width="20.85546875" style="1005" customWidth="1"/>
    <col min="11789" max="11789" width="9.140625" style="1005" customWidth="1"/>
    <col min="11790" max="11790" width="21.28515625" style="1005" customWidth="1"/>
    <col min="11791" max="12032" width="9.140625" style="1005"/>
    <col min="12033" max="12034" width="0" style="1005" hidden="1" customWidth="1"/>
    <col min="12035" max="12035" width="88.28515625" style="1005" customWidth="1"/>
    <col min="12036" max="12036" width="14.7109375" style="1005" bestFit="1" customWidth="1"/>
    <col min="12037" max="12040" width="15.140625" style="1005" bestFit="1" customWidth="1"/>
    <col min="12041" max="12041" width="17.5703125" style="1005" customWidth="1"/>
    <col min="12042" max="12044" width="20.85546875" style="1005" customWidth="1"/>
    <col min="12045" max="12045" width="9.140625" style="1005" customWidth="1"/>
    <col min="12046" max="12046" width="21.28515625" style="1005" customWidth="1"/>
    <col min="12047" max="12288" width="9.140625" style="1005"/>
    <col min="12289" max="12290" width="0" style="1005" hidden="1" customWidth="1"/>
    <col min="12291" max="12291" width="88.28515625" style="1005" customWidth="1"/>
    <col min="12292" max="12292" width="14.7109375" style="1005" bestFit="1" customWidth="1"/>
    <col min="12293" max="12296" width="15.140625" style="1005" bestFit="1" customWidth="1"/>
    <col min="12297" max="12297" width="17.5703125" style="1005" customWidth="1"/>
    <col min="12298" max="12300" width="20.85546875" style="1005" customWidth="1"/>
    <col min="12301" max="12301" width="9.140625" style="1005" customWidth="1"/>
    <col min="12302" max="12302" width="21.28515625" style="1005" customWidth="1"/>
    <col min="12303" max="12544" width="9.140625" style="1005"/>
    <col min="12545" max="12546" width="0" style="1005" hidden="1" customWidth="1"/>
    <col min="12547" max="12547" width="88.28515625" style="1005" customWidth="1"/>
    <col min="12548" max="12548" width="14.7109375" style="1005" bestFit="1" customWidth="1"/>
    <col min="12549" max="12552" width="15.140625" style="1005" bestFit="1" customWidth="1"/>
    <col min="12553" max="12553" width="17.5703125" style="1005" customWidth="1"/>
    <col min="12554" max="12556" width="20.85546875" style="1005" customWidth="1"/>
    <col min="12557" max="12557" width="9.140625" style="1005" customWidth="1"/>
    <col min="12558" max="12558" width="21.28515625" style="1005" customWidth="1"/>
    <col min="12559" max="12800" width="9.140625" style="1005"/>
    <col min="12801" max="12802" width="0" style="1005" hidden="1" customWidth="1"/>
    <col min="12803" max="12803" width="88.28515625" style="1005" customWidth="1"/>
    <col min="12804" max="12804" width="14.7109375" style="1005" bestFit="1" customWidth="1"/>
    <col min="12805" max="12808" width="15.140625" style="1005" bestFit="1" customWidth="1"/>
    <col min="12809" max="12809" width="17.5703125" style="1005" customWidth="1"/>
    <col min="12810" max="12812" width="20.85546875" style="1005" customWidth="1"/>
    <col min="12813" max="12813" width="9.140625" style="1005" customWidth="1"/>
    <col min="12814" max="12814" width="21.28515625" style="1005" customWidth="1"/>
    <col min="12815" max="13056" width="9.140625" style="1005"/>
    <col min="13057" max="13058" width="0" style="1005" hidden="1" customWidth="1"/>
    <col min="13059" max="13059" width="88.28515625" style="1005" customWidth="1"/>
    <col min="13060" max="13060" width="14.7109375" style="1005" bestFit="1" customWidth="1"/>
    <col min="13061" max="13064" width="15.140625" style="1005" bestFit="1" customWidth="1"/>
    <col min="13065" max="13065" width="17.5703125" style="1005" customWidth="1"/>
    <col min="13066" max="13068" width="20.85546875" style="1005" customWidth="1"/>
    <col min="13069" max="13069" width="9.140625" style="1005" customWidth="1"/>
    <col min="13070" max="13070" width="21.28515625" style="1005" customWidth="1"/>
    <col min="13071" max="13312" width="9.140625" style="1005"/>
    <col min="13313" max="13314" width="0" style="1005" hidden="1" customWidth="1"/>
    <col min="13315" max="13315" width="88.28515625" style="1005" customWidth="1"/>
    <col min="13316" max="13316" width="14.7109375" style="1005" bestFit="1" customWidth="1"/>
    <col min="13317" max="13320" width="15.140625" style="1005" bestFit="1" customWidth="1"/>
    <col min="13321" max="13321" width="17.5703125" style="1005" customWidth="1"/>
    <col min="13322" max="13324" width="20.85546875" style="1005" customWidth="1"/>
    <col min="13325" max="13325" width="9.140625" style="1005" customWidth="1"/>
    <col min="13326" max="13326" width="21.28515625" style="1005" customWidth="1"/>
    <col min="13327" max="13568" width="9.140625" style="1005"/>
    <col min="13569" max="13570" width="0" style="1005" hidden="1" customWidth="1"/>
    <col min="13571" max="13571" width="88.28515625" style="1005" customWidth="1"/>
    <col min="13572" max="13572" width="14.7109375" style="1005" bestFit="1" customWidth="1"/>
    <col min="13573" max="13576" width="15.140625" style="1005" bestFit="1" customWidth="1"/>
    <col min="13577" max="13577" width="17.5703125" style="1005" customWidth="1"/>
    <col min="13578" max="13580" width="20.85546875" style="1005" customWidth="1"/>
    <col min="13581" max="13581" width="9.140625" style="1005" customWidth="1"/>
    <col min="13582" max="13582" width="21.28515625" style="1005" customWidth="1"/>
    <col min="13583" max="13824" width="9.140625" style="1005"/>
    <col min="13825" max="13826" width="0" style="1005" hidden="1" customWidth="1"/>
    <col min="13827" max="13827" width="88.28515625" style="1005" customWidth="1"/>
    <col min="13828" max="13828" width="14.7109375" style="1005" bestFit="1" customWidth="1"/>
    <col min="13829" max="13832" width="15.140625" style="1005" bestFit="1" customWidth="1"/>
    <col min="13833" max="13833" width="17.5703125" style="1005" customWidth="1"/>
    <col min="13834" max="13836" width="20.85546875" style="1005" customWidth="1"/>
    <col min="13837" max="13837" width="9.140625" style="1005" customWidth="1"/>
    <col min="13838" max="13838" width="21.28515625" style="1005" customWidth="1"/>
    <col min="13839" max="14080" width="9.140625" style="1005"/>
    <col min="14081" max="14082" width="0" style="1005" hidden="1" customWidth="1"/>
    <col min="14083" max="14083" width="88.28515625" style="1005" customWidth="1"/>
    <col min="14084" max="14084" width="14.7109375" style="1005" bestFit="1" customWidth="1"/>
    <col min="14085" max="14088" width="15.140625" style="1005" bestFit="1" customWidth="1"/>
    <col min="14089" max="14089" width="17.5703125" style="1005" customWidth="1"/>
    <col min="14090" max="14092" width="20.85546875" style="1005" customWidth="1"/>
    <col min="14093" max="14093" width="9.140625" style="1005" customWidth="1"/>
    <col min="14094" max="14094" width="21.28515625" style="1005" customWidth="1"/>
    <col min="14095" max="14336" width="9.140625" style="1005"/>
    <col min="14337" max="14338" width="0" style="1005" hidden="1" customWidth="1"/>
    <col min="14339" max="14339" width="88.28515625" style="1005" customWidth="1"/>
    <col min="14340" max="14340" width="14.7109375" style="1005" bestFit="1" customWidth="1"/>
    <col min="14341" max="14344" width="15.140625" style="1005" bestFit="1" customWidth="1"/>
    <col min="14345" max="14345" width="17.5703125" style="1005" customWidth="1"/>
    <col min="14346" max="14348" width="20.85546875" style="1005" customWidth="1"/>
    <col min="14349" max="14349" width="9.140625" style="1005" customWidth="1"/>
    <col min="14350" max="14350" width="21.28515625" style="1005" customWidth="1"/>
    <col min="14351" max="14592" width="9.140625" style="1005"/>
    <col min="14593" max="14594" width="0" style="1005" hidden="1" customWidth="1"/>
    <col min="14595" max="14595" width="88.28515625" style="1005" customWidth="1"/>
    <col min="14596" max="14596" width="14.7109375" style="1005" bestFit="1" customWidth="1"/>
    <col min="14597" max="14600" width="15.140625" style="1005" bestFit="1" customWidth="1"/>
    <col min="14601" max="14601" width="17.5703125" style="1005" customWidth="1"/>
    <col min="14602" max="14604" width="20.85546875" style="1005" customWidth="1"/>
    <col min="14605" max="14605" width="9.140625" style="1005" customWidth="1"/>
    <col min="14606" max="14606" width="21.28515625" style="1005" customWidth="1"/>
    <col min="14607" max="14848" width="9.140625" style="1005"/>
    <col min="14849" max="14850" width="0" style="1005" hidden="1" customWidth="1"/>
    <col min="14851" max="14851" width="88.28515625" style="1005" customWidth="1"/>
    <col min="14852" max="14852" width="14.7109375" style="1005" bestFit="1" customWidth="1"/>
    <col min="14853" max="14856" width="15.140625" style="1005" bestFit="1" customWidth="1"/>
    <col min="14857" max="14857" width="17.5703125" style="1005" customWidth="1"/>
    <col min="14858" max="14860" width="20.85546875" style="1005" customWidth="1"/>
    <col min="14861" max="14861" width="9.140625" style="1005" customWidth="1"/>
    <col min="14862" max="14862" width="21.28515625" style="1005" customWidth="1"/>
    <col min="14863" max="15104" width="9.140625" style="1005"/>
    <col min="15105" max="15106" width="0" style="1005" hidden="1" customWidth="1"/>
    <col min="15107" max="15107" width="88.28515625" style="1005" customWidth="1"/>
    <col min="15108" max="15108" width="14.7109375" style="1005" bestFit="1" customWidth="1"/>
    <col min="15109" max="15112" width="15.140625" style="1005" bestFit="1" customWidth="1"/>
    <col min="15113" max="15113" width="17.5703125" style="1005" customWidth="1"/>
    <col min="15114" max="15116" width="20.85546875" style="1005" customWidth="1"/>
    <col min="15117" max="15117" width="9.140625" style="1005" customWidth="1"/>
    <col min="15118" max="15118" width="21.28515625" style="1005" customWidth="1"/>
    <col min="15119" max="15360" width="9.140625" style="1005"/>
    <col min="15361" max="15362" width="0" style="1005" hidden="1" customWidth="1"/>
    <col min="15363" max="15363" width="88.28515625" style="1005" customWidth="1"/>
    <col min="15364" max="15364" width="14.7109375" style="1005" bestFit="1" customWidth="1"/>
    <col min="15365" max="15368" width="15.140625" style="1005" bestFit="1" customWidth="1"/>
    <col min="15369" max="15369" width="17.5703125" style="1005" customWidth="1"/>
    <col min="15370" max="15372" width="20.85546875" style="1005" customWidth="1"/>
    <col min="15373" max="15373" width="9.140625" style="1005" customWidth="1"/>
    <col min="15374" max="15374" width="21.28515625" style="1005" customWidth="1"/>
    <col min="15375" max="15616" width="9.140625" style="1005"/>
    <col min="15617" max="15618" width="0" style="1005" hidden="1" customWidth="1"/>
    <col min="15619" max="15619" width="88.28515625" style="1005" customWidth="1"/>
    <col min="15620" max="15620" width="14.7109375" style="1005" bestFit="1" customWidth="1"/>
    <col min="15621" max="15624" width="15.140625" style="1005" bestFit="1" customWidth="1"/>
    <col min="15625" max="15625" width="17.5703125" style="1005" customWidth="1"/>
    <col min="15626" max="15628" width="20.85546875" style="1005" customWidth="1"/>
    <col min="15629" max="15629" width="9.140625" style="1005" customWidth="1"/>
    <col min="15630" max="15630" width="21.28515625" style="1005" customWidth="1"/>
    <col min="15631" max="15872" width="9.140625" style="1005"/>
    <col min="15873" max="15874" width="0" style="1005" hidden="1" customWidth="1"/>
    <col min="15875" max="15875" width="88.28515625" style="1005" customWidth="1"/>
    <col min="15876" max="15876" width="14.7109375" style="1005" bestFit="1" customWidth="1"/>
    <col min="15877" max="15880" width="15.140625" style="1005" bestFit="1" customWidth="1"/>
    <col min="15881" max="15881" width="17.5703125" style="1005" customWidth="1"/>
    <col min="15882" max="15884" width="20.85546875" style="1005" customWidth="1"/>
    <col min="15885" max="15885" width="9.140625" style="1005" customWidth="1"/>
    <col min="15886" max="15886" width="21.28515625" style="1005" customWidth="1"/>
    <col min="15887" max="16128" width="9.140625" style="1005"/>
    <col min="16129" max="16130" width="0" style="1005" hidden="1" customWidth="1"/>
    <col min="16131" max="16131" width="88.28515625" style="1005" customWidth="1"/>
    <col min="16132" max="16132" width="14.7109375" style="1005" bestFit="1" customWidth="1"/>
    <col min="16133" max="16136" width="15.140625" style="1005" bestFit="1" customWidth="1"/>
    <col min="16137" max="16137" width="17.5703125" style="1005" customWidth="1"/>
    <col min="16138" max="16140" width="20.85546875" style="1005" customWidth="1"/>
    <col min="16141" max="16141" width="9.140625" style="1005" customWidth="1"/>
    <col min="16142" max="16142" width="21.28515625" style="1005" customWidth="1"/>
    <col min="16143" max="16384" width="9.140625" style="1005"/>
  </cols>
  <sheetData>
    <row r="1" spans="1:12" s="116" customFormat="1" ht="3.75" hidden="1" customHeight="1">
      <c r="C1" s="114"/>
      <c r="D1" s="115"/>
      <c r="E1" s="115"/>
      <c r="F1" s="115"/>
      <c r="G1" s="115"/>
      <c r="H1" s="620"/>
      <c r="I1" s="620"/>
      <c r="J1" s="115"/>
      <c r="K1" s="115"/>
    </row>
    <row r="2" spans="1:12" s="621" customFormat="1" ht="44.25" customHeight="1">
      <c r="C2" s="1189" t="s">
        <v>0</v>
      </c>
      <c r="D2" s="1189"/>
      <c r="E2" s="1189"/>
      <c r="F2" s="1189"/>
      <c r="G2" s="1189"/>
      <c r="H2" s="1189"/>
      <c r="I2" s="1189"/>
      <c r="J2" s="1189"/>
      <c r="K2" s="1189"/>
      <c r="L2" s="1189"/>
    </row>
    <row r="3" spans="1:12" s="621" customFormat="1" ht="45" customHeight="1">
      <c r="C3" s="1210" t="s">
        <v>772</v>
      </c>
      <c r="D3" s="1210"/>
      <c r="E3" s="1210"/>
      <c r="F3" s="1210"/>
      <c r="G3" s="1210"/>
      <c r="H3" s="1210"/>
      <c r="I3" s="1210"/>
      <c r="J3" s="1210"/>
      <c r="K3" s="1210"/>
      <c r="L3" s="1210"/>
    </row>
    <row r="4" spans="1:12" s="622" customFormat="1" ht="42.75" customHeight="1">
      <c r="A4" s="622" t="s">
        <v>1503</v>
      </c>
      <c r="C4" s="1211" t="s">
        <v>773</v>
      </c>
      <c r="D4" s="1211"/>
      <c r="E4" s="1211"/>
      <c r="F4" s="1211"/>
      <c r="G4" s="1211"/>
      <c r="H4" s="1211"/>
      <c r="I4" s="1211"/>
      <c r="J4" s="1211"/>
      <c r="K4" s="1211"/>
      <c r="L4" s="1211"/>
    </row>
    <row r="5" spans="1:12" s="622" customFormat="1" ht="1.5" customHeight="1" thickBot="1">
      <c r="C5" s="1004"/>
      <c r="D5" s="1004"/>
      <c r="E5" s="1004"/>
      <c r="F5" s="1004"/>
      <c r="G5" s="1004"/>
      <c r="H5" s="1004"/>
      <c r="I5" s="1004"/>
      <c r="J5" s="1004"/>
      <c r="K5" s="1004"/>
    </row>
    <row r="6" spans="1:12" ht="19.5" customHeight="1" thickTop="1" thickBot="1">
      <c r="A6" s="623"/>
      <c r="B6" s="623"/>
      <c r="C6" s="97"/>
      <c r="D6" s="288" t="s">
        <v>746</v>
      </c>
      <c r="E6" s="288" t="s">
        <v>747</v>
      </c>
      <c r="F6" s="288" t="s">
        <v>748</v>
      </c>
      <c r="G6" s="288" t="s">
        <v>749</v>
      </c>
      <c r="H6" s="288" t="s">
        <v>750</v>
      </c>
      <c r="I6" s="1212" t="s">
        <v>751</v>
      </c>
      <c r="J6" s="1212"/>
      <c r="K6" s="1212" t="s">
        <v>1504</v>
      </c>
      <c r="L6" s="1212"/>
    </row>
    <row r="7" spans="1:12" ht="19.5" customHeight="1" thickTop="1" thickBot="1">
      <c r="A7" s="624"/>
      <c r="B7" s="624"/>
      <c r="C7" s="289"/>
      <c r="D7" s="1003" t="s">
        <v>752</v>
      </c>
      <c r="E7" s="1003" t="s">
        <v>752</v>
      </c>
      <c r="F7" s="1003" t="str">
        <f>"DIC"</f>
        <v>DIC</v>
      </c>
      <c r="G7" s="1003" t="s">
        <v>752</v>
      </c>
      <c r="H7" s="1003" t="str">
        <f>"DIC"</f>
        <v>DIC</v>
      </c>
      <c r="I7" s="1208" t="str">
        <f>"DIC"</f>
        <v>DIC</v>
      </c>
      <c r="J7" s="1208"/>
      <c r="K7" s="1208" t="s">
        <v>1505</v>
      </c>
      <c r="L7" s="1208"/>
    </row>
    <row r="8" spans="1:12" ht="30" customHeight="1" thickTop="1" thickBot="1">
      <c r="C8" s="1054"/>
      <c r="D8" s="1209" t="s">
        <v>868</v>
      </c>
      <c r="E8" s="1209"/>
      <c r="F8" s="1209"/>
      <c r="G8" s="1209"/>
      <c r="H8" s="1209"/>
      <c r="I8" s="1055" t="s">
        <v>1506</v>
      </c>
      <c r="J8" s="1055" t="s">
        <v>1507</v>
      </c>
      <c r="K8" s="1055" t="s">
        <v>1506</v>
      </c>
      <c r="L8" s="1055" t="s">
        <v>1507</v>
      </c>
    </row>
    <row r="9" spans="1:12" s="65" customFormat="1" ht="26.25" customHeight="1" thickTop="1" thickBot="1">
      <c r="A9" s="625" t="s">
        <v>515</v>
      </c>
      <c r="B9" s="1056" t="s">
        <v>1525</v>
      </c>
      <c r="C9" s="291" t="s">
        <v>774</v>
      </c>
      <c r="D9" s="292">
        <v>47729202.316370003</v>
      </c>
      <c r="E9" s="292">
        <v>52085077.090039998</v>
      </c>
      <c r="F9" s="292">
        <v>61222667.289820001</v>
      </c>
      <c r="G9" s="292">
        <v>73524691.243310004</v>
      </c>
      <c r="H9" s="292">
        <v>84990500.767379999</v>
      </c>
      <c r="I9" s="292">
        <v>107500779.49492</v>
      </c>
      <c r="J9" s="292">
        <v>6598602.2458999995</v>
      </c>
      <c r="K9" s="292">
        <v>105928487.91430999</v>
      </c>
      <c r="L9" s="292">
        <v>6732151.1366899991</v>
      </c>
    </row>
    <row r="10" spans="1:12" s="65" customFormat="1" ht="28.5" customHeight="1" thickTop="1" thickBot="1">
      <c r="A10" s="626" t="s">
        <v>515</v>
      </c>
      <c r="B10" s="627" t="s">
        <v>1337</v>
      </c>
      <c r="C10" s="293" t="s">
        <v>775</v>
      </c>
      <c r="D10" s="294">
        <v>13193620.57834</v>
      </c>
      <c r="E10" s="294">
        <v>14673435.27668</v>
      </c>
      <c r="F10" s="294">
        <v>16537485.764559999</v>
      </c>
      <c r="G10" s="294">
        <v>19973132.302820001</v>
      </c>
      <c r="H10" s="294">
        <v>22240091.293369997</v>
      </c>
      <c r="I10" s="294">
        <v>26259147.962250002</v>
      </c>
      <c r="J10" s="294">
        <v>90932.063959999999</v>
      </c>
      <c r="K10" s="294">
        <v>24934572.117169999</v>
      </c>
      <c r="L10" s="294">
        <v>133760.81002</v>
      </c>
    </row>
    <row r="11" spans="1:12" s="65" customFormat="1" ht="42" customHeight="1" thickTop="1">
      <c r="A11" s="65" t="s">
        <v>515</v>
      </c>
      <c r="B11" s="1007" t="s">
        <v>1338</v>
      </c>
      <c r="C11" s="295" t="s">
        <v>776</v>
      </c>
      <c r="D11" s="296">
        <v>12962775.076169999</v>
      </c>
      <c r="E11" s="296">
        <v>14374148.999869999</v>
      </c>
      <c r="F11" s="296">
        <v>16306531.543639999</v>
      </c>
      <c r="G11" s="296">
        <v>18445040.143409997</v>
      </c>
      <c r="H11" s="296">
        <v>21911545.700010002</v>
      </c>
      <c r="I11" s="296">
        <v>25743694.768229999</v>
      </c>
      <c r="J11" s="296">
        <v>88148.398909999989</v>
      </c>
      <c r="K11" s="296">
        <v>24409090.123410001</v>
      </c>
      <c r="L11" s="296">
        <v>128390.72962999999</v>
      </c>
    </row>
    <row r="12" spans="1:12" s="65" customFormat="1" ht="42" customHeight="1" thickBot="1">
      <c r="A12" s="65" t="s">
        <v>515</v>
      </c>
      <c r="B12" s="1007" t="s">
        <v>1339</v>
      </c>
      <c r="C12" s="295" t="s">
        <v>777</v>
      </c>
      <c r="D12" s="296">
        <v>102485.08165999998</v>
      </c>
      <c r="E12" s="296">
        <v>114216.29150000001</v>
      </c>
      <c r="F12" s="296">
        <v>92618.924979999996</v>
      </c>
      <c r="G12" s="296">
        <v>89655.186709999994</v>
      </c>
      <c r="H12" s="296">
        <v>95075.121860000014</v>
      </c>
      <c r="I12" s="296">
        <v>121054.63532999999</v>
      </c>
      <c r="J12" s="296">
        <v>2783.6650500000001</v>
      </c>
      <c r="K12" s="296">
        <v>190620.23536000002</v>
      </c>
      <c r="L12" s="296">
        <v>5370.0803900000001</v>
      </c>
    </row>
    <row r="13" spans="1:12" s="65" customFormat="1" ht="24.75" customHeight="1" thickTop="1" thickBot="1">
      <c r="A13" s="626" t="s">
        <v>515</v>
      </c>
      <c r="B13" s="627" t="s">
        <v>1340</v>
      </c>
      <c r="C13" s="293" t="s">
        <v>778</v>
      </c>
      <c r="D13" s="294">
        <v>16020040.345870001</v>
      </c>
      <c r="E13" s="294">
        <v>17024955.66302</v>
      </c>
      <c r="F13" s="294">
        <v>20874042.401999999</v>
      </c>
      <c r="G13" s="294">
        <v>23762281.870859999</v>
      </c>
      <c r="H13" s="294">
        <v>28662365.268270001</v>
      </c>
      <c r="I13" s="294">
        <v>36761744.1373</v>
      </c>
      <c r="J13" s="294">
        <v>1498976.8579200001</v>
      </c>
      <c r="K13" s="294">
        <v>35567702.611940004</v>
      </c>
      <c r="L13" s="294">
        <v>1420341.696</v>
      </c>
    </row>
    <row r="14" spans="1:12" s="65" customFormat="1" ht="42" customHeight="1" thickTop="1">
      <c r="A14" s="65" t="s">
        <v>515</v>
      </c>
      <c r="B14" s="1007" t="s">
        <v>1341</v>
      </c>
      <c r="C14" s="295" t="s">
        <v>779</v>
      </c>
      <c r="D14" s="296">
        <v>15921288.249950001</v>
      </c>
      <c r="E14" s="296">
        <v>16776688.04332</v>
      </c>
      <c r="F14" s="296">
        <v>20778832.50113</v>
      </c>
      <c r="G14" s="296">
        <v>23644586.757740002</v>
      </c>
      <c r="H14" s="296">
        <v>28513165.57051</v>
      </c>
      <c r="I14" s="296">
        <v>36551394.699830003</v>
      </c>
      <c r="J14" s="296">
        <v>1489119.6242799999</v>
      </c>
      <c r="K14" s="296">
        <v>35353537.393739998</v>
      </c>
      <c r="L14" s="296">
        <v>1408348.5348599998</v>
      </c>
    </row>
    <row r="15" spans="1:12" s="65" customFormat="1" ht="42" customHeight="1">
      <c r="A15" s="65" t="s">
        <v>515</v>
      </c>
      <c r="B15" s="1007" t="s">
        <v>1342</v>
      </c>
      <c r="C15" s="295" t="s">
        <v>780</v>
      </c>
      <c r="D15" s="296">
        <v>79208.496540000007</v>
      </c>
      <c r="E15" s="296">
        <v>42431.518979999993</v>
      </c>
      <c r="F15" s="296">
        <v>47971.003560000005</v>
      </c>
      <c r="G15" s="296">
        <v>60429.901429999998</v>
      </c>
      <c r="H15" s="296">
        <v>72665.274669999999</v>
      </c>
      <c r="I15" s="296">
        <v>159764.35003</v>
      </c>
      <c r="J15" s="296">
        <v>9857.2336400000004</v>
      </c>
      <c r="K15" s="296">
        <v>162480.27500999998</v>
      </c>
      <c r="L15" s="296">
        <v>11993.16114</v>
      </c>
    </row>
    <row r="16" spans="1:12" s="65" customFormat="1" ht="42" customHeight="1" thickBot="1">
      <c r="A16" s="65" t="s">
        <v>515</v>
      </c>
      <c r="B16" s="1007" t="s">
        <v>1343</v>
      </c>
      <c r="C16" s="295" t="s">
        <v>781</v>
      </c>
      <c r="D16" s="296">
        <v>0</v>
      </c>
      <c r="E16" s="296">
        <v>0</v>
      </c>
      <c r="F16" s="296">
        <v>0</v>
      </c>
      <c r="G16" s="296">
        <v>0</v>
      </c>
      <c r="H16" s="296">
        <v>0</v>
      </c>
      <c r="I16" s="296">
        <v>0</v>
      </c>
      <c r="J16" s="296">
        <v>0</v>
      </c>
      <c r="K16" s="296">
        <v>0</v>
      </c>
      <c r="L16" s="296">
        <v>0</v>
      </c>
    </row>
    <row r="17" spans="1:12" s="65" customFormat="1" ht="30.75" customHeight="1" thickTop="1" thickBot="1">
      <c r="A17" s="626" t="s">
        <v>515</v>
      </c>
      <c r="B17" s="627" t="s">
        <v>1344</v>
      </c>
      <c r="C17" s="293" t="s">
        <v>782</v>
      </c>
      <c r="D17" s="294">
        <v>11546829.592370002</v>
      </c>
      <c r="E17" s="294">
        <v>10412474.226299999</v>
      </c>
      <c r="F17" s="294">
        <v>10455473.187239999</v>
      </c>
      <c r="G17" s="294">
        <v>7983428.6643699994</v>
      </c>
      <c r="H17" s="294">
        <v>7744624.6595200002</v>
      </c>
      <c r="I17" s="294">
        <v>3674676.9889600002</v>
      </c>
      <c r="J17" s="294">
        <v>354998.75831</v>
      </c>
      <c r="K17" s="294">
        <v>3320026.7495900001</v>
      </c>
      <c r="L17" s="294">
        <v>295501.14973</v>
      </c>
    </row>
    <row r="18" spans="1:12" s="65" customFormat="1" ht="42" customHeight="1" thickTop="1">
      <c r="A18" s="65" t="s">
        <v>515</v>
      </c>
      <c r="B18" s="1007" t="s">
        <v>1345</v>
      </c>
      <c r="C18" s="295" t="s">
        <v>783</v>
      </c>
      <c r="D18" s="296">
        <v>870495.85503999994</v>
      </c>
      <c r="E18" s="296">
        <v>692359.49092999997</v>
      </c>
      <c r="F18" s="296">
        <v>758453.67982000008</v>
      </c>
      <c r="G18" s="296">
        <v>623336.73124999995</v>
      </c>
      <c r="H18" s="296">
        <v>498762.19574</v>
      </c>
      <c r="I18" s="296">
        <v>399276.25400000002</v>
      </c>
      <c r="J18" s="296">
        <v>44416.47623</v>
      </c>
      <c r="K18" s="296">
        <v>436821.51113</v>
      </c>
      <c r="L18" s="296">
        <v>38011.536540000001</v>
      </c>
    </row>
    <row r="19" spans="1:12" s="65" customFormat="1" ht="42" customHeight="1">
      <c r="A19" s="65" t="s">
        <v>515</v>
      </c>
      <c r="B19" s="1007" t="s">
        <v>1346</v>
      </c>
      <c r="C19" s="295" t="s">
        <v>784</v>
      </c>
      <c r="D19" s="296">
        <v>480395.80360000004</v>
      </c>
      <c r="E19" s="296">
        <v>388416.76127999998</v>
      </c>
      <c r="F19" s="296">
        <v>252613.55853000001</v>
      </c>
      <c r="G19" s="296">
        <v>151524.10626</v>
      </c>
      <c r="H19" s="296">
        <v>292609.79048000003</v>
      </c>
      <c r="I19" s="296">
        <v>170485.38162999999</v>
      </c>
      <c r="J19" s="296">
        <v>8075.3770800000002</v>
      </c>
      <c r="K19" s="296">
        <v>138889.50229</v>
      </c>
      <c r="L19" s="296">
        <v>12089.87342</v>
      </c>
    </row>
    <row r="20" spans="1:12" s="65" customFormat="1" ht="42" customHeight="1">
      <c r="A20" s="65" t="s">
        <v>515</v>
      </c>
      <c r="B20" s="1007" t="s">
        <v>1347</v>
      </c>
      <c r="C20" s="295" t="s">
        <v>785</v>
      </c>
      <c r="D20" s="296">
        <v>251465.4676</v>
      </c>
      <c r="E20" s="296">
        <v>157178.63613</v>
      </c>
      <c r="F20" s="296">
        <v>434719.38089999999</v>
      </c>
      <c r="G20" s="296">
        <v>199921.60611000002</v>
      </c>
      <c r="H20" s="296">
        <v>54355.426220000001</v>
      </c>
      <c r="I20" s="296">
        <v>2678.69346</v>
      </c>
      <c r="J20" s="296">
        <v>6.5</v>
      </c>
      <c r="K20" s="296">
        <v>1679.1756200000002</v>
      </c>
      <c r="L20" s="296">
        <v>320.45453999999995</v>
      </c>
    </row>
    <row r="21" spans="1:12" s="65" customFormat="1" ht="42" customHeight="1">
      <c r="A21" s="65" t="s">
        <v>515</v>
      </c>
      <c r="B21" s="1007" t="s">
        <v>1348</v>
      </c>
      <c r="C21" s="295" t="s">
        <v>786</v>
      </c>
      <c r="D21" s="296">
        <v>696746.34422000009</v>
      </c>
      <c r="E21" s="296">
        <v>463172.09275999997</v>
      </c>
      <c r="F21" s="296">
        <v>323135.76000999997</v>
      </c>
      <c r="G21" s="296">
        <v>306599.09943</v>
      </c>
      <c r="H21" s="296">
        <v>248485.59837999998</v>
      </c>
      <c r="I21" s="296">
        <v>26445.013449999999</v>
      </c>
      <c r="J21" s="296">
        <v>8</v>
      </c>
      <c r="K21" s="296">
        <v>23686.32043</v>
      </c>
      <c r="L21" s="296">
        <v>1415.9568000000002</v>
      </c>
    </row>
    <row r="22" spans="1:12" s="65" customFormat="1" ht="42" customHeight="1">
      <c r="A22" s="65" t="s">
        <v>515</v>
      </c>
      <c r="B22" s="1007" t="s">
        <v>1349</v>
      </c>
      <c r="C22" s="295" t="s">
        <v>787</v>
      </c>
      <c r="D22" s="296">
        <v>2379325.5989600001</v>
      </c>
      <c r="E22" s="296">
        <v>1505535.4953000001</v>
      </c>
      <c r="F22" s="296">
        <v>1332956.3528099998</v>
      </c>
      <c r="G22" s="296">
        <v>1177927.5670099999</v>
      </c>
      <c r="H22" s="296">
        <v>1205915.1962599999</v>
      </c>
      <c r="I22" s="296">
        <v>264672.82387000002</v>
      </c>
      <c r="J22" s="296">
        <v>30184.14315</v>
      </c>
      <c r="K22" s="296">
        <v>194814.85199</v>
      </c>
      <c r="L22" s="296">
        <v>17316.7729</v>
      </c>
    </row>
    <row r="23" spans="1:12" s="65" customFormat="1" ht="42" customHeight="1">
      <c r="A23" s="65" t="s">
        <v>515</v>
      </c>
      <c r="B23" s="1007" t="s">
        <v>1350</v>
      </c>
      <c r="C23" s="295" t="s">
        <v>788</v>
      </c>
      <c r="D23" s="296">
        <v>2788140.7795500001</v>
      </c>
      <c r="E23" s="296">
        <v>1639220.3281099999</v>
      </c>
      <c r="F23" s="296">
        <v>1800508.57458</v>
      </c>
      <c r="G23" s="296">
        <v>1578216.74025</v>
      </c>
      <c r="H23" s="296">
        <v>1865363.9435399999</v>
      </c>
      <c r="I23" s="296">
        <v>505257.45386000001</v>
      </c>
      <c r="J23" s="296">
        <v>76035.279540000003</v>
      </c>
      <c r="K23" s="296">
        <v>300257.51635000005</v>
      </c>
      <c r="L23" s="296">
        <v>42890.896869999997</v>
      </c>
    </row>
    <row r="24" spans="1:12" s="65" customFormat="1" ht="42" customHeight="1">
      <c r="A24" s="65" t="s">
        <v>515</v>
      </c>
      <c r="B24" s="1007" t="s">
        <v>1351</v>
      </c>
      <c r="C24" s="295" t="s">
        <v>789</v>
      </c>
      <c r="D24" s="296">
        <v>1505263.9393</v>
      </c>
      <c r="E24" s="296">
        <v>3111194.3323300001</v>
      </c>
      <c r="F24" s="296">
        <v>2722878.75648</v>
      </c>
      <c r="G24" s="296">
        <v>1147777.8846700001</v>
      </c>
      <c r="H24" s="296">
        <v>937238.53564000002</v>
      </c>
      <c r="I24" s="296">
        <v>249611.65972999998</v>
      </c>
      <c r="J24" s="296">
        <v>23665.171420000002</v>
      </c>
      <c r="K24" s="296">
        <v>217391.65261000002</v>
      </c>
      <c r="L24" s="296">
        <v>20349.76383</v>
      </c>
    </row>
    <row r="25" spans="1:12" s="65" customFormat="1" ht="42" customHeight="1">
      <c r="A25" s="65" t="s">
        <v>515</v>
      </c>
      <c r="B25" s="1007" t="s">
        <v>1352</v>
      </c>
      <c r="C25" s="295" t="s">
        <v>790</v>
      </c>
      <c r="D25" s="296">
        <v>2574995.8040999998</v>
      </c>
      <c r="E25" s="296">
        <v>2455397.0894599999</v>
      </c>
      <c r="F25" s="296">
        <v>2830207.1241100002</v>
      </c>
      <c r="G25" s="296">
        <v>2798124.9293899997</v>
      </c>
      <c r="H25" s="296">
        <v>2641893.9732600003</v>
      </c>
      <c r="I25" s="296">
        <v>2056249.70896</v>
      </c>
      <c r="J25" s="296">
        <v>172607.81088999999</v>
      </c>
      <c r="K25" s="296">
        <v>2006486.2191700002</v>
      </c>
      <c r="L25" s="296">
        <v>163105.89483</v>
      </c>
    </row>
    <row r="26" spans="1:12" s="65" customFormat="1" ht="42" customHeight="1" thickBot="1">
      <c r="A26" s="65" t="s">
        <v>515</v>
      </c>
      <c r="B26" s="1007" t="s">
        <v>1353</v>
      </c>
      <c r="C26" s="295" t="s">
        <v>791</v>
      </c>
      <c r="D26" s="296">
        <v>0</v>
      </c>
      <c r="E26" s="296">
        <v>0</v>
      </c>
      <c r="F26" s="296">
        <v>0</v>
      </c>
      <c r="G26" s="296">
        <v>0</v>
      </c>
      <c r="H26" s="296">
        <v>31317.781019999999</v>
      </c>
      <c r="I26" s="296">
        <v>1481241.4774800001</v>
      </c>
      <c r="J26" s="296">
        <v>0</v>
      </c>
      <c r="K26" s="296">
        <v>1277820.1915799999</v>
      </c>
      <c r="L26" s="296">
        <v>0</v>
      </c>
    </row>
    <row r="27" spans="1:12" s="65" customFormat="1" ht="34.5" customHeight="1" thickTop="1" thickBot="1">
      <c r="A27" s="625" t="s">
        <v>515</v>
      </c>
      <c r="B27" s="628" t="s">
        <v>1354</v>
      </c>
      <c r="C27" s="297" t="s">
        <v>792</v>
      </c>
      <c r="D27" s="298">
        <v>1559971.75232</v>
      </c>
      <c r="E27" s="298">
        <v>1664332.84406</v>
      </c>
      <c r="F27" s="298">
        <v>1884050.5139200001</v>
      </c>
      <c r="G27" s="298">
        <v>2279307.10091</v>
      </c>
      <c r="H27" s="298">
        <v>2442940.0224699997</v>
      </c>
      <c r="I27" s="298">
        <v>4294946.5777599998</v>
      </c>
      <c r="J27" s="298">
        <v>63408.55586</v>
      </c>
      <c r="K27" s="298">
        <v>4108062.3366199997</v>
      </c>
      <c r="L27" s="298">
        <v>55003.946670000005</v>
      </c>
    </row>
    <row r="28" spans="1:12" s="65" customFormat="1" ht="36" customHeight="1" thickTop="1" thickBot="1">
      <c r="A28" s="625" t="s">
        <v>515</v>
      </c>
      <c r="B28" s="628" t="s">
        <v>1355</v>
      </c>
      <c r="C28" s="297" t="s">
        <v>793</v>
      </c>
      <c r="D28" s="298">
        <v>4656213.9576700004</v>
      </c>
      <c r="E28" s="298">
        <v>7418197.5235699993</v>
      </c>
      <c r="F28" s="298">
        <v>10518361.846270001</v>
      </c>
      <c r="G28" s="298">
        <v>18273998.676750001</v>
      </c>
      <c r="H28" s="298">
        <v>22420246.71923</v>
      </c>
      <c r="I28" s="298">
        <v>34128615.657130003</v>
      </c>
      <c r="J28" s="298">
        <v>4343383.9944200004</v>
      </c>
      <c r="K28" s="298">
        <v>35448641.647300005</v>
      </c>
      <c r="L28" s="298">
        <v>4562226.4385699993</v>
      </c>
    </row>
    <row r="29" spans="1:12" s="65" customFormat="1" ht="34.5" customHeight="1" thickTop="1" thickBot="1">
      <c r="A29" s="626" t="s">
        <v>515</v>
      </c>
      <c r="B29" s="629" t="s">
        <v>1356</v>
      </c>
      <c r="C29" s="293" t="s">
        <v>794</v>
      </c>
      <c r="D29" s="294">
        <v>752526.08979999996</v>
      </c>
      <c r="E29" s="294">
        <v>891681.5564</v>
      </c>
      <c r="F29" s="294">
        <v>953253.57582999999</v>
      </c>
      <c r="G29" s="299">
        <v>1252542.6276</v>
      </c>
      <c r="H29" s="294">
        <v>1480232.80452</v>
      </c>
      <c r="I29" s="294">
        <v>2381648.1715199999</v>
      </c>
      <c r="J29" s="294">
        <v>246902.01543</v>
      </c>
      <c r="K29" s="294">
        <v>2549482.45169</v>
      </c>
      <c r="L29" s="294">
        <v>265317.09570000001</v>
      </c>
    </row>
    <row r="30" spans="1:12" s="65" customFormat="1" ht="42" customHeight="1" thickTop="1">
      <c r="A30" s="65" t="s">
        <v>515</v>
      </c>
      <c r="B30" s="1007" t="s">
        <v>1357</v>
      </c>
      <c r="C30" s="295" t="s">
        <v>795</v>
      </c>
      <c r="D30" s="296">
        <v>72.36694</v>
      </c>
      <c r="E30" s="296">
        <v>69.883359999999996</v>
      </c>
      <c r="F30" s="296">
        <v>69.086669999999998</v>
      </c>
      <c r="G30" s="296">
        <v>72.904570000000007</v>
      </c>
      <c r="H30" s="296">
        <v>79.90549</v>
      </c>
      <c r="I30" s="296">
        <v>79.889939999999996</v>
      </c>
      <c r="J30" s="296">
        <v>0</v>
      </c>
      <c r="K30" s="296">
        <v>80.192250000000001</v>
      </c>
      <c r="L30" s="296">
        <v>0</v>
      </c>
    </row>
    <row r="31" spans="1:12" s="65" customFormat="1" ht="42" customHeight="1">
      <c r="A31" s="65" t="s">
        <v>515</v>
      </c>
      <c r="B31" s="1007" t="s">
        <v>1358</v>
      </c>
      <c r="C31" s="295" t="s">
        <v>796</v>
      </c>
      <c r="D31" s="296">
        <v>97.249210000000005</v>
      </c>
      <c r="E31" s="296">
        <v>9.7919199999999993</v>
      </c>
      <c r="F31" s="296">
        <v>8.4478099999999987</v>
      </c>
      <c r="G31" s="296">
        <v>9.7299400000000009</v>
      </c>
      <c r="H31" s="296">
        <v>16.836650000000002</v>
      </c>
      <c r="I31" s="296">
        <v>1682.6202700000001</v>
      </c>
      <c r="J31" s="296">
        <v>391.75372999999996</v>
      </c>
      <c r="K31" s="296">
        <v>1397.7823999999998</v>
      </c>
      <c r="L31" s="296">
        <v>330.49821999999995</v>
      </c>
    </row>
    <row r="32" spans="1:12" s="65" customFormat="1" ht="42" customHeight="1">
      <c r="A32" s="65" t="s">
        <v>515</v>
      </c>
      <c r="B32" s="1007" t="s">
        <v>1359</v>
      </c>
      <c r="C32" s="295" t="s">
        <v>797</v>
      </c>
      <c r="D32" s="296">
        <v>269842.60120999999</v>
      </c>
      <c r="E32" s="296">
        <v>251627.07624000002</v>
      </c>
      <c r="F32" s="296">
        <v>257960.87156999999</v>
      </c>
      <c r="G32" s="296">
        <v>283484.18526999996</v>
      </c>
      <c r="H32" s="296">
        <v>300500.95704000001</v>
      </c>
      <c r="I32" s="296">
        <v>385526.76910999999</v>
      </c>
      <c r="J32" s="296">
        <v>14514.381619999998</v>
      </c>
      <c r="K32" s="296">
        <v>404402.69592000003</v>
      </c>
      <c r="L32" s="296">
        <v>13379.67885</v>
      </c>
    </row>
    <row r="33" spans="1:12" s="65" customFormat="1" ht="42" customHeight="1">
      <c r="A33" s="65" t="s">
        <v>515</v>
      </c>
      <c r="B33" s="630" t="s">
        <v>1360</v>
      </c>
      <c r="C33" s="295" t="s">
        <v>798</v>
      </c>
      <c r="D33" s="296">
        <v>22195.729649999997</v>
      </c>
      <c r="E33" s="296">
        <v>13790.789449999998</v>
      </c>
      <c r="F33" s="296">
        <v>10745.441210000001</v>
      </c>
      <c r="G33" s="296">
        <v>6109.2812000000004</v>
      </c>
      <c r="H33" s="296">
        <v>4345.0412999999999</v>
      </c>
      <c r="I33" s="296">
        <v>5126.6299600000002</v>
      </c>
      <c r="J33" s="296">
        <v>658.40760999999998</v>
      </c>
      <c r="K33" s="296">
        <v>5571.8627200000001</v>
      </c>
      <c r="L33" s="296">
        <v>600.6404399999999</v>
      </c>
    </row>
    <row r="34" spans="1:12" s="65" customFormat="1" ht="42" customHeight="1">
      <c r="A34" s="65" t="s">
        <v>515</v>
      </c>
      <c r="B34" s="630" t="s">
        <v>1361</v>
      </c>
      <c r="C34" s="300" t="s">
        <v>799</v>
      </c>
      <c r="D34" s="296">
        <v>460318.14279000001</v>
      </c>
      <c r="E34" s="296">
        <v>626184.0154400001</v>
      </c>
      <c r="F34" s="296">
        <v>684469.72857000004</v>
      </c>
      <c r="G34" s="296">
        <v>962866.52662000002</v>
      </c>
      <c r="H34" s="296">
        <v>1175290.0640399999</v>
      </c>
      <c r="I34" s="296">
        <v>1989232.2622400001</v>
      </c>
      <c r="J34" s="296">
        <v>231337.47247000001</v>
      </c>
      <c r="K34" s="296">
        <v>2138029.9184000003</v>
      </c>
      <c r="L34" s="296">
        <v>251006.27819000001</v>
      </c>
    </row>
    <row r="35" spans="1:12" s="65" customFormat="1" ht="42" customHeight="1">
      <c r="A35" s="65" t="s">
        <v>515</v>
      </c>
      <c r="B35" s="630" t="s">
        <v>1362</v>
      </c>
      <c r="C35" s="301" t="s">
        <v>800</v>
      </c>
      <c r="D35" s="296">
        <v>588755.45033000002</v>
      </c>
      <c r="E35" s="296">
        <v>640610.68252000003</v>
      </c>
      <c r="F35" s="296">
        <v>1314221.7058599999</v>
      </c>
      <c r="G35" s="296">
        <v>3362012.28681</v>
      </c>
      <c r="H35" s="296">
        <v>5229959.0864799991</v>
      </c>
      <c r="I35" s="296">
        <v>5643842.55571</v>
      </c>
      <c r="J35" s="296">
        <v>113365.74717</v>
      </c>
      <c r="K35" s="296">
        <v>6013703.1339999996</v>
      </c>
      <c r="L35" s="296">
        <v>105081.97652</v>
      </c>
    </row>
    <row r="36" spans="1:12" ht="9" customHeight="1">
      <c r="A36" s="1007" t="s">
        <v>514</v>
      </c>
      <c r="B36" s="1007" t="s">
        <v>514</v>
      </c>
      <c r="C36" s="286"/>
      <c r="D36" s="99"/>
      <c r="E36" s="99"/>
      <c r="F36" s="99"/>
      <c r="G36" s="281"/>
      <c r="H36" s="281"/>
      <c r="I36" s="281"/>
      <c r="J36" s="281"/>
      <c r="K36" s="281"/>
      <c r="L36" s="281"/>
    </row>
    <row r="37" spans="1:12" ht="12" customHeight="1" thickBot="1">
      <c r="C37" s="302"/>
      <c r="D37" s="107"/>
      <c r="E37" s="107"/>
      <c r="F37" s="107"/>
      <c r="G37" s="303"/>
      <c r="H37" s="303"/>
      <c r="I37" s="107"/>
      <c r="J37" s="107"/>
      <c r="K37" s="107"/>
      <c r="L37" s="107"/>
    </row>
    <row r="38" spans="1:12" ht="24.75" customHeight="1" thickTop="1">
      <c r="C38" s="93"/>
      <c r="D38" s="122"/>
      <c r="E38" s="122"/>
      <c r="F38" s="122"/>
      <c r="G38" s="122"/>
      <c r="H38" s="304"/>
      <c r="I38" s="304"/>
      <c r="J38" s="122"/>
      <c r="K38" s="122"/>
      <c r="L38" s="122"/>
    </row>
    <row r="39" spans="1:12">
      <c r="C39" s="93"/>
      <c r="D39" s="122"/>
      <c r="E39" s="122"/>
      <c r="F39" s="122"/>
      <c r="G39" s="122"/>
      <c r="H39" s="304"/>
      <c r="I39" s="304"/>
      <c r="J39" s="122"/>
      <c r="K39" s="122"/>
      <c r="L39" s="1005"/>
    </row>
    <row r="40" spans="1:12">
      <c r="C40" s="93"/>
      <c r="D40" s="122"/>
      <c r="E40" s="122"/>
      <c r="F40" s="122"/>
      <c r="G40" s="122"/>
      <c r="H40" s="304"/>
      <c r="I40" s="304"/>
      <c r="J40" s="122"/>
      <c r="K40" s="122"/>
      <c r="L40" s="1005"/>
    </row>
    <row r="41" spans="1:12">
      <c r="C41" s="93"/>
      <c r="D41" s="122"/>
      <c r="E41" s="122"/>
      <c r="F41" s="122"/>
      <c r="G41" s="122"/>
      <c r="H41" s="304"/>
      <c r="I41" s="304"/>
      <c r="J41" s="122"/>
      <c r="K41" s="122"/>
      <c r="L41" s="1005"/>
    </row>
    <row r="42" spans="1:12">
      <c r="C42" s="94"/>
      <c r="D42" s="122"/>
      <c r="E42" s="122"/>
      <c r="F42" s="122"/>
      <c r="G42" s="122"/>
      <c r="H42" s="304"/>
      <c r="I42" s="304"/>
      <c r="J42" s="122"/>
      <c r="K42" s="122"/>
      <c r="L42" s="1005"/>
    </row>
    <row r="43" spans="1:12">
      <c r="C43" s="94"/>
      <c r="D43" s="122"/>
      <c r="E43" s="122"/>
      <c r="F43" s="122"/>
      <c r="G43" s="122"/>
      <c r="H43" s="304"/>
      <c r="I43" s="304"/>
      <c r="J43" s="122"/>
      <c r="K43" s="122"/>
      <c r="L43" s="1005"/>
    </row>
    <row r="44" spans="1:12">
      <c r="C44" s="94"/>
      <c r="D44" s="122"/>
      <c r="E44" s="122"/>
      <c r="F44" s="122"/>
      <c r="G44" s="122"/>
      <c r="H44" s="304"/>
      <c r="I44" s="304"/>
      <c r="J44" s="122"/>
      <c r="K44" s="122"/>
      <c r="L44" s="1005"/>
    </row>
    <row r="45" spans="1:12">
      <c r="C45" s="94"/>
      <c r="D45" s="122"/>
      <c r="E45" s="122"/>
      <c r="F45" s="122"/>
      <c r="G45" s="122"/>
      <c r="H45" s="304"/>
      <c r="I45" s="304"/>
      <c r="J45" s="122"/>
      <c r="K45" s="122"/>
      <c r="L45" s="1005"/>
    </row>
    <row r="46" spans="1:12">
      <c r="C46" s="94"/>
      <c r="D46" s="122"/>
      <c r="E46" s="122"/>
      <c r="F46" s="122"/>
      <c r="G46" s="122"/>
      <c r="H46" s="304"/>
      <c r="I46" s="304"/>
      <c r="J46" s="122"/>
      <c r="K46" s="122"/>
      <c r="L46" s="1005"/>
    </row>
    <row r="47" spans="1:12">
      <c r="C47" s="94"/>
      <c r="D47" s="122"/>
      <c r="E47" s="122"/>
      <c r="F47" s="122"/>
      <c r="G47" s="122"/>
      <c r="H47" s="304"/>
      <c r="I47" s="304"/>
      <c r="J47" s="122"/>
      <c r="K47" s="122"/>
      <c r="L47" s="1005"/>
    </row>
    <row r="48" spans="1:12">
      <c r="C48" s="94"/>
      <c r="D48" s="122"/>
      <c r="E48" s="122"/>
      <c r="F48" s="122"/>
      <c r="G48" s="122"/>
      <c r="H48" s="304"/>
      <c r="I48" s="304"/>
      <c r="J48" s="122"/>
      <c r="K48" s="122"/>
      <c r="L48" s="1005"/>
    </row>
    <row r="49" spans="3:11" s="1005" customFormat="1">
      <c r="C49" s="94"/>
      <c r="D49" s="122"/>
      <c r="E49" s="122"/>
      <c r="F49" s="122"/>
      <c r="G49" s="122"/>
      <c r="H49" s="304"/>
      <c r="I49" s="304"/>
      <c r="J49" s="122"/>
      <c r="K49" s="122"/>
    </row>
    <row r="50" spans="3:11" s="1005" customFormat="1">
      <c r="C50" s="94"/>
      <c r="D50" s="122"/>
      <c r="E50" s="122"/>
      <c r="F50" s="122"/>
      <c r="G50" s="122"/>
      <c r="H50" s="304"/>
      <c r="I50" s="304"/>
      <c r="J50" s="122"/>
      <c r="K50" s="122"/>
    </row>
    <row r="51" spans="3:11" s="1005" customFormat="1">
      <c r="C51" s="94"/>
      <c r="D51" s="122"/>
      <c r="E51" s="122"/>
      <c r="F51" s="122"/>
      <c r="G51" s="122"/>
      <c r="H51" s="304"/>
      <c r="I51" s="304"/>
      <c r="J51" s="122"/>
      <c r="K51" s="122"/>
    </row>
    <row r="52" spans="3:11" s="1005" customFormat="1">
      <c r="C52" s="94"/>
      <c r="D52" s="122"/>
      <c r="E52" s="122"/>
      <c r="F52" s="122"/>
      <c r="G52" s="122"/>
      <c r="H52" s="304"/>
      <c r="I52" s="304"/>
      <c r="J52" s="122"/>
      <c r="K52" s="122"/>
    </row>
    <row r="53" spans="3:11" s="1005" customFormat="1" ht="15.75">
      <c r="C53" s="111"/>
      <c r="D53" s="122"/>
      <c r="E53" s="122"/>
      <c r="F53" s="122"/>
      <c r="G53" s="122"/>
      <c r="H53" s="304"/>
      <c r="I53" s="304"/>
      <c r="J53" s="122"/>
      <c r="K53" s="122"/>
    </row>
    <row r="54" spans="3:11" s="1005" customFormat="1" ht="15.75">
      <c r="C54" s="111"/>
      <c r="D54" s="122"/>
      <c r="E54" s="122"/>
      <c r="F54" s="122"/>
      <c r="G54" s="122"/>
      <c r="H54" s="304"/>
      <c r="I54" s="304"/>
      <c r="J54" s="122"/>
      <c r="K54" s="122"/>
    </row>
    <row r="55" spans="3:11" s="1005" customFormat="1" ht="15.75">
      <c r="C55" s="111"/>
      <c r="D55" s="122"/>
      <c r="E55" s="122"/>
      <c r="F55" s="122"/>
      <c r="G55" s="122"/>
      <c r="H55" s="304"/>
      <c r="I55" s="304"/>
      <c r="J55" s="122"/>
      <c r="K55" s="122"/>
    </row>
    <row r="56" spans="3:11" s="1005" customFormat="1" ht="15.75">
      <c r="C56" s="111"/>
      <c r="H56" s="631"/>
      <c r="I56" s="631"/>
    </row>
    <row r="57" spans="3:11" s="1005" customFormat="1" ht="15.75">
      <c r="C57" s="111"/>
      <c r="H57" s="631"/>
      <c r="I57" s="631"/>
    </row>
    <row r="58" spans="3:11" s="1005" customFormat="1" ht="15.75">
      <c r="C58" s="111"/>
      <c r="H58" s="631"/>
      <c r="I58" s="631"/>
    </row>
    <row r="59" spans="3:11" s="1005" customFormat="1" ht="15.75">
      <c r="C59" s="111"/>
      <c r="H59" s="631"/>
      <c r="I59" s="631"/>
    </row>
    <row r="60" spans="3:11" s="1005" customFormat="1" ht="15.75">
      <c r="C60" s="111"/>
      <c r="H60" s="631"/>
      <c r="I60" s="631"/>
    </row>
    <row r="61" spans="3:11" s="1005" customFormat="1" ht="15.75">
      <c r="C61" s="111"/>
      <c r="H61" s="631"/>
      <c r="I61" s="631"/>
    </row>
    <row r="62" spans="3:11" s="1005" customFormat="1" ht="15.75">
      <c r="C62" s="111"/>
      <c r="H62" s="631"/>
      <c r="I62" s="631"/>
    </row>
    <row r="63" spans="3:11" s="1005" customFormat="1" ht="15.75">
      <c r="C63" s="111"/>
      <c r="H63" s="631"/>
      <c r="I63" s="631"/>
    </row>
    <row r="64" spans="3:11" s="1005" customFormat="1" ht="15.75">
      <c r="C64" s="111"/>
      <c r="H64" s="631"/>
      <c r="I64" s="631"/>
    </row>
    <row r="65" spans="3:9" s="1005" customFormat="1" ht="15.75">
      <c r="C65" s="111"/>
      <c r="H65" s="631"/>
      <c r="I65" s="631"/>
    </row>
    <row r="66" spans="3:9" s="1005" customFormat="1" ht="15.75">
      <c r="C66" s="111"/>
      <c r="H66" s="631"/>
      <c r="I66" s="631"/>
    </row>
    <row r="67" spans="3:9" s="1005" customFormat="1" ht="15.75">
      <c r="C67" s="111"/>
      <c r="H67" s="631"/>
      <c r="I67" s="631"/>
    </row>
    <row r="68" spans="3:9" s="1005" customFormat="1" ht="15.75">
      <c r="C68" s="111"/>
      <c r="H68" s="631"/>
      <c r="I68" s="631"/>
    </row>
    <row r="69" spans="3:9" s="1005" customFormat="1" ht="15.75">
      <c r="C69" s="111"/>
      <c r="H69" s="631"/>
      <c r="I69" s="631"/>
    </row>
    <row r="70" spans="3:9" s="1005" customFormat="1" ht="15.75">
      <c r="C70" s="111"/>
      <c r="H70" s="631"/>
      <c r="I70" s="631"/>
    </row>
    <row r="71" spans="3:9" s="1005" customFormat="1" ht="15.75">
      <c r="C71" s="111"/>
      <c r="H71" s="631"/>
      <c r="I71" s="631"/>
    </row>
    <row r="72" spans="3:9" s="1005" customFormat="1" ht="15.75">
      <c r="C72" s="111"/>
      <c r="H72" s="631"/>
      <c r="I72" s="631"/>
    </row>
    <row r="73" spans="3:9" s="1005" customFormat="1" ht="15.75">
      <c r="C73" s="111"/>
      <c r="H73" s="631"/>
      <c r="I73" s="631"/>
    </row>
    <row r="74" spans="3:9" s="1005" customFormat="1" ht="15.75">
      <c r="C74" s="111"/>
      <c r="H74" s="631"/>
      <c r="I74" s="631"/>
    </row>
    <row r="75" spans="3:9" s="1005" customFormat="1" ht="15.75">
      <c r="C75" s="111"/>
      <c r="H75" s="631"/>
      <c r="I75" s="631"/>
    </row>
    <row r="76" spans="3:9" s="1005" customFormat="1" ht="15.75">
      <c r="C76" s="111"/>
      <c r="H76" s="631"/>
      <c r="I76" s="631"/>
    </row>
    <row r="77" spans="3:9" s="1005" customFormat="1" ht="15.75">
      <c r="C77" s="111"/>
      <c r="H77" s="631"/>
      <c r="I77" s="631"/>
    </row>
    <row r="78" spans="3:9" s="1005" customFormat="1" ht="15.75">
      <c r="C78" s="111"/>
      <c r="H78" s="631"/>
      <c r="I78" s="631"/>
    </row>
    <row r="79" spans="3:9" s="1005" customFormat="1" ht="15.75">
      <c r="C79" s="111"/>
      <c r="H79" s="631"/>
      <c r="I79" s="631"/>
    </row>
    <row r="80" spans="3:9" s="1005" customFormat="1" ht="15.75">
      <c r="C80" s="111"/>
      <c r="H80" s="631"/>
      <c r="I80" s="631"/>
    </row>
    <row r="81" spans="3:9" s="1005" customFormat="1" ht="15.75">
      <c r="C81" s="111"/>
      <c r="H81" s="631"/>
      <c r="I81" s="631"/>
    </row>
    <row r="82" spans="3:9" s="1005" customFormat="1" ht="15.75">
      <c r="C82" s="111"/>
      <c r="H82" s="631"/>
      <c r="I82" s="631"/>
    </row>
    <row r="83" spans="3:9" s="1005" customFormat="1" ht="15.75">
      <c r="C83" s="111"/>
      <c r="H83" s="631"/>
      <c r="I83" s="631"/>
    </row>
    <row r="84" spans="3:9" s="1005" customFormat="1" ht="15.75">
      <c r="C84" s="111"/>
      <c r="H84" s="631"/>
      <c r="I84" s="631"/>
    </row>
    <row r="85" spans="3:9" s="1005" customFormat="1" ht="15.75">
      <c r="C85" s="111"/>
      <c r="H85" s="631"/>
      <c r="I85" s="631"/>
    </row>
    <row r="86" spans="3:9" s="1005" customFormat="1" ht="15.75">
      <c r="C86" s="111"/>
      <c r="H86" s="631"/>
      <c r="I86" s="631"/>
    </row>
    <row r="87" spans="3:9" s="1005" customFormat="1" ht="15.75">
      <c r="C87" s="111"/>
      <c r="H87" s="631"/>
      <c r="I87" s="631"/>
    </row>
    <row r="88" spans="3:9" s="1005" customFormat="1" ht="15.75">
      <c r="C88" s="111"/>
      <c r="H88" s="631"/>
      <c r="I88" s="631"/>
    </row>
    <row r="89" spans="3:9" s="1005" customFormat="1" ht="15.75">
      <c r="C89" s="111"/>
      <c r="H89" s="631"/>
      <c r="I89" s="631"/>
    </row>
    <row r="90" spans="3:9" s="1005" customFormat="1" ht="15.75">
      <c r="C90" s="111"/>
      <c r="H90" s="631"/>
      <c r="I90" s="631"/>
    </row>
    <row r="91" spans="3:9" s="1005" customFormat="1" ht="15.75">
      <c r="C91" s="111"/>
      <c r="H91" s="631"/>
      <c r="I91" s="631"/>
    </row>
    <row r="92" spans="3:9" s="1005" customFormat="1" ht="15.75">
      <c r="C92" s="111"/>
      <c r="H92" s="631"/>
      <c r="I92" s="631"/>
    </row>
    <row r="93" spans="3:9" s="1005" customFormat="1" ht="15.75">
      <c r="C93" s="111"/>
      <c r="H93" s="631"/>
      <c r="I93" s="631"/>
    </row>
    <row r="94" spans="3:9" s="1005" customFormat="1" ht="15.75">
      <c r="C94" s="111"/>
      <c r="H94" s="631"/>
      <c r="I94" s="631"/>
    </row>
    <row r="95" spans="3:9" s="1005" customFormat="1" ht="15.75">
      <c r="C95" s="111"/>
      <c r="H95" s="631"/>
      <c r="I95" s="631"/>
    </row>
    <row r="96" spans="3:9" s="1005" customFormat="1" ht="15.75">
      <c r="C96" s="111"/>
      <c r="H96" s="631"/>
      <c r="I96" s="631"/>
    </row>
    <row r="97" spans="3:9" s="1005" customFormat="1" ht="15.75">
      <c r="C97" s="111"/>
      <c r="H97" s="631"/>
      <c r="I97" s="631"/>
    </row>
    <row r="98" spans="3:9" s="1005" customFormat="1" ht="15.75">
      <c r="C98" s="111"/>
      <c r="H98" s="631"/>
      <c r="I98" s="631"/>
    </row>
    <row r="99" spans="3:9" s="1005" customFormat="1" ht="15.75">
      <c r="C99" s="111"/>
      <c r="H99" s="631"/>
      <c r="I99" s="631"/>
    </row>
    <row r="100" spans="3:9" s="1005" customFormat="1" ht="15.75">
      <c r="C100" s="111"/>
      <c r="H100" s="631"/>
      <c r="I100" s="631"/>
    </row>
    <row r="101" spans="3:9" s="1005" customFormat="1" ht="15.75">
      <c r="C101" s="111"/>
      <c r="H101" s="631"/>
      <c r="I101" s="631"/>
    </row>
    <row r="102" spans="3:9" s="1005" customFormat="1" ht="15.75">
      <c r="C102" s="111"/>
      <c r="H102" s="631"/>
      <c r="I102" s="631"/>
    </row>
    <row r="103" spans="3:9" s="1005" customFormat="1" ht="15.75">
      <c r="C103" s="111"/>
      <c r="H103" s="631"/>
      <c r="I103" s="631"/>
    </row>
    <row r="104" spans="3:9" s="1005" customFormat="1" ht="15.75">
      <c r="C104" s="111"/>
      <c r="H104" s="631"/>
      <c r="I104" s="631"/>
    </row>
    <row r="105" spans="3:9" s="1005" customFormat="1" ht="15.75">
      <c r="C105" s="111"/>
      <c r="H105" s="631"/>
      <c r="I105" s="631"/>
    </row>
    <row r="106" spans="3:9" s="1005" customFormat="1" ht="15.75">
      <c r="C106" s="111"/>
      <c r="H106" s="631"/>
      <c r="I106" s="631"/>
    </row>
    <row r="107" spans="3:9" s="1005" customFormat="1" ht="15.75">
      <c r="C107" s="111"/>
      <c r="H107" s="631"/>
      <c r="I107" s="631"/>
    </row>
    <row r="108" spans="3:9" s="1005" customFormat="1" ht="15.75">
      <c r="C108" s="111"/>
      <c r="H108" s="631"/>
      <c r="I108" s="631"/>
    </row>
    <row r="109" spans="3:9" s="1005" customFormat="1" ht="15.75">
      <c r="C109" s="111"/>
      <c r="H109" s="631"/>
      <c r="I109" s="631"/>
    </row>
    <row r="110" spans="3:9" s="1005" customFormat="1" ht="15.75">
      <c r="C110" s="111"/>
      <c r="H110" s="631"/>
      <c r="I110" s="631"/>
    </row>
    <row r="111" spans="3:9" s="1005" customFormat="1" ht="15.75">
      <c r="C111" s="111"/>
      <c r="H111" s="631"/>
      <c r="I111" s="631"/>
    </row>
    <row r="112" spans="3:9" s="1005" customFormat="1" ht="15.75">
      <c r="C112" s="111"/>
      <c r="H112" s="631"/>
      <c r="I112" s="631"/>
    </row>
    <row r="113" spans="3:9" s="1005" customFormat="1" ht="15.75">
      <c r="C113" s="111"/>
      <c r="H113" s="631"/>
      <c r="I113" s="631"/>
    </row>
    <row r="114" spans="3:9" s="1005" customFormat="1" ht="15.75">
      <c r="C114" s="111"/>
      <c r="H114" s="631"/>
      <c r="I114" s="631"/>
    </row>
    <row r="115" spans="3:9" s="1005" customFormat="1" ht="15.75">
      <c r="C115" s="111"/>
      <c r="H115" s="631"/>
      <c r="I115" s="631"/>
    </row>
    <row r="116" spans="3:9" s="1005" customFormat="1" ht="15.75">
      <c r="C116" s="111"/>
      <c r="H116" s="631"/>
      <c r="I116" s="631"/>
    </row>
    <row r="117" spans="3:9" s="1005" customFormat="1" ht="15.75">
      <c r="C117" s="111"/>
      <c r="H117" s="631"/>
      <c r="I117" s="631"/>
    </row>
    <row r="118" spans="3:9" s="1005" customFormat="1" ht="15.75">
      <c r="C118" s="111"/>
      <c r="H118" s="631"/>
      <c r="I118" s="631"/>
    </row>
    <row r="119" spans="3:9" s="1005" customFormat="1" ht="15.75">
      <c r="C119" s="111"/>
      <c r="H119" s="631"/>
      <c r="I119" s="631"/>
    </row>
    <row r="120" spans="3:9" s="1005" customFormat="1" ht="15.75">
      <c r="C120" s="111"/>
      <c r="H120" s="631"/>
      <c r="I120" s="631"/>
    </row>
    <row r="121" spans="3:9" s="1005" customFormat="1" ht="15.75">
      <c r="C121" s="111"/>
      <c r="H121" s="631"/>
      <c r="I121" s="631"/>
    </row>
    <row r="122" spans="3:9" s="1005" customFormat="1" ht="15.75">
      <c r="C122" s="111"/>
      <c r="H122" s="631"/>
      <c r="I122" s="631"/>
    </row>
    <row r="123" spans="3:9" s="1005" customFormat="1" ht="15.75">
      <c r="C123" s="111"/>
      <c r="H123" s="631"/>
      <c r="I123" s="631"/>
    </row>
    <row r="124" spans="3:9" s="1005" customFormat="1" ht="15.75">
      <c r="C124" s="111"/>
      <c r="H124" s="631"/>
      <c r="I124" s="631"/>
    </row>
    <row r="125" spans="3:9" s="1005" customFormat="1" ht="15.75">
      <c r="C125" s="111"/>
      <c r="H125" s="631"/>
      <c r="I125" s="631"/>
    </row>
    <row r="126" spans="3:9" s="1005" customFormat="1" ht="15.75">
      <c r="C126" s="111"/>
      <c r="H126" s="631"/>
      <c r="I126" s="631"/>
    </row>
    <row r="127" spans="3:9" s="1005" customFormat="1" ht="15.75">
      <c r="C127" s="111"/>
      <c r="H127" s="631"/>
      <c r="I127" s="631"/>
    </row>
    <row r="128" spans="3:9" s="1005" customFormat="1" ht="15.75">
      <c r="C128" s="111"/>
      <c r="H128" s="631"/>
      <c r="I128" s="631"/>
    </row>
    <row r="129" spans="3:9" s="1005" customFormat="1" ht="15.75">
      <c r="C129" s="111"/>
      <c r="H129" s="631"/>
      <c r="I129" s="631"/>
    </row>
    <row r="130" spans="3:9" s="1005" customFormat="1" ht="15.75">
      <c r="C130" s="111"/>
      <c r="H130" s="631"/>
      <c r="I130" s="631"/>
    </row>
    <row r="131" spans="3:9" s="1005" customFormat="1" ht="15.75">
      <c r="C131" s="111"/>
      <c r="H131" s="631"/>
      <c r="I131" s="631"/>
    </row>
    <row r="132" spans="3:9" s="1005" customFormat="1" ht="15.75">
      <c r="C132" s="111"/>
      <c r="H132" s="631"/>
      <c r="I132" s="631"/>
    </row>
    <row r="133" spans="3:9" s="1005" customFormat="1" ht="15.75">
      <c r="C133" s="111"/>
      <c r="H133" s="631"/>
      <c r="I133" s="631"/>
    </row>
    <row r="134" spans="3:9" s="1005" customFormat="1" ht="15.75">
      <c r="C134" s="111"/>
      <c r="H134" s="631"/>
      <c r="I134" s="631"/>
    </row>
    <row r="135" spans="3:9" s="1005" customFormat="1" ht="15.75">
      <c r="C135" s="111"/>
      <c r="H135" s="631"/>
      <c r="I135" s="631"/>
    </row>
    <row r="136" spans="3:9" s="1005" customFormat="1" ht="15.75">
      <c r="C136" s="111"/>
      <c r="H136" s="631"/>
      <c r="I136" s="631"/>
    </row>
    <row r="137" spans="3:9" s="1005" customFormat="1" ht="15.75">
      <c r="C137" s="111"/>
      <c r="H137" s="631"/>
      <c r="I137" s="631"/>
    </row>
    <row r="138" spans="3:9" s="1005" customFormat="1" ht="15.75">
      <c r="C138" s="111"/>
      <c r="H138" s="631"/>
      <c r="I138" s="631"/>
    </row>
    <row r="139" spans="3:9" s="1005" customFormat="1" ht="15.75">
      <c r="C139" s="111"/>
      <c r="H139" s="631"/>
      <c r="I139" s="631"/>
    </row>
    <row r="140" spans="3:9" s="1005" customFormat="1" ht="15.75">
      <c r="C140" s="111"/>
      <c r="H140" s="631"/>
      <c r="I140" s="631"/>
    </row>
    <row r="141" spans="3:9" s="1005" customFormat="1" ht="15.75">
      <c r="C141" s="111"/>
      <c r="H141" s="631"/>
      <c r="I141" s="631"/>
    </row>
    <row r="142" spans="3:9" s="1005" customFormat="1" ht="15.75">
      <c r="C142" s="111"/>
      <c r="H142" s="631"/>
      <c r="I142" s="631"/>
    </row>
    <row r="143" spans="3:9" s="1005" customFormat="1" ht="15.75">
      <c r="C143" s="111"/>
      <c r="H143" s="631"/>
      <c r="I143" s="631"/>
    </row>
    <row r="144" spans="3:9" s="1005" customFormat="1" ht="15.75">
      <c r="C144" s="111"/>
      <c r="H144" s="631"/>
      <c r="I144" s="631"/>
    </row>
    <row r="145" spans="3:9" s="1005" customFormat="1" ht="15.75">
      <c r="C145" s="111"/>
      <c r="H145" s="631"/>
      <c r="I145" s="631"/>
    </row>
    <row r="146" spans="3:9" s="1005" customFormat="1" ht="15.75">
      <c r="C146" s="111"/>
      <c r="H146" s="631"/>
      <c r="I146" s="631"/>
    </row>
    <row r="147" spans="3:9" s="1005" customFormat="1" ht="15.75">
      <c r="C147" s="111"/>
      <c r="H147" s="631"/>
      <c r="I147" s="631"/>
    </row>
    <row r="148" spans="3:9" s="1005" customFormat="1" ht="15.75">
      <c r="C148" s="111"/>
      <c r="H148" s="631"/>
      <c r="I148" s="631"/>
    </row>
    <row r="149" spans="3:9" s="1005" customFormat="1" ht="15.75">
      <c r="C149" s="111"/>
      <c r="H149" s="631"/>
      <c r="I149" s="631"/>
    </row>
    <row r="150" spans="3:9" s="1005" customFormat="1" ht="15.75">
      <c r="C150" s="111"/>
      <c r="H150" s="631"/>
      <c r="I150" s="631"/>
    </row>
    <row r="151" spans="3:9" s="1005" customFormat="1" ht="15.75">
      <c r="C151" s="111"/>
      <c r="H151" s="631"/>
      <c r="I151" s="631"/>
    </row>
    <row r="152" spans="3:9" s="1005" customFormat="1" ht="15.75">
      <c r="C152" s="111"/>
      <c r="H152" s="631"/>
      <c r="I152" s="631"/>
    </row>
    <row r="153" spans="3:9" s="1005" customFormat="1" ht="15.75">
      <c r="C153" s="111"/>
      <c r="H153" s="631"/>
      <c r="I153" s="631"/>
    </row>
    <row r="154" spans="3:9" s="1005" customFormat="1" ht="15.75">
      <c r="C154" s="111"/>
      <c r="H154" s="631"/>
      <c r="I154" s="631"/>
    </row>
    <row r="155" spans="3:9" s="1005" customFormat="1" ht="15.75">
      <c r="C155" s="111"/>
      <c r="H155" s="631"/>
      <c r="I155" s="631"/>
    </row>
    <row r="156" spans="3:9" s="1005" customFormat="1" ht="15.75">
      <c r="C156" s="111"/>
      <c r="H156" s="631"/>
      <c r="I156" s="631"/>
    </row>
    <row r="157" spans="3:9" s="1005" customFormat="1" ht="15.75">
      <c r="C157" s="111"/>
      <c r="H157" s="631"/>
      <c r="I157" s="631"/>
    </row>
    <row r="158" spans="3:9" s="1005" customFormat="1" ht="15.75">
      <c r="C158" s="111"/>
      <c r="H158" s="631"/>
      <c r="I158" s="631"/>
    </row>
    <row r="159" spans="3:9" s="1005" customFormat="1" ht="15.75">
      <c r="C159" s="111"/>
      <c r="H159" s="631"/>
      <c r="I159" s="631"/>
    </row>
    <row r="160" spans="3:9" s="1005" customFormat="1" ht="15.75">
      <c r="C160" s="111"/>
      <c r="H160" s="631"/>
      <c r="I160" s="631"/>
    </row>
    <row r="161" spans="3:9" s="1005" customFormat="1" ht="15.75">
      <c r="C161" s="111"/>
      <c r="H161" s="631"/>
      <c r="I161" s="631"/>
    </row>
    <row r="162" spans="3:9" s="1005" customFormat="1" ht="15.75">
      <c r="C162" s="111"/>
      <c r="H162" s="631"/>
      <c r="I162" s="631"/>
    </row>
    <row r="163" spans="3:9" s="1005" customFormat="1" ht="15.75">
      <c r="C163" s="111"/>
      <c r="H163" s="631"/>
      <c r="I163" s="631"/>
    </row>
    <row r="164" spans="3:9" s="1005" customFormat="1" ht="15.75">
      <c r="C164" s="111"/>
      <c r="H164" s="631"/>
      <c r="I164" s="631"/>
    </row>
    <row r="165" spans="3:9" s="1005" customFormat="1" ht="15.75">
      <c r="C165" s="111"/>
      <c r="H165" s="631"/>
      <c r="I165" s="631"/>
    </row>
    <row r="166" spans="3:9" s="1005" customFormat="1" ht="15.75">
      <c r="C166" s="111"/>
      <c r="H166" s="631"/>
      <c r="I166" s="631"/>
    </row>
    <row r="167" spans="3:9" s="1005" customFormat="1" ht="15.75">
      <c r="C167" s="111"/>
      <c r="H167" s="631"/>
      <c r="I167" s="631"/>
    </row>
    <row r="168" spans="3:9" s="1005" customFormat="1" ht="15.75">
      <c r="C168" s="111"/>
      <c r="H168" s="631"/>
      <c r="I168" s="631"/>
    </row>
    <row r="169" spans="3:9" s="1005" customFormat="1" ht="15.75">
      <c r="C169" s="111"/>
      <c r="H169" s="631"/>
      <c r="I169" s="631"/>
    </row>
    <row r="170" spans="3:9" s="1005" customFormat="1" ht="15.75">
      <c r="C170" s="111"/>
      <c r="H170" s="631"/>
      <c r="I170" s="631"/>
    </row>
    <row r="171" spans="3:9" s="1005" customFormat="1" ht="15.75">
      <c r="C171" s="111"/>
      <c r="H171" s="631"/>
      <c r="I171" s="631"/>
    </row>
    <row r="172" spans="3:9" s="1005" customFormat="1" ht="15.75">
      <c r="C172" s="111"/>
      <c r="H172" s="631"/>
      <c r="I172" s="631"/>
    </row>
    <row r="173" spans="3:9" s="1005" customFormat="1" ht="15.75">
      <c r="C173" s="111"/>
      <c r="H173" s="631"/>
      <c r="I173" s="631"/>
    </row>
    <row r="174" spans="3:9" s="1005" customFormat="1" ht="15.75">
      <c r="C174" s="111"/>
      <c r="H174" s="631"/>
      <c r="I174" s="631"/>
    </row>
    <row r="175" spans="3:9" s="1005" customFormat="1" ht="15.75">
      <c r="C175" s="111"/>
      <c r="H175" s="631"/>
      <c r="I175" s="631"/>
    </row>
    <row r="176" spans="3:9" s="1005" customFormat="1" ht="15.75">
      <c r="C176" s="111"/>
      <c r="H176" s="631"/>
      <c r="I176" s="631"/>
    </row>
    <row r="177" spans="3:9" s="1005" customFormat="1" ht="15.75">
      <c r="C177" s="111"/>
      <c r="H177" s="631"/>
      <c r="I177" s="631"/>
    </row>
    <row r="178" spans="3:9" s="1005" customFormat="1" ht="15.75">
      <c r="C178" s="111"/>
      <c r="H178" s="631"/>
      <c r="I178" s="631"/>
    </row>
    <row r="179" spans="3:9" s="1005" customFormat="1" ht="15.75">
      <c r="C179" s="111"/>
      <c r="H179" s="631"/>
      <c r="I179" s="631"/>
    </row>
    <row r="180" spans="3:9" s="1005" customFormat="1" ht="15.75">
      <c r="C180" s="111"/>
      <c r="H180" s="631"/>
      <c r="I180" s="631"/>
    </row>
    <row r="181" spans="3:9" s="1005" customFormat="1" ht="15.75">
      <c r="C181" s="111"/>
      <c r="H181" s="631"/>
      <c r="I181" s="631"/>
    </row>
    <row r="182" spans="3:9" s="1005" customFormat="1" ht="15.75">
      <c r="C182" s="111"/>
      <c r="H182" s="631"/>
      <c r="I182" s="631"/>
    </row>
    <row r="183" spans="3:9" s="1005" customFormat="1" ht="15.75">
      <c r="C183" s="111"/>
      <c r="H183" s="631"/>
      <c r="I183" s="631"/>
    </row>
    <row r="184" spans="3:9" s="1005" customFormat="1" ht="15.75">
      <c r="C184" s="111"/>
      <c r="H184" s="631"/>
      <c r="I184" s="631"/>
    </row>
    <row r="185" spans="3:9" s="1005" customFormat="1" ht="15.75">
      <c r="C185" s="111"/>
      <c r="H185" s="631"/>
      <c r="I185" s="631"/>
    </row>
    <row r="186" spans="3:9" s="1005" customFormat="1" ht="15.75">
      <c r="C186" s="111"/>
      <c r="H186" s="631"/>
      <c r="I186" s="631"/>
    </row>
    <row r="187" spans="3:9" s="1005" customFormat="1" ht="15.75">
      <c r="C187" s="111"/>
      <c r="H187" s="631"/>
      <c r="I187" s="631"/>
    </row>
    <row r="188" spans="3:9" s="1005" customFormat="1" ht="15.75">
      <c r="C188" s="111"/>
      <c r="H188" s="631"/>
      <c r="I188" s="631"/>
    </row>
    <row r="189" spans="3:9" s="1005" customFormat="1" ht="15.75">
      <c r="C189" s="111"/>
      <c r="H189" s="631"/>
      <c r="I189" s="631"/>
    </row>
    <row r="190" spans="3:9" s="1005" customFormat="1" ht="15.75">
      <c r="C190" s="111"/>
      <c r="H190" s="631"/>
      <c r="I190" s="631"/>
    </row>
    <row r="191" spans="3:9" s="1005" customFormat="1" ht="15.75">
      <c r="C191" s="111"/>
      <c r="H191" s="631"/>
      <c r="I191" s="631"/>
    </row>
    <row r="192" spans="3:9" s="1005" customFormat="1" ht="15.75">
      <c r="C192" s="111"/>
      <c r="H192" s="631"/>
      <c r="I192" s="631"/>
    </row>
    <row r="193" spans="3:12" ht="15.75">
      <c r="C193" s="111"/>
      <c r="L193" s="1005"/>
    </row>
    <row r="194" spans="3:12" ht="15.75">
      <c r="C194" s="111"/>
      <c r="L194" s="1005"/>
    </row>
    <row r="195" spans="3:12" ht="15.75">
      <c r="C195" s="111"/>
      <c r="L195" s="1005"/>
    </row>
    <row r="196" spans="3:12" ht="15.75">
      <c r="C196" s="111"/>
      <c r="L196" s="1005"/>
    </row>
    <row r="197" spans="3:12" ht="15.75">
      <c r="C197" s="111"/>
      <c r="L197" s="1005"/>
    </row>
    <row r="198" spans="3:12" ht="15.75">
      <c r="C198" s="111"/>
      <c r="L198" s="1005"/>
    </row>
    <row r="199" spans="3:12" ht="15.75">
      <c r="C199" s="111"/>
    </row>
    <row r="200" spans="3:12" ht="15.75">
      <c r="C200" s="111"/>
    </row>
    <row r="201" spans="3:12" ht="15.75">
      <c r="C201" s="111"/>
    </row>
    <row r="202" spans="3:12" ht="15.75">
      <c r="C202" s="111"/>
    </row>
    <row r="203" spans="3:12" ht="15.75">
      <c r="C203" s="111"/>
    </row>
    <row r="204" spans="3:12" ht="15.75">
      <c r="C204" s="111"/>
    </row>
    <row r="205" spans="3:12" ht="15.75">
      <c r="C205" s="111"/>
    </row>
    <row r="206" spans="3:12" ht="15.75">
      <c r="C206" s="111"/>
    </row>
    <row r="207" spans="3:12" ht="15.75">
      <c r="C207" s="111"/>
    </row>
    <row r="208" spans="3:12"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sheetData>
  <mergeCells count="8">
    <mergeCell ref="I7:J7"/>
    <mergeCell ref="K7:L7"/>
    <mergeCell ref="D8:H8"/>
    <mergeCell ref="C2:L2"/>
    <mergeCell ref="C3:L3"/>
    <mergeCell ref="C4:L4"/>
    <mergeCell ref="I6:J6"/>
    <mergeCell ref="K6:L6"/>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F19" sqref="F19"/>
    </sheetView>
  </sheetViews>
  <sheetFormatPr defaultColWidth="17.7109375" defaultRowHeight="15"/>
  <cols>
    <col min="1" max="1" width="29" style="1005" customWidth="1"/>
    <col min="2" max="2" width="20.7109375" style="1005" bestFit="1" customWidth="1"/>
    <col min="3" max="3" width="18.7109375" style="1005" customWidth="1"/>
    <col min="4" max="4" width="17.7109375" style="1005"/>
    <col min="5" max="5" width="14.28515625" style="1005" customWidth="1"/>
    <col min="6" max="7" width="13.85546875" style="1005" customWidth="1"/>
    <col min="8" max="8" width="17.7109375" style="1005"/>
    <col min="9" max="10" width="13.85546875" style="1005" customWidth="1"/>
    <col min="11" max="12" width="17.7109375" style="1005"/>
    <col min="13" max="14" width="15.140625" style="1005" customWidth="1"/>
    <col min="15" max="15" width="17" style="1005" bestFit="1" customWidth="1"/>
    <col min="16" max="16" width="18.7109375" style="1005" bestFit="1" customWidth="1"/>
    <col min="17" max="17" width="7.42578125" style="1005" customWidth="1"/>
    <col min="18" max="256" width="17.7109375" style="1005"/>
    <col min="257" max="257" width="29" style="1005" customWidth="1"/>
    <col min="258" max="258" width="20.7109375" style="1005" bestFit="1" customWidth="1"/>
    <col min="259" max="259" width="18.7109375" style="1005" customWidth="1"/>
    <col min="260" max="260" width="17.7109375" style="1005"/>
    <col min="261" max="261" width="14.28515625" style="1005" customWidth="1"/>
    <col min="262" max="263" width="13.85546875" style="1005" customWidth="1"/>
    <col min="264" max="264" width="17.7109375" style="1005"/>
    <col min="265" max="266" width="13.85546875" style="1005" customWidth="1"/>
    <col min="267" max="268" width="17.7109375" style="1005"/>
    <col min="269" max="270" width="15.140625" style="1005" customWidth="1"/>
    <col min="271" max="271" width="17" style="1005" bestFit="1" customWidth="1"/>
    <col min="272" max="272" width="18.7109375" style="1005" bestFit="1" customWidth="1"/>
    <col min="273" max="273" width="7.42578125" style="1005" customWidth="1"/>
    <col min="274" max="512" width="17.7109375" style="1005"/>
    <col min="513" max="513" width="29" style="1005" customWidth="1"/>
    <col min="514" max="514" width="20.7109375" style="1005" bestFit="1" customWidth="1"/>
    <col min="515" max="515" width="18.7109375" style="1005" customWidth="1"/>
    <col min="516" max="516" width="17.7109375" style="1005"/>
    <col min="517" max="517" width="14.28515625" style="1005" customWidth="1"/>
    <col min="518" max="519" width="13.85546875" style="1005" customWidth="1"/>
    <col min="520" max="520" width="17.7109375" style="1005"/>
    <col min="521" max="522" width="13.85546875" style="1005" customWidth="1"/>
    <col min="523" max="524" width="17.7109375" style="1005"/>
    <col min="525" max="526" width="15.140625" style="1005" customWidth="1"/>
    <col min="527" max="527" width="17" style="1005" bestFit="1" customWidth="1"/>
    <col min="528" max="528" width="18.7109375" style="1005" bestFit="1" customWidth="1"/>
    <col min="529" max="529" width="7.42578125" style="1005" customWidth="1"/>
    <col min="530" max="768" width="17.7109375" style="1005"/>
    <col min="769" max="769" width="29" style="1005" customWidth="1"/>
    <col min="770" max="770" width="20.7109375" style="1005" bestFit="1" customWidth="1"/>
    <col min="771" max="771" width="18.7109375" style="1005" customWidth="1"/>
    <col min="772" max="772" width="17.7109375" style="1005"/>
    <col min="773" max="773" width="14.28515625" style="1005" customWidth="1"/>
    <col min="774" max="775" width="13.85546875" style="1005" customWidth="1"/>
    <col min="776" max="776" width="17.7109375" style="1005"/>
    <col min="777" max="778" width="13.85546875" style="1005" customWidth="1"/>
    <col min="779" max="780" width="17.7109375" style="1005"/>
    <col min="781" max="782" width="15.140625" style="1005" customWidth="1"/>
    <col min="783" max="783" width="17" style="1005" bestFit="1" customWidth="1"/>
    <col min="784" max="784" width="18.7109375" style="1005" bestFit="1" customWidth="1"/>
    <col min="785" max="785" width="7.42578125" style="1005" customWidth="1"/>
    <col min="786" max="1024" width="17.7109375" style="1005"/>
    <col min="1025" max="1025" width="29" style="1005" customWidth="1"/>
    <col min="1026" max="1026" width="20.7109375" style="1005" bestFit="1" customWidth="1"/>
    <col min="1027" max="1027" width="18.7109375" style="1005" customWidth="1"/>
    <col min="1028" max="1028" width="17.7109375" style="1005"/>
    <col min="1029" max="1029" width="14.28515625" style="1005" customWidth="1"/>
    <col min="1030" max="1031" width="13.85546875" style="1005" customWidth="1"/>
    <col min="1032" max="1032" width="17.7109375" style="1005"/>
    <col min="1033" max="1034" width="13.85546875" style="1005" customWidth="1"/>
    <col min="1035" max="1036" width="17.7109375" style="1005"/>
    <col min="1037" max="1038" width="15.140625" style="1005" customWidth="1"/>
    <col min="1039" max="1039" width="17" style="1005" bestFit="1" customWidth="1"/>
    <col min="1040" max="1040" width="18.7109375" style="1005" bestFit="1" customWidth="1"/>
    <col min="1041" max="1041" width="7.42578125" style="1005" customWidth="1"/>
    <col min="1042" max="1280" width="17.7109375" style="1005"/>
    <col min="1281" max="1281" width="29" style="1005" customWidth="1"/>
    <col min="1282" max="1282" width="20.7109375" style="1005" bestFit="1" customWidth="1"/>
    <col min="1283" max="1283" width="18.7109375" style="1005" customWidth="1"/>
    <col min="1284" max="1284" width="17.7109375" style="1005"/>
    <col min="1285" max="1285" width="14.28515625" style="1005" customWidth="1"/>
    <col min="1286" max="1287" width="13.85546875" style="1005" customWidth="1"/>
    <col min="1288" max="1288" width="17.7109375" style="1005"/>
    <col min="1289" max="1290" width="13.85546875" style="1005" customWidth="1"/>
    <col min="1291" max="1292" width="17.7109375" style="1005"/>
    <col min="1293" max="1294" width="15.140625" style="1005" customWidth="1"/>
    <col min="1295" max="1295" width="17" style="1005" bestFit="1" customWidth="1"/>
    <col min="1296" max="1296" width="18.7109375" style="1005" bestFit="1" customWidth="1"/>
    <col min="1297" max="1297" width="7.42578125" style="1005" customWidth="1"/>
    <col min="1298" max="1536" width="17.7109375" style="1005"/>
    <col min="1537" max="1537" width="29" style="1005" customWidth="1"/>
    <col min="1538" max="1538" width="20.7109375" style="1005" bestFit="1" customWidth="1"/>
    <col min="1539" max="1539" width="18.7109375" style="1005" customWidth="1"/>
    <col min="1540" max="1540" width="17.7109375" style="1005"/>
    <col min="1541" max="1541" width="14.28515625" style="1005" customWidth="1"/>
    <col min="1542" max="1543" width="13.85546875" style="1005" customWidth="1"/>
    <col min="1544" max="1544" width="17.7109375" style="1005"/>
    <col min="1545" max="1546" width="13.85546875" style="1005" customWidth="1"/>
    <col min="1547" max="1548" width="17.7109375" style="1005"/>
    <col min="1549" max="1550" width="15.140625" style="1005" customWidth="1"/>
    <col min="1551" max="1551" width="17" style="1005" bestFit="1" customWidth="1"/>
    <col min="1552" max="1552" width="18.7109375" style="1005" bestFit="1" customWidth="1"/>
    <col min="1553" max="1553" width="7.42578125" style="1005" customWidth="1"/>
    <col min="1554" max="1792" width="17.7109375" style="1005"/>
    <col min="1793" max="1793" width="29" style="1005" customWidth="1"/>
    <col min="1794" max="1794" width="20.7109375" style="1005" bestFit="1" customWidth="1"/>
    <col min="1795" max="1795" width="18.7109375" style="1005" customWidth="1"/>
    <col min="1796" max="1796" width="17.7109375" style="1005"/>
    <col min="1797" max="1797" width="14.28515625" style="1005" customWidth="1"/>
    <col min="1798" max="1799" width="13.85546875" style="1005" customWidth="1"/>
    <col min="1800" max="1800" width="17.7109375" style="1005"/>
    <col min="1801" max="1802" width="13.85546875" style="1005" customWidth="1"/>
    <col min="1803" max="1804" width="17.7109375" style="1005"/>
    <col min="1805" max="1806" width="15.140625" style="1005" customWidth="1"/>
    <col min="1807" max="1807" width="17" style="1005" bestFit="1" customWidth="1"/>
    <col min="1808" max="1808" width="18.7109375" style="1005" bestFit="1" customWidth="1"/>
    <col min="1809" max="1809" width="7.42578125" style="1005" customWidth="1"/>
    <col min="1810" max="2048" width="17.7109375" style="1005"/>
    <col min="2049" max="2049" width="29" style="1005" customWidth="1"/>
    <col min="2050" max="2050" width="20.7109375" style="1005" bestFit="1" customWidth="1"/>
    <col min="2051" max="2051" width="18.7109375" style="1005" customWidth="1"/>
    <col min="2052" max="2052" width="17.7109375" style="1005"/>
    <col min="2053" max="2053" width="14.28515625" style="1005" customWidth="1"/>
    <col min="2054" max="2055" width="13.85546875" style="1005" customWidth="1"/>
    <col min="2056" max="2056" width="17.7109375" style="1005"/>
    <col min="2057" max="2058" width="13.85546875" style="1005" customWidth="1"/>
    <col min="2059" max="2060" width="17.7109375" style="1005"/>
    <col min="2061" max="2062" width="15.140625" style="1005" customWidth="1"/>
    <col min="2063" max="2063" width="17" style="1005" bestFit="1" customWidth="1"/>
    <col min="2064" max="2064" width="18.7109375" style="1005" bestFit="1" customWidth="1"/>
    <col min="2065" max="2065" width="7.42578125" style="1005" customWidth="1"/>
    <col min="2066" max="2304" width="17.7109375" style="1005"/>
    <col min="2305" max="2305" width="29" style="1005" customWidth="1"/>
    <col min="2306" max="2306" width="20.7109375" style="1005" bestFit="1" customWidth="1"/>
    <col min="2307" max="2307" width="18.7109375" style="1005" customWidth="1"/>
    <col min="2308" max="2308" width="17.7109375" style="1005"/>
    <col min="2309" max="2309" width="14.28515625" style="1005" customWidth="1"/>
    <col min="2310" max="2311" width="13.85546875" style="1005" customWidth="1"/>
    <col min="2312" max="2312" width="17.7109375" style="1005"/>
    <col min="2313" max="2314" width="13.85546875" style="1005" customWidth="1"/>
    <col min="2315" max="2316" width="17.7109375" style="1005"/>
    <col min="2317" max="2318" width="15.140625" style="1005" customWidth="1"/>
    <col min="2319" max="2319" width="17" style="1005" bestFit="1" customWidth="1"/>
    <col min="2320" max="2320" width="18.7109375" style="1005" bestFit="1" customWidth="1"/>
    <col min="2321" max="2321" width="7.42578125" style="1005" customWidth="1"/>
    <col min="2322" max="2560" width="17.7109375" style="1005"/>
    <col min="2561" max="2561" width="29" style="1005" customWidth="1"/>
    <col min="2562" max="2562" width="20.7109375" style="1005" bestFit="1" customWidth="1"/>
    <col min="2563" max="2563" width="18.7109375" style="1005" customWidth="1"/>
    <col min="2564" max="2564" width="17.7109375" style="1005"/>
    <col min="2565" max="2565" width="14.28515625" style="1005" customWidth="1"/>
    <col min="2566" max="2567" width="13.85546875" style="1005" customWidth="1"/>
    <col min="2568" max="2568" width="17.7109375" style="1005"/>
    <col min="2569" max="2570" width="13.85546875" style="1005" customWidth="1"/>
    <col min="2571" max="2572" width="17.7109375" style="1005"/>
    <col min="2573" max="2574" width="15.140625" style="1005" customWidth="1"/>
    <col min="2575" max="2575" width="17" style="1005" bestFit="1" customWidth="1"/>
    <col min="2576" max="2576" width="18.7109375" style="1005" bestFit="1" customWidth="1"/>
    <col min="2577" max="2577" width="7.42578125" style="1005" customWidth="1"/>
    <col min="2578" max="2816" width="17.7109375" style="1005"/>
    <col min="2817" max="2817" width="29" style="1005" customWidth="1"/>
    <col min="2818" max="2818" width="20.7109375" style="1005" bestFit="1" customWidth="1"/>
    <col min="2819" max="2819" width="18.7109375" style="1005" customWidth="1"/>
    <col min="2820" max="2820" width="17.7109375" style="1005"/>
    <col min="2821" max="2821" width="14.28515625" style="1005" customWidth="1"/>
    <col min="2822" max="2823" width="13.85546875" style="1005" customWidth="1"/>
    <col min="2824" max="2824" width="17.7109375" style="1005"/>
    <col min="2825" max="2826" width="13.85546875" style="1005" customWidth="1"/>
    <col min="2827" max="2828" width="17.7109375" style="1005"/>
    <col min="2829" max="2830" width="15.140625" style="1005" customWidth="1"/>
    <col min="2831" max="2831" width="17" style="1005" bestFit="1" customWidth="1"/>
    <col min="2832" max="2832" width="18.7109375" style="1005" bestFit="1" customWidth="1"/>
    <col min="2833" max="2833" width="7.42578125" style="1005" customWidth="1"/>
    <col min="2834" max="3072" width="17.7109375" style="1005"/>
    <col min="3073" max="3073" width="29" style="1005" customWidth="1"/>
    <col min="3074" max="3074" width="20.7109375" style="1005" bestFit="1" customWidth="1"/>
    <col min="3075" max="3075" width="18.7109375" style="1005" customWidth="1"/>
    <col min="3076" max="3076" width="17.7109375" style="1005"/>
    <col min="3077" max="3077" width="14.28515625" style="1005" customWidth="1"/>
    <col min="3078" max="3079" width="13.85546875" style="1005" customWidth="1"/>
    <col min="3080" max="3080" width="17.7109375" style="1005"/>
    <col min="3081" max="3082" width="13.85546875" style="1005" customWidth="1"/>
    <col min="3083" max="3084" width="17.7109375" style="1005"/>
    <col min="3085" max="3086" width="15.140625" style="1005" customWidth="1"/>
    <col min="3087" max="3087" width="17" style="1005" bestFit="1" customWidth="1"/>
    <col min="3088" max="3088" width="18.7109375" style="1005" bestFit="1" customWidth="1"/>
    <col min="3089" max="3089" width="7.42578125" style="1005" customWidth="1"/>
    <col min="3090" max="3328" width="17.7109375" style="1005"/>
    <col min="3329" max="3329" width="29" style="1005" customWidth="1"/>
    <col min="3330" max="3330" width="20.7109375" style="1005" bestFit="1" customWidth="1"/>
    <col min="3331" max="3331" width="18.7109375" style="1005" customWidth="1"/>
    <col min="3332" max="3332" width="17.7109375" style="1005"/>
    <col min="3333" max="3333" width="14.28515625" style="1005" customWidth="1"/>
    <col min="3334" max="3335" width="13.85546875" style="1005" customWidth="1"/>
    <col min="3336" max="3336" width="17.7109375" style="1005"/>
    <col min="3337" max="3338" width="13.85546875" style="1005" customWidth="1"/>
    <col min="3339" max="3340" width="17.7109375" style="1005"/>
    <col min="3341" max="3342" width="15.140625" style="1005" customWidth="1"/>
    <col min="3343" max="3343" width="17" style="1005" bestFit="1" customWidth="1"/>
    <col min="3344" max="3344" width="18.7109375" style="1005" bestFit="1" customWidth="1"/>
    <col min="3345" max="3345" width="7.42578125" style="1005" customWidth="1"/>
    <col min="3346" max="3584" width="17.7109375" style="1005"/>
    <col min="3585" max="3585" width="29" style="1005" customWidth="1"/>
    <col min="3586" max="3586" width="20.7109375" style="1005" bestFit="1" customWidth="1"/>
    <col min="3587" max="3587" width="18.7109375" style="1005" customWidth="1"/>
    <col min="3588" max="3588" width="17.7109375" style="1005"/>
    <col min="3589" max="3589" width="14.28515625" style="1005" customWidth="1"/>
    <col min="3590" max="3591" width="13.85546875" style="1005" customWidth="1"/>
    <col min="3592" max="3592" width="17.7109375" style="1005"/>
    <col min="3593" max="3594" width="13.85546875" style="1005" customWidth="1"/>
    <col min="3595" max="3596" width="17.7109375" style="1005"/>
    <col min="3597" max="3598" width="15.140625" style="1005" customWidth="1"/>
    <col min="3599" max="3599" width="17" style="1005" bestFit="1" customWidth="1"/>
    <col min="3600" max="3600" width="18.7109375" style="1005" bestFit="1" customWidth="1"/>
    <col min="3601" max="3601" width="7.42578125" style="1005" customWidth="1"/>
    <col min="3602" max="3840" width="17.7109375" style="1005"/>
    <col min="3841" max="3841" width="29" style="1005" customWidth="1"/>
    <col min="3842" max="3842" width="20.7109375" style="1005" bestFit="1" customWidth="1"/>
    <col min="3843" max="3843" width="18.7109375" style="1005" customWidth="1"/>
    <col min="3844" max="3844" width="17.7109375" style="1005"/>
    <col min="3845" max="3845" width="14.28515625" style="1005" customWidth="1"/>
    <col min="3846" max="3847" width="13.85546875" style="1005" customWidth="1"/>
    <col min="3848" max="3848" width="17.7109375" style="1005"/>
    <col min="3849" max="3850" width="13.85546875" style="1005" customWidth="1"/>
    <col min="3851" max="3852" width="17.7109375" style="1005"/>
    <col min="3853" max="3854" width="15.140625" style="1005" customWidth="1"/>
    <col min="3855" max="3855" width="17" style="1005" bestFit="1" customWidth="1"/>
    <col min="3856" max="3856" width="18.7109375" style="1005" bestFit="1" customWidth="1"/>
    <col min="3857" max="3857" width="7.42578125" style="1005" customWidth="1"/>
    <col min="3858" max="4096" width="17.7109375" style="1005"/>
    <col min="4097" max="4097" width="29" style="1005" customWidth="1"/>
    <col min="4098" max="4098" width="20.7109375" style="1005" bestFit="1" customWidth="1"/>
    <col min="4099" max="4099" width="18.7109375" style="1005" customWidth="1"/>
    <col min="4100" max="4100" width="17.7109375" style="1005"/>
    <col min="4101" max="4101" width="14.28515625" style="1005" customWidth="1"/>
    <col min="4102" max="4103" width="13.85546875" style="1005" customWidth="1"/>
    <col min="4104" max="4104" width="17.7109375" style="1005"/>
    <col min="4105" max="4106" width="13.85546875" style="1005" customWidth="1"/>
    <col min="4107" max="4108" width="17.7109375" style="1005"/>
    <col min="4109" max="4110" width="15.140625" style="1005" customWidth="1"/>
    <col min="4111" max="4111" width="17" style="1005" bestFit="1" customWidth="1"/>
    <col min="4112" max="4112" width="18.7109375" style="1005" bestFit="1" customWidth="1"/>
    <col min="4113" max="4113" width="7.42578125" style="1005" customWidth="1"/>
    <col min="4114" max="4352" width="17.7109375" style="1005"/>
    <col min="4353" max="4353" width="29" style="1005" customWidth="1"/>
    <col min="4354" max="4354" width="20.7109375" style="1005" bestFit="1" customWidth="1"/>
    <col min="4355" max="4355" width="18.7109375" style="1005" customWidth="1"/>
    <col min="4356" max="4356" width="17.7109375" style="1005"/>
    <col min="4357" max="4357" width="14.28515625" style="1005" customWidth="1"/>
    <col min="4358" max="4359" width="13.85546875" style="1005" customWidth="1"/>
    <col min="4360" max="4360" width="17.7109375" style="1005"/>
    <col min="4361" max="4362" width="13.85546875" style="1005" customWidth="1"/>
    <col min="4363" max="4364" width="17.7109375" style="1005"/>
    <col min="4365" max="4366" width="15.140625" style="1005" customWidth="1"/>
    <col min="4367" max="4367" width="17" style="1005" bestFit="1" customWidth="1"/>
    <col min="4368" max="4368" width="18.7109375" style="1005" bestFit="1" customWidth="1"/>
    <col min="4369" max="4369" width="7.42578125" style="1005" customWidth="1"/>
    <col min="4370" max="4608" width="17.7109375" style="1005"/>
    <col min="4609" max="4609" width="29" style="1005" customWidth="1"/>
    <col min="4610" max="4610" width="20.7109375" style="1005" bestFit="1" customWidth="1"/>
    <col min="4611" max="4611" width="18.7109375" style="1005" customWidth="1"/>
    <col min="4612" max="4612" width="17.7109375" style="1005"/>
    <col min="4613" max="4613" width="14.28515625" style="1005" customWidth="1"/>
    <col min="4614" max="4615" width="13.85546875" style="1005" customWidth="1"/>
    <col min="4616" max="4616" width="17.7109375" style="1005"/>
    <col min="4617" max="4618" width="13.85546875" style="1005" customWidth="1"/>
    <col min="4619" max="4620" width="17.7109375" style="1005"/>
    <col min="4621" max="4622" width="15.140625" style="1005" customWidth="1"/>
    <col min="4623" max="4623" width="17" style="1005" bestFit="1" customWidth="1"/>
    <col min="4624" max="4624" width="18.7109375" style="1005" bestFit="1" customWidth="1"/>
    <col min="4625" max="4625" width="7.42578125" style="1005" customWidth="1"/>
    <col min="4626" max="4864" width="17.7109375" style="1005"/>
    <col min="4865" max="4865" width="29" style="1005" customWidth="1"/>
    <col min="4866" max="4866" width="20.7109375" style="1005" bestFit="1" customWidth="1"/>
    <col min="4867" max="4867" width="18.7109375" style="1005" customWidth="1"/>
    <col min="4868" max="4868" width="17.7109375" style="1005"/>
    <col min="4869" max="4869" width="14.28515625" style="1005" customWidth="1"/>
    <col min="4870" max="4871" width="13.85546875" style="1005" customWidth="1"/>
    <col min="4872" max="4872" width="17.7109375" style="1005"/>
    <col min="4873" max="4874" width="13.85546875" style="1005" customWidth="1"/>
    <col min="4875" max="4876" width="17.7109375" style="1005"/>
    <col min="4877" max="4878" width="15.140625" style="1005" customWidth="1"/>
    <col min="4879" max="4879" width="17" style="1005" bestFit="1" customWidth="1"/>
    <col min="4880" max="4880" width="18.7109375" style="1005" bestFit="1" customWidth="1"/>
    <col min="4881" max="4881" width="7.42578125" style="1005" customWidth="1"/>
    <col min="4882" max="5120" width="17.7109375" style="1005"/>
    <col min="5121" max="5121" width="29" style="1005" customWidth="1"/>
    <col min="5122" max="5122" width="20.7109375" style="1005" bestFit="1" customWidth="1"/>
    <col min="5123" max="5123" width="18.7109375" style="1005" customWidth="1"/>
    <col min="5124" max="5124" width="17.7109375" style="1005"/>
    <col min="5125" max="5125" width="14.28515625" style="1005" customWidth="1"/>
    <col min="5126" max="5127" width="13.85546875" style="1005" customWidth="1"/>
    <col min="5128" max="5128" width="17.7109375" style="1005"/>
    <col min="5129" max="5130" width="13.85546875" style="1005" customWidth="1"/>
    <col min="5131" max="5132" width="17.7109375" style="1005"/>
    <col min="5133" max="5134" width="15.140625" style="1005" customWidth="1"/>
    <col min="5135" max="5135" width="17" style="1005" bestFit="1" customWidth="1"/>
    <col min="5136" max="5136" width="18.7109375" style="1005" bestFit="1" customWidth="1"/>
    <col min="5137" max="5137" width="7.42578125" style="1005" customWidth="1"/>
    <col min="5138" max="5376" width="17.7109375" style="1005"/>
    <col min="5377" max="5377" width="29" style="1005" customWidth="1"/>
    <col min="5378" max="5378" width="20.7109375" style="1005" bestFit="1" customWidth="1"/>
    <col min="5379" max="5379" width="18.7109375" style="1005" customWidth="1"/>
    <col min="5380" max="5380" width="17.7109375" style="1005"/>
    <col min="5381" max="5381" width="14.28515625" style="1005" customWidth="1"/>
    <col min="5382" max="5383" width="13.85546875" style="1005" customWidth="1"/>
    <col min="5384" max="5384" width="17.7109375" style="1005"/>
    <col min="5385" max="5386" width="13.85546875" style="1005" customWidth="1"/>
    <col min="5387" max="5388" width="17.7109375" style="1005"/>
    <col min="5389" max="5390" width="15.140625" style="1005" customWidth="1"/>
    <col min="5391" max="5391" width="17" style="1005" bestFit="1" customWidth="1"/>
    <col min="5392" max="5392" width="18.7109375" style="1005" bestFit="1" customWidth="1"/>
    <col min="5393" max="5393" width="7.42578125" style="1005" customWidth="1"/>
    <col min="5394" max="5632" width="17.7109375" style="1005"/>
    <col min="5633" max="5633" width="29" style="1005" customWidth="1"/>
    <col min="5634" max="5634" width="20.7109375" style="1005" bestFit="1" customWidth="1"/>
    <col min="5635" max="5635" width="18.7109375" style="1005" customWidth="1"/>
    <col min="5636" max="5636" width="17.7109375" style="1005"/>
    <col min="5637" max="5637" width="14.28515625" style="1005" customWidth="1"/>
    <col min="5638" max="5639" width="13.85546875" style="1005" customWidth="1"/>
    <col min="5640" max="5640" width="17.7109375" style="1005"/>
    <col min="5641" max="5642" width="13.85546875" style="1005" customWidth="1"/>
    <col min="5643" max="5644" width="17.7109375" style="1005"/>
    <col min="5645" max="5646" width="15.140625" style="1005" customWidth="1"/>
    <col min="5647" max="5647" width="17" style="1005" bestFit="1" customWidth="1"/>
    <col min="5648" max="5648" width="18.7109375" style="1005" bestFit="1" customWidth="1"/>
    <col min="5649" max="5649" width="7.42578125" style="1005" customWidth="1"/>
    <col min="5650" max="5888" width="17.7109375" style="1005"/>
    <col min="5889" max="5889" width="29" style="1005" customWidth="1"/>
    <col min="5890" max="5890" width="20.7109375" style="1005" bestFit="1" customWidth="1"/>
    <col min="5891" max="5891" width="18.7109375" style="1005" customWidth="1"/>
    <col min="5892" max="5892" width="17.7109375" style="1005"/>
    <col min="5893" max="5893" width="14.28515625" style="1005" customWidth="1"/>
    <col min="5894" max="5895" width="13.85546875" style="1005" customWidth="1"/>
    <col min="5896" max="5896" width="17.7109375" style="1005"/>
    <col min="5897" max="5898" width="13.85546875" style="1005" customWidth="1"/>
    <col min="5899" max="5900" width="17.7109375" style="1005"/>
    <col min="5901" max="5902" width="15.140625" style="1005" customWidth="1"/>
    <col min="5903" max="5903" width="17" style="1005" bestFit="1" customWidth="1"/>
    <col min="5904" max="5904" width="18.7109375" style="1005" bestFit="1" customWidth="1"/>
    <col min="5905" max="5905" width="7.42578125" style="1005" customWidth="1"/>
    <col min="5906" max="6144" width="17.7109375" style="1005"/>
    <col min="6145" max="6145" width="29" style="1005" customWidth="1"/>
    <col min="6146" max="6146" width="20.7109375" style="1005" bestFit="1" customWidth="1"/>
    <col min="6147" max="6147" width="18.7109375" style="1005" customWidth="1"/>
    <col min="6148" max="6148" width="17.7109375" style="1005"/>
    <col min="6149" max="6149" width="14.28515625" style="1005" customWidth="1"/>
    <col min="6150" max="6151" width="13.85546875" style="1005" customWidth="1"/>
    <col min="6152" max="6152" width="17.7109375" style="1005"/>
    <col min="6153" max="6154" width="13.85546875" style="1005" customWidth="1"/>
    <col min="6155" max="6156" width="17.7109375" style="1005"/>
    <col min="6157" max="6158" width="15.140625" style="1005" customWidth="1"/>
    <col min="6159" max="6159" width="17" style="1005" bestFit="1" customWidth="1"/>
    <col min="6160" max="6160" width="18.7109375" style="1005" bestFit="1" customWidth="1"/>
    <col min="6161" max="6161" width="7.42578125" style="1005" customWidth="1"/>
    <col min="6162" max="6400" width="17.7109375" style="1005"/>
    <col min="6401" max="6401" width="29" style="1005" customWidth="1"/>
    <col min="6402" max="6402" width="20.7109375" style="1005" bestFit="1" customWidth="1"/>
    <col min="6403" max="6403" width="18.7109375" style="1005" customWidth="1"/>
    <col min="6404" max="6404" width="17.7109375" style="1005"/>
    <col min="6405" max="6405" width="14.28515625" style="1005" customWidth="1"/>
    <col min="6406" max="6407" width="13.85546875" style="1005" customWidth="1"/>
    <col min="6408" max="6408" width="17.7109375" style="1005"/>
    <col min="6409" max="6410" width="13.85546875" style="1005" customWidth="1"/>
    <col min="6411" max="6412" width="17.7109375" style="1005"/>
    <col min="6413" max="6414" width="15.140625" style="1005" customWidth="1"/>
    <col min="6415" max="6415" width="17" style="1005" bestFit="1" customWidth="1"/>
    <col min="6416" max="6416" width="18.7109375" style="1005" bestFit="1" customWidth="1"/>
    <col min="6417" max="6417" width="7.42578125" style="1005" customWidth="1"/>
    <col min="6418" max="6656" width="17.7109375" style="1005"/>
    <col min="6657" max="6657" width="29" style="1005" customWidth="1"/>
    <col min="6658" max="6658" width="20.7109375" style="1005" bestFit="1" customWidth="1"/>
    <col min="6659" max="6659" width="18.7109375" style="1005" customWidth="1"/>
    <col min="6660" max="6660" width="17.7109375" style="1005"/>
    <col min="6661" max="6661" width="14.28515625" style="1005" customWidth="1"/>
    <col min="6662" max="6663" width="13.85546875" style="1005" customWidth="1"/>
    <col min="6664" max="6664" width="17.7109375" style="1005"/>
    <col min="6665" max="6666" width="13.85546875" style="1005" customWidth="1"/>
    <col min="6667" max="6668" width="17.7109375" style="1005"/>
    <col min="6669" max="6670" width="15.140625" style="1005" customWidth="1"/>
    <col min="6671" max="6671" width="17" style="1005" bestFit="1" customWidth="1"/>
    <col min="6672" max="6672" width="18.7109375" style="1005" bestFit="1" customWidth="1"/>
    <col min="6673" max="6673" width="7.42578125" style="1005" customWidth="1"/>
    <col min="6674" max="6912" width="17.7109375" style="1005"/>
    <col min="6913" max="6913" width="29" style="1005" customWidth="1"/>
    <col min="6914" max="6914" width="20.7109375" style="1005" bestFit="1" customWidth="1"/>
    <col min="6915" max="6915" width="18.7109375" style="1005" customWidth="1"/>
    <col min="6916" max="6916" width="17.7109375" style="1005"/>
    <col min="6917" max="6917" width="14.28515625" style="1005" customWidth="1"/>
    <col min="6918" max="6919" width="13.85546875" style="1005" customWidth="1"/>
    <col min="6920" max="6920" width="17.7109375" style="1005"/>
    <col min="6921" max="6922" width="13.85546875" style="1005" customWidth="1"/>
    <col min="6923" max="6924" width="17.7109375" style="1005"/>
    <col min="6925" max="6926" width="15.140625" style="1005" customWidth="1"/>
    <col min="6927" max="6927" width="17" style="1005" bestFit="1" customWidth="1"/>
    <col min="6928" max="6928" width="18.7109375" style="1005" bestFit="1" customWidth="1"/>
    <col min="6929" max="6929" width="7.42578125" style="1005" customWidth="1"/>
    <col min="6930" max="7168" width="17.7109375" style="1005"/>
    <col min="7169" max="7169" width="29" style="1005" customWidth="1"/>
    <col min="7170" max="7170" width="20.7109375" style="1005" bestFit="1" customWidth="1"/>
    <col min="7171" max="7171" width="18.7109375" style="1005" customWidth="1"/>
    <col min="7172" max="7172" width="17.7109375" style="1005"/>
    <col min="7173" max="7173" width="14.28515625" style="1005" customWidth="1"/>
    <col min="7174" max="7175" width="13.85546875" style="1005" customWidth="1"/>
    <col min="7176" max="7176" width="17.7109375" style="1005"/>
    <col min="7177" max="7178" width="13.85546875" style="1005" customWidth="1"/>
    <col min="7179" max="7180" width="17.7109375" style="1005"/>
    <col min="7181" max="7182" width="15.140625" style="1005" customWidth="1"/>
    <col min="7183" max="7183" width="17" style="1005" bestFit="1" customWidth="1"/>
    <col min="7184" max="7184" width="18.7109375" style="1005" bestFit="1" customWidth="1"/>
    <col min="7185" max="7185" width="7.42578125" style="1005" customWidth="1"/>
    <col min="7186" max="7424" width="17.7109375" style="1005"/>
    <col min="7425" max="7425" width="29" style="1005" customWidth="1"/>
    <col min="7426" max="7426" width="20.7109375" style="1005" bestFit="1" customWidth="1"/>
    <col min="7427" max="7427" width="18.7109375" style="1005" customWidth="1"/>
    <col min="7428" max="7428" width="17.7109375" style="1005"/>
    <col min="7429" max="7429" width="14.28515625" style="1005" customWidth="1"/>
    <col min="7430" max="7431" width="13.85546875" style="1005" customWidth="1"/>
    <col min="7432" max="7432" width="17.7109375" style="1005"/>
    <col min="7433" max="7434" width="13.85546875" style="1005" customWidth="1"/>
    <col min="7435" max="7436" width="17.7109375" style="1005"/>
    <col min="7437" max="7438" width="15.140625" style="1005" customWidth="1"/>
    <col min="7439" max="7439" width="17" style="1005" bestFit="1" customWidth="1"/>
    <col min="7440" max="7440" width="18.7109375" style="1005" bestFit="1" customWidth="1"/>
    <col min="7441" max="7441" width="7.42578125" style="1005" customWidth="1"/>
    <col min="7442" max="7680" width="17.7109375" style="1005"/>
    <col min="7681" max="7681" width="29" style="1005" customWidth="1"/>
    <col min="7682" max="7682" width="20.7109375" style="1005" bestFit="1" customWidth="1"/>
    <col min="7683" max="7683" width="18.7109375" style="1005" customWidth="1"/>
    <col min="7684" max="7684" width="17.7109375" style="1005"/>
    <col min="7685" max="7685" width="14.28515625" style="1005" customWidth="1"/>
    <col min="7686" max="7687" width="13.85546875" style="1005" customWidth="1"/>
    <col min="7688" max="7688" width="17.7109375" style="1005"/>
    <col min="7689" max="7690" width="13.85546875" style="1005" customWidth="1"/>
    <col min="7691" max="7692" width="17.7109375" style="1005"/>
    <col min="7693" max="7694" width="15.140625" style="1005" customWidth="1"/>
    <col min="7695" max="7695" width="17" style="1005" bestFit="1" customWidth="1"/>
    <col min="7696" max="7696" width="18.7109375" style="1005" bestFit="1" customWidth="1"/>
    <col min="7697" max="7697" width="7.42578125" style="1005" customWidth="1"/>
    <col min="7698" max="7936" width="17.7109375" style="1005"/>
    <col min="7937" max="7937" width="29" style="1005" customWidth="1"/>
    <col min="7938" max="7938" width="20.7109375" style="1005" bestFit="1" customWidth="1"/>
    <col min="7939" max="7939" width="18.7109375" style="1005" customWidth="1"/>
    <col min="7940" max="7940" width="17.7109375" style="1005"/>
    <col min="7941" max="7941" width="14.28515625" style="1005" customWidth="1"/>
    <col min="7942" max="7943" width="13.85546875" style="1005" customWidth="1"/>
    <col min="7944" max="7944" width="17.7109375" style="1005"/>
    <col min="7945" max="7946" width="13.85546875" style="1005" customWidth="1"/>
    <col min="7947" max="7948" width="17.7109375" style="1005"/>
    <col min="7949" max="7950" width="15.140625" style="1005" customWidth="1"/>
    <col min="7951" max="7951" width="17" style="1005" bestFit="1" customWidth="1"/>
    <col min="7952" max="7952" width="18.7109375" style="1005" bestFit="1" customWidth="1"/>
    <col min="7953" max="7953" width="7.42578125" style="1005" customWidth="1"/>
    <col min="7954" max="8192" width="17.7109375" style="1005"/>
    <col min="8193" max="8193" width="29" style="1005" customWidth="1"/>
    <col min="8194" max="8194" width="20.7109375" style="1005" bestFit="1" customWidth="1"/>
    <col min="8195" max="8195" width="18.7109375" style="1005" customWidth="1"/>
    <col min="8196" max="8196" width="17.7109375" style="1005"/>
    <col min="8197" max="8197" width="14.28515625" style="1005" customWidth="1"/>
    <col min="8198" max="8199" width="13.85546875" style="1005" customWidth="1"/>
    <col min="8200" max="8200" width="17.7109375" style="1005"/>
    <col min="8201" max="8202" width="13.85546875" style="1005" customWidth="1"/>
    <col min="8203" max="8204" width="17.7109375" style="1005"/>
    <col min="8205" max="8206" width="15.140625" style="1005" customWidth="1"/>
    <col min="8207" max="8207" width="17" style="1005" bestFit="1" customWidth="1"/>
    <col min="8208" max="8208" width="18.7109375" style="1005" bestFit="1" customWidth="1"/>
    <col min="8209" max="8209" width="7.42578125" style="1005" customWidth="1"/>
    <col min="8210" max="8448" width="17.7109375" style="1005"/>
    <col min="8449" max="8449" width="29" style="1005" customWidth="1"/>
    <col min="8450" max="8450" width="20.7109375" style="1005" bestFit="1" customWidth="1"/>
    <col min="8451" max="8451" width="18.7109375" style="1005" customWidth="1"/>
    <col min="8452" max="8452" width="17.7109375" style="1005"/>
    <col min="8453" max="8453" width="14.28515625" style="1005" customWidth="1"/>
    <col min="8454" max="8455" width="13.85546875" style="1005" customWidth="1"/>
    <col min="8456" max="8456" width="17.7109375" style="1005"/>
    <col min="8457" max="8458" width="13.85546875" style="1005" customWidth="1"/>
    <col min="8459" max="8460" width="17.7109375" style="1005"/>
    <col min="8461" max="8462" width="15.140625" style="1005" customWidth="1"/>
    <col min="8463" max="8463" width="17" style="1005" bestFit="1" customWidth="1"/>
    <col min="8464" max="8464" width="18.7109375" style="1005" bestFit="1" customWidth="1"/>
    <col min="8465" max="8465" width="7.42578125" style="1005" customWidth="1"/>
    <col min="8466" max="8704" width="17.7109375" style="1005"/>
    <col min="8705" max="8705" width="29" style="1005" customWidth="1"/>
    <col min="8706" max="8706" width="20.7109375" style="1005" bestFit="1" customWidth="1"/>
    <col min="8707" max="8707" width="18.7109375" style="1005" customWidth="1"/>
    <col min="8708" max="8708" width="17.7109375" style="1005"/>
    <col min="8709" max="8709" width="14.28515625" style="1005" customWidth="1"/>
    <col min="8710" max="8711" width="13.85546875" style="1005" customWidth="1"/>
    <col min="8712" max="8712" width="17.7109375" style="1005"/>
    <col min="8713" max="8714" width="13.85546875" style="1005" customWidth="1"/>
    <col min="8715" max="8716" width="17.7109375" style="1005"/>
    <col min="8717" max="8718" width="15.140625" style="1005" customWidth="1"/>
    <col min="8719" max="8719" width="17" style="1005" bestFit="1" customWidth="1"/>
    <col min="8720" max="8720" width="18.7109375" style="1005" bestFit="1" customWidth="1"/>
    <col min="8721" max="8721" width="7.42578125" style="1005" customWidth="1"/>
    <col min="8722" max="8960" width="17.7109375" style="1005"/>
    <col min="8961" max="8961" width="29" style="1005" customWidth="1"/>
    <col min="8962" max="8962" width="20.7109375" style="1005" bestFit="1" customWidth="1"/>
    <col min="8963" max="8963" width="18.7109375" style="1005" customWidth="1"/>
    <col min="8964" max="8964" width="17.7109375" style="1005"/>
    <col min="8965" max="8965" width="14.28515625" style="1005" customWidth="1"/>
    <col min="8966" max="8967" width="13.85546875" style="1005" customWidth="1"/>
    <col min="8968" max="8968" width="17.7109375" style="1005"/>
    <col min="8969" max="8970" width="13.85546875" style="1005" customWidth="1"/>
    <col min="8971" max="8972" width="17.7109375" style="1005"/>
    <col min="8973" max="8974" width="15.140625" style="1005" customWidth="1"/>
    <col min="8975" max="8975" width="17" style="1005" bestFit="1" customWidth="1"/>
    <col min="8976" max="8976" width="18.7109375" style="1005" bestFit="1" customWidth="1"/>
    <col min="8977" max="8977" width="7.42578125" style="1005" customWidth="1"/>
    <col min="8978" max="9216" width="17.7109375" style="1005"/>
    <col min="9217" max="9217" width="29" style="1005" customWidth="1"/>
    <col min="9218" max="9218" width="20.7109375" style="1005" bestFit="1" customWidth="1"/>
    <col min="9219" max="9219" width="18.7109375" style="1005" customWidth="1"/>
    <col min="9220" max="9220" width="17.7109375" style="1005"/>
    <col min="9221" max="9221" width="14.28515625" style="1005" customWidth="1"/>
    <col min="9222" max="9223" width="13.85546875" style="1005" customWidth="1"/>
    <col min="9224" max="9224" width="17.7109375" style="1005"/>
    <col min="9225" max="9226" width="13.85546875" style="1005" customWidth="1"/>
    <col min="9227" max="9228" width="17.7109375" style="1005"/>
    <col min="9229" max="9230" width="15.140625" style="1005" customWidth="1"/>
    <col min="9231" max="9231" width="17" style="1005" bestFit="1" customWidth="1"/>
    <col min="9232" max="9232" width="18.7109375" style="1005" bestFit="1" customWidth="1"/>
    <col min="9233" max="9233" width="7.42578125" style="1005" customWidth="1"/>
    <col min="9234" max="9472" width="17.7109375" style="1005"/>
    <col min="9473" max="9473" width="29" style="1005" customWidth="1"/>
    <col min="9474" max="9474" width="20.7109375" style="1005" bestFit="1" customWidth="1"/>
    <col min="9475" max="9475" width="18.7109375" style="1005" customWidth="1"/>
    <col min="9476" max="9476" width="17.7109375" style="1005"/>
    <col min="9477" max="9477" width="14.28515625" style="1005" customWidth="1"/>
    <col min="9478" max="9479" width="13.85546875" style="1005" customWidth="1"/>
    <col min="9480" max="9480" width="17.7109375" style="1005"/>
    <col min="9481" max="9482" width="13.85546875" style="1005" customWidth="1"/>
    <col min="9483" max="9484" width="17.7109375" style="1005"/>
    <col min="9485" max="9486" width="15.140625" style="1005" customWidth="1"/>
    <col min="9487" max="9487" width="17" style="1005" bestFit="1" customWidth="1"/>
    <col min="9488" max="9488" width="18.7109375" style="1005" bestFit="1" customWidth="1"/>
    <col min="9489" max="9489" width="7.42578125" style="1005" customWidth="1"/>
    <col min="9490" max="9728" width="17.7109375" style="1005"/>
    <col min="9729" max="9729" width="29" style="1005" customWidth="1"/>
    <col min="9730" max="9730" width="20.7109375" style="1005" bestFit="1" customWidth="1"/>
    <col min="9731" max="9731" width="18.7109375" style="1005" customWidth="1"/>
    <col min="9732" max="9732" width="17.7109375" style="1005"/>
    <col min="9733" max="9733" width="14.28515625" style="1005" customWidth="1"/>
    <col min="9734" max="9735" width="13.85546875" style="1005" customWidth="1"/>
    <col min="9736" max="9736" width="17.7109375" style="1005"/>
    <col min="9737" max="9738" width="13.85546875" style="1005" customWidth="1"/>
    <col min="9739" max="9740" width="17.7109375" style="1005"/>
    <col min="9741" max="9742" width="15.140625" style="1005" customWidth="1"/>
    <col min="9743" max="9743" width="17" style="1005" bestFit="1" customWidth="1"/>
    <col min="9744" max="9744" width="18.7109375" style="1005" bestFit="1" customWidth="1"/>
    <col min="9745" max="9745" width="7.42578125" style="1005" customWidth="1"/>
    <col min="9746" max="9984" width="17.7109375" style="1005"/>
    <col min="9985" max="9985" width="29" style="1005" customWidth="1"/>
    <col min="9986" max="9986" width="20.7109375" style="1005" bestFit="1" customWidth="1"/>
    <col min="9987" max="9987" width="18.7109375" style="1005" customWidth="1"/>
    <col min="9988" max="9988" width="17.7109375" style="1005"/>
    <col min="9989" max="9989" width="14.28515625" style="1005" customWidth="1"/>
    <col min="9990" max="9991" width="13.85546875" style="1005" customWidth="1"/>
    <col min="9992" max="9992" width="17.7109375" style="1005"/>
    <col min="9993" max="9994" width="13.85546875" style="1005" customWidth="1"/>
    <col min="9995" max="9996" width="17.7109375" style="1005"/>
    <col min="9997" max="9998" width="15.140625" style="1005" customWidth="1"/>
    <col min="9999" max="9999" width="17" style="1005" bestFit="1" customWidth="1"/>
    <col min="10000" max="10000" width="18.7109375" style="1005" bestFit="1" customWidth="1"/>
    <col min="10001" max="10001" width="7.42578125" style="1005" customWidth="1"/>
    <col min="10002" max="10240" width="17.7109375" style="1005"/>
    <col min="10241" max="10241" width="29" style="1005" customWidth="1"/>
    <col min="10242" max="10242" width="20.7109375" style="1005" bestFit="1" customWidth="1"/>
    <col min="10243" max="10243" width="18.7109375" style="1005" customWidth="1"/>
    <col min="10244" max="10244" width="17.7109375" style="1005"/>
    <col min="10245" max="10245" width="14.28515625" style="1005" customWidth="1"/>
    <col min="10246" max="10247" width="13.85546875" style="1005" customWidth="1"/>
    <col min="10248" max="10248" width="17.7109375" style="1005"/>
    <col min="10249" max="10250" width="13.85546875" style="1005" customWidth="1"/>
    <col min="10251" max="10252" width="17.7109375" style="1005"/>
    <col min="10253" max="10254" width="15.140625" style="1005" customWidth="1"/>
    <col min="10255" max="10255" width="17" style="1005" bestFit="1" customWidth="1"/>
    <col min="10256" max="10256" width="18.7109375" style="1005" bestFit="1" customWidth="1"/>
    <col min="10257" max="10257" width="7.42578125" style="1005" customWidth="1"/>
    <col min="10258" max="10496" width="17.7109375" style="1005"/>
    <col min="10497" max="10497" width="29" style="1005" customWidth="1"/>
    <col min="10498" max="10498" width="20.7109375" style="1005" bestFit="1" customWidth="1"/>
    <col min="10499" max="10499" width="18.7109375" style="1005" customWidth="1"/>
    <col min="10500" max="10500" width="17.7109375" style="1005"/>
    <col min="10501" max="10501" width="14.28515625" style="1005" customWidth="1"/>
    <col min="10502" max="10503" width="13.85546875" style="1005" customWidth="1"/>
    <col min="10504" max="10504" width="17.7109375" style="1005"/>
    <col min="10505" max="10506" width="13.85546875" style="1005" customWidth="1"/>
    <col min="10507" max="10508" width="17.7109375" style="1005"/>
    <col min="10509" max="10510" width="15.140625" style="1005" customWidth="1"/>
    <col min="10511" max="10511" width="17" style="1005" bestFit="1" customWidth="1"/>
    <col min="10512" max="10512" width="18.7109375" style="1005" bestFit="1" customWidth="1"/>
    <col min="10513" max="10513" width="7.42578125" style="1005" customWidth="1"/>
    <col min="10514" max="10752" width="17.7109375" style="1005"/>
    <col min="10753" max="10753" width="29" style="1005" customWidth="1"/>
    <col min="10754" max="10754" width="20.7109375" style="1005" bestFit="1" customWidth="1"/>
    <col min="10755" max="10755" width="18.7109375" style="1005" customWidth="1"/>
    <col min="10756" max="10756" width="17.7109375" style="1005"/>
    <col min="10757" max="10757" width="14.28515625" style="1005" customWidth="1"/>
    <col min="10758" max="10759" width="13.85546875" style="1005" customWidth="1"/>
    <col min="10760" max="10760" width="17.7109375" style="1005"/>
    <col min="10761" max="10762" width="13.85546875" style="1005" customWidth="1"/>
    <col min="10763" max="10764" width="17.7109375" style="1005"/>
    <col min="10765" max="10766" width="15.140625" style="1005" customWidth="1"/>
    <col min="10767" max="10767" width="17" style="1005" bestFit="1" customWidth="1"/>
    <col min="10768" max="10768" width="18.7109375" style="1005" bestFit="1" customWidth="1"/>
    <col min="10769" max="10769" width="7.42578125" style="1005" customWidth="1"/>
    <col min="10770" max="11008" width="17.7109375" style="1005"/>
    <col min="11009" max="11009" width="29" style="1005" customWidth="1"/>
    <col min="11010" max="11010" width="20.7109375" style="1005" bestFit="1" customWidth="1"/>
    <col min="11011" max="11011" width="18.7109375" style="1005" customWidth="1"/>
    <col min="11012" max="11012" width="17.7109375" style="1005"/>
    <col min="11013" max="11013" width="14.28515625" style="1005" customWidth="1"/>
    <col min="11014" max="11015" width="13.85546875" style="1005" customWidth="1"/>
    <col min="11016" max="11016" width="17.7109375" style="1005"/>
    <col min="11017" max="11018" width="13.85546875" style="1005" customWidth="1"/>
    <col min="11019" max="11020" width="17.7109375" style="1005"/>
    <col min="11021" max="11022" width="15.140625" style="1005" customWidth="1"/>
    <col min="11023" max="11023" width="17" style="1005" bestFit="1" customWidth="1"/>
    <col min="11024" max="11024" width="18.7109375" style="1005" bestFit="1" customWidth="1"/>
    <col min="11025" max="11025" width="7.42578125" style="1005" customWidth="1"/>
    <col min="11026" max="11264" width="17.7109375" style="1005"/>
    <col min="11265" max="11265" width="29" style="1005" customWidth="1"/>
    <col min="11266" max="11266" width="20.7109375" style="1005" bestFit="1" customWidth="1"/>
    <col min="11267" max="11267" width="18.7109375" style="1005" customWidth="1"/>
    <col min="11268" max="11268" width="17.7109375" style="1005"/>
    <col min="11269" max="11269" width="14.28515625" style="1005" customWidth="1"/>
    <col min="11270" max="11271" width="13.85546875" style="1005" customWidth="1"/>
    <col min="11272" max="11272" width="17.7109375" style="1005"/>
    <col min="11273" max="11274" width="13.85546875" style="1005" customWidth="1"/>
    <col min="11275" max="11276" width="17.7109375" style="1005"/>
    <col min="11277" max="11278" width="15.140625" style="1005" customWidth="1"/>
    <col min="11279" max="11279" width="17" style="1005" bestFit="1" customWidth="1"/>
    <col min="11280" max="11280" width="18.7109375" style="1005" bestFit="1" customWidth="1"/>
    <col min="11281" max="11281" width="7.42578125" style="1005" customWidth="1"/>
    <col min="11282" max="11520" width="17.7109375" style="1005"/>
    <col min="11521" max="11521" width="29" style="1005" customWidth="1"/>
    <col min="11522" max="11522" width="20.7109375" style="1005" bestFit="1" customWidth="1"/>
    <col min="11523" max="11523" width="18.7109375" style="1005" customWidth="1"/>
    <col min="11524" max="11524" width="17.7109375" style="1005"/>
    <col min="11525" max="11525" width="14.28515625" style="1005" customWidth="1"/>
    <col min="11526" max="11527" width="13.85546875" style="1005" customWidth="1"/>
    <col min="11528" max="11528" width="17.7109375" style="1005"/>
    <col min="11529" max="11530" width="13.85546875" style="1005" customWidth="1"/>
    <col min="11531" max="11532" width="17.7109375" style="1005"/>
    <col min="11533" max="11534" width="15.140625" style="1005" customWidth="1"/>
    <col min="11535" max="11535" width="17" style="1005" bestFit="1" customWidth="1"/>
    <col min="11536" max="11536" width="18.7109375" style="1005" bestFit="1" customWidth="1"/>
    <col min="11537" max="11537" width="7.42578125" style="1005" customWidth="1"/>
    <col min="11538" max="11776" width="17.7109375" style="1005"/>
    <col min="11777" max="11777" width="29" style="1005" customWidth="1"/>
    <col min="11778" max="11778" width="20.7109375" style="1005" bestFit="1" customWidth="1"/>
    <col min="11779" max="11779" width="18.7109375" style="1005" customWidth="1"/>
    <col min="11780" max="11780" width="17.7109375" style="1005"/>
    <col min="11781" max="11781" width="14.28515625" style="1005" customWidth="1"/>
    <col min="11782" max="11783" width="13.85546875" style="1005" customWidth="1"/>
    <col min="11784" max="11784" width="17.7109375" style="1005"/>
    <col min="11785" max="11786" width="13.85546875" style="1005" customWidth="1"/>
    <col min="11787" max="11788" width="17.7109375" style="1005"/>
    <col min="11789" max="11790" width="15.140625" style="1005" customWidth="1"/>
    <col min="11791" max="11791" width="17" style="1005" bestFit="1" customWidth="1"/>
    <col min="11792" max="11792" width="18.7109375" style="1005" bestFit="1" customWidth="1"/>
    <col min="11793" max="11793" width="7.42578125" style="1005" customWidth="1"/>
    <col min="11794" max="12032" width="17.7109375" style="1005"/>
    <col min="12033" max="12033" width="29" style="1005" customWidth="1"/>
    <col min="12034" max="12034" width="20.7109375" style="1005" bestFit="1" customWidth="1"/>
    <col min="12035" max="12035" width="18.7109375" style="1005" customWidth="1"/>
    <col min="12036" max="12036" width="17.7109375" style="1005"/>
    <col min="12037" max="12037" width="14.28515625" style="1005" customWidth="1"/>
    <col min="12038" max="12039" width="13.85546875" style="1005" customWidth="1"/>
    <col min="12040" max="12040" width="17.7109375" style="1005"/>
    <col min="12041" max="12042" width="13.85546875" style="1005" customWidth="1"/>
    <col min="12043" max="12044" width="17.7109375" style="1005"/>
    <col min="12045" max="12046" width="15.140625" style="1005" customWidth="1"/>
    <col min="12047" max="12047" width="17" style="1005" bestFit="1" customWidth="1"/>
    <col min="12048" max="12048" width="18.7109375" style="1005" bestFit="1" customWidth="1"/>
    <col min="12049" max="12049" width="7.42578125" style="1005" customWidth="1"/>
    <col min="12050" max="12288" width="17.7109375" style="1005"/>
    <col min="12289" max="12289" width="29" style="1005" customWidth="1"/>
    <col min="12290" max="12290" width="20.7109375" style="1005" bestFit="1" customWidth="1"/>
    <col min="12291" max="12291" width="18.7109375" style="1005" customWidth="1"/>
    <col min="12292" max="12292" width="17.7109375" style="1005"/>
    <col min="12293" max="12293" width="14.28515625" style="1005" customWidth="1"/>
    <col min="12294" max="12295" width="13.85546875" style="1005" customWidth="1"/>
    <col min="12296" max="12296" width="17.7109375" style="1005"/>
    <col min="12297" max="12298" width="13.85546875" style="1005" customWidth="1"/>
    <col min="12299" max="12300" width="17.7109375" style="1005"/>
    <col min="12301" max="12302" width="15.140625" style="1005" customWidth="1"/>
    <col min="12303" max="12303" width="17" style="1005" bestFit="1" customWidth="1"/>
    <col min="12304" max="12304" width="18.7109375" style="1005" bestFit="1" customWidth="1"/>
    <col min="12305" max="12305" width="7.42578125" style="1005" customWidth="1"/>
    <col min="12306" max="12544" width="17.7109375" style="1005"/>
    <col min="12545" max="12545" width="29" style="1005" customWidth="1"/>
    <col min="12546" max="12546" width="20.7109375" style="1005" bestFit="1" customWidth="1"/>
    <col min="12547" max="12547" width="18.7109375" style="1005" customWidth="1"/>
    <col min="12548" max="12548" width="17.7109375" style="1005"/>
    <col min="12549" max="12549" width="14.28515625" style="1005" customWidth="1"/>
    <col min="12550" max="12551" width="13.85546875" style="1005" customWidth="1"/>
    <col min="12552" max="12552" width="17.7109375" style="1005"/>
    <col min="12553" max="12554" width="13.85546875" style="1005" customWidth="1"/>
    <col min="12555" max="12556" width="17.7109375" style="1005"/>
    <col min="12557" max="12558" width="15.140625" style="1005" customWidth="1"/>
    <col min="12559" max="12559" width="17" style="1005" bestFit="1" customWidth="1"/>
    <col min="12560" max="12560" width="18.7109375" style="1005" bestFit="1" customWidth="1"/>
    <col min="12561" max="12561" width="7.42578125" style="1005" customWidth="1"/>
    <col min="12562" max="12800" width="17.7109375" style="1005"/>
    <col min="12801" max="12801" width="29" style="1005" customWidth="1"/>
    <col min="12802" max="12802" width="20.7109375" style="1005" bestFit="1" customWidth="1"/>
    <col min="12803" max="12803" width="18.7109375" style="1005" customWidth="1"/>
    <col min="12804" max="12804" width="17.7109375" style="1005"/>
    <col min="12805" max="12805" width="14.28515625" style="1005" customWidth="1"/>
    <col min="12806" max="12807" width="13.85546875" style="1005" customWidth="1"/>
    <col min="12808" max="12808" width="17.7109375" style="1005"/>
    <col min="12809" max="12810" width="13.85546875" style="1005" customWidth="1"/>
    <col min="12811" max="12812" width="17.7109375" style="1005"/>
    <col min="12813" max="12814" width="15.140625" style="1005" customWidth="1"/>
    <col min="12815" max="12815" width="17" style="1005" bestFit="1" customWidth="1"/>
    <col min="12816" max="12816" width="18.7109375" style="1005" bestFit="1" customWidth="1"/>
    <col min="12817" max="12817" width="7.42578125" style="1005" customWidth="1"/>
    <col min="12818" max="13056" width="17.7109375" style="1005"/>
    <col min="13057" max="13057" width="29" style="1005" customWidth="1"/>
    <col min="13058" max="13058" width="20.7109375" style="1005" bestFit="1" customWidth="1"/>
    <col min="13059" max="13059" width="18.7109375" style="1005" customWidth="1"/>
    <col min="13060" max="13060" width="17.7109375" style="1005"/>
    <col min="13061" max="13061" width="14.28515625" style="1005" customWidth="1"/>
    <col min="13062" max="13063" width="13.85546875" style="1005" customWidth="1"/>
    <col min="13064" max="13064" width="17.7109375" style="1005"/>
    <col min="13065" max="13066" width="13.85546875" style="1005" customWidth="1"/>
    <col min="13067" max="13068" width="17.7109375" style="1005"/>
    <col min="13069" max="13070" width="15.140625" style="1005" customWidth="1"/>
    <col min="13071" max="13071" width="17" style="1005" bestFit="1" customWidth="1"/>
    <col min="13072" max="13072" width="18.7109375" style="1005" bestFit="1" customWidth="1"/>
    <col min="13073" max="13073" width="7.42578125" style="1005" customWidth="1"/>
    <col min="13074" max="13312" width="17.7109375" style="1005"/>
    <col min="13313" max="13313" width="29" style="1005" customWidth="1"/>
    <col min="13314" max="13314" width="20.7109375" style="1005" bestFit="1" customWidth="1"/>
    <col min="13315" max="13315" width="18.7109375" style="1005" customWidth="1"/>
    <col min="13316" max="13316" width="17.7109375" style="1005"/>
    <col min="13317" max="13317" width="14.28515625" style="1005" customWidth="1"/>
    <col min="13318" max="13319" width="13.85546875" style="1005" customWidth="1"/>
    <col min="13320" max="13320" width="17.7109375" style="1005"/>
    <col min="13321" max="13322" width="13.85546875" style="1005" customWidth="1"/>
    <col min="13323" max="13324" width="17.7109375" style="1005"/>
    <col min="13325" max="13326" width="15.140625" style="1005" customWidth="1"/>
    <col min="13327" max="13327" width="17" style="1005" bestFit="1" customWidth="1"/>
    <col min="13328" max="13328" width="18.7109375" style="1005" bestFit="1" customWidth="1"/>
    <col min="13329" max="13329" width="7.42578125" style="1005" customWidth="1"/>
    <col min="13330" max="13568" width="17.7109375" style="1005"/>
    <col min="13569" max="13569" width="29" style="1005" customWidth="1"/>
    <col min="13570" max="13570" width="20.7109375" style="1005" bestFit="1" customWidth="1"/>
    <col min="13571" max="13571" width="18.7109375" style="1005" customWidth="1"/>
    <col min="13572" max="13572" width="17.7109375" style="1005"/>
    <col min="13573" max="13573" width="14.28515625" style="1005" customWidth="1"/>
    <col min="13574" max="13575" width="13.85546875" style="1005" customWidth="1"/>
    <col min="13576" max="13576" width="17.7109375" style="1005"/>
    <col min="13577" max="13578" width="13.85546875" style="1005" customWidth="1"/>
    <col min="13579" max="13580" width="17.7109375" style="1005"/>
    <col min="13581" max="13582" width="15.140625" style="1005" customWidth="1"/>
    <col min="13583" max="13583" width="17" style="1005" bestFit="1" customWidth="1"/>
    <col min="13584" max="13584" width="18.7109375" style="1005" bestFit="1" customWidth="1"/>
    <col min="13585" max="13585" width="7.42578125" style="1005" customWidth="1"/>
    <col min="13586" max="13824" width="17.7109375" style="1005"/>
    <col min="13825" max="13825" width="29" style="1005" customWidth="1"/>
    <col min="13826" max="13826" width="20.7109375" style="1005" bestFit="1" customWidth="1"/>
    <col min="13827" max="13827" width="18.7109375" style="1005" customWidth="1"/>
    <col min="13828" max="13828" width="17.7109375" style="1005"/>
    <col min="13829" max="13829" width="14.28515625" style="1005" customWidth="1"/>
    <col min="13830" max="13831" width="13.85546875" style="1005" customWidth="1"/>
    <col min="13832" max="13832" width="17.7109375" style="1005"/>
    <col min="13833" max="13834" width="13.85546875" style="1005" customWidth="1"/>
    <col min="13835" max="13836" width="17.7109375" style="1005"/>
    <col min="13837" max="13838" width="15.140625" style="1005" customWidth="1"/>
    <col min="13839" max="13839" width="17" style="1005" bestFit="1" customWidth="1"/>
    <col min="13840" max="13840" width="18.7109375" style="1005" bestFit="1" customWidth="1"/>
    <col min="13841" max="13841" width="7.42578125" style="1005" customWidth="1"/>
    <col min="13842" max="14080" width="17.7109375" style="1005"/>
    <col min="14081" max="14081" width="29" style="1005" customWidth="1"/>
    <col min="14082" max="14082" width="20.7109375" style="1005" bestFit="1" customWidth="1"/>
    <col min="14083" max="14083" width="18.7109375" style="1005" customWidth="1"/>
    <col min="14084" max="14084" width="17.7109375" style="1005"/>
    <col min="14085" max="14085" width="14.28515625" style="1005" customWidth="1"/>
    <col min="14086" max="14087" width="13.85546875" style="1005" customWidth="1"/>
    <col min="14088" max="14088" width="17.7109375" style="1005"/>
    <col min="14089" max="14090" width="13.85546875" style="1005" customWidth="1"/>
    <col min="14091" max="14092" width="17.7109375" style="1005"/>
    <col min="14093" max="14094" width="15.140625" style="1005" customWidth="1"/>
    <col min="14095" max="14095" width="17" style="1005" bestFit="1" customWidth="1"/>
    <col min="14096" max="14096" width="18.7109375" style="1005" bestFit="1" customWidth="1"/>
    <col min="14097" max="14097" width="7.42578125" style="1005" customWidth="1"/>
    <col min="14098" max="14336" width="17.7109375" style="1005"/>
    <col min="14337" max="14337" width="29" style="1005" customWidth="1"/>
    <col min="14338" max="14338" width="20.7109375" style="1005" bestFit="1" customWidth="1"/>
    <col min="14339" max="14339" width="18.7109375" style="1005" customWidth="1"/>
    <col min="14340" max="14340" width="17.7109375" style="1005"/>
    <col min="14341" max="14341" width="14.28515625" style="1005" customWidth="1"/>
    <col min="14342" max="14343" width="13.85546875" style="1005" customWidth="1"/>
    <col min="14344" max="14344" width="17.7109375" style="1005"/>
    <col min="14345" max="14346" width="13.85546875" style="1005" customWidth="1"/>
    <col min="14347" max="14348" width="17.7109375" style="1005"/>
    <col min="14349" max="14350" width="15.140625" style="1005" customWidth="1"/>
    <col min="14351" max="14351" width="17" style="1005" bestFit="1" customWidth="1"/>
    <col min="14352" max="14352" width="18.7109375" style="1005" bestFit="1" customWidth="1"/>
    <col min="14353" max="14353" width="7.42578125" style="1005" customWidth="1"/>
    <col min="14354" max="14592" width="17.7109375" style="1005"/>
    <col min="14593" max="14593" width="29" style="1005" customWidth="1"/>
    <col min="14594" max="14594" width="20.7109375" style="1005" bestFit="1" customWidth="1"/>
    <col min="14595" max="14595" width="18.7109375" style="1005" customWidth="1"/>
    <col min="14596" max="14596" width="17.7109375" style="1005"/>
    <col min="14597" max="14597" width="14.28515625" style="1005" customWidth="1"/>
    <col min="14598" max="14599" width="13.85546875" style="1005" customWidth="1"/>
    <col min="14600" max="14600" width="17.7109375" style="1005"/>
    <col min="14601" max="14602" width="13.85546875" style="1005" customWidth="1"/>
    <col min="14603" max="14604" width="17.7109375" style="1005"/>
    <col min="14605" max="14606" width="15.140625" style="1005" customWidth="1"/>
    <col min="14607" max="14607" width="17" style="1005" bestFit="1" customWidth="1"/>
    <col min="14608" max="14608" width="18.7109375" style="1005" bestFit="1" customWidth="1"/>
    <col min="14609" max="14609" width="7.42578125" style="1005" customWidth="1"/>
    <col min="14610" max="14848" width="17.7109375" style="1005"/>
    <col min="14849" max="14849" width="29" style="1005" customWidth="1"/>
    <col min="14850" max="14850" width="20.7109375" style="1005" bestFit="1" customWidth="1"/>
    <col min="14851" max="14851" width="18.7109375" style="1005" customWidth="1"/>
    <col min="14852" max="14852" width="17.7109375" style="1005"/>
    <col min="14853" max="14853" width="14.28515625" style="1005" customWidth="1"/>
    <col min="14854" max="14855" width="13.85546875" style="1005" customWidth="1"/>
    <col min="14856" max="14856" width="17.7109375" style="1005"/>
    <col min="14857" max="14858" width="13.85546875" style="1005" customWidth="1"/>
    <col min="14859" max="14860" width="17.7109375" style="1005"/>
    <col min="14861" max="14862" width="15.140625" style="1005" customWidth="1"/>
    <col min="14863" max="14863" width="17" style="1005" bestFit="1" customWidth="1"/>
    <col min="14864" max="14864" width="18.7109375" style="1005" bestFit="1" customWidth="1"/>
    <col min="14865" max="14865" width="7.42578125" style="1005" customWidth="1"/>
    <col min="14866" max="15104" width="17.7109375" style="1005"/>
    <col min="15105" max="15105" width="29" style="1005" customWidth="1"/>
    <col min="15106" max="15106" width="20.7109375" style="1005" bestFit="1" customWidth="1"/>
    <col min="15107" max="15107" width="18.7109375" style="1005" customWidth="1"/>
    <col min="15108" max="15108" width="17.7109375" style="1005"/>
    <col min="15109" max="15109" width="14.28515625" style="1005" customWidth="1"/>
    <col min="15110" max="15111" width="13.85546875" style="1005" customWidth="1"/>
    <col min="15112" max="15112" width="17.7109375" style="1005"/>
    <col min="15113" max="15114" width="13.85546875" style="1005" customWidth="1"/>
    <col min="15115" max="15116" width="17.7109375" style="1005"/>
    <col min="15117" max="15118" width="15.140625" style="1005" customWidth="1"/>
    <col min="15119" max="15119" width="17" style="1005" bestFit="1" customWidth="1"/>
    <col min="15120" max="15120" width="18.7109375" style="1005" bestFit="1" customWidth="1"/>
    <col min="15121" max="15121" width="7.42578125" style="1005" customWidth="1"/>
    <col min="15122" max="15360" width="17.7109375" style="1005"/>
    <col min="15361" max="15361" width="29" style="1005" customWidth="1"/>
    <col min="15362" max="15362" width="20.7109375" style="1005" bestFit="1" customWidth="1"/>
    <col min="15363" max="15363" width="18.7109375" style="1005" customWidth="1"/>
    <col min="15364" max="15364" width="17.7109375" style="1005"/>
    <col min="15365" max="15365" width="14.28515625" style="1005" customWidth="1"/>
    <col min="15366" max="15367" width="13.85546875" style="1005" customWidth="1"/>
    <col min="15368" max="15368" width="17.7109375" style="1005"/>
    <col min="15369" max="15370" width="13.85546875" style="1005" customWidth="1"/>
    <col min="15371" max="15372" width="17.7109375" style="1005"/>
    <col min="15373" max="15374" width="15.140625" style="1005" customWidth="1"/>
    <col min="15375" max="15375" width="17" style="1005" bestFit="1" customWidth="1"/>
    <col min="15376" max="15376" width="18.7109375" style="1005" bestFit="1" customWidth="1"/>
    <col min="15377" max="15377" width="7.42578125" style="1005" customWidth="1"/>
    <col min="15378" max="15616" width="17.7109375" style="1005"/>
    <col min="15617" max="15617" width="29" style="1005" customWidth="1"/>
    <col min="15618" max="15618" width="20.7109375" style="1005" bestFit="1" customWidth="1"/>
    <col min="15619" max="15619" width="18.7109375" style="1005" customWidth="1"/>
    <col min="15620" max="15620" width="17.7109375" style="1005"/>
    <col min="15621" max="15621" width="14.28515625" style="1005" customWidth="1"/>
    <col min="15622" max="15623" width="13.85546875" style="1005" customWidth="1"/>
    <col min="15624" max="15624" width="17.7109375" style="1005"/>
    <col min="15625" max="15626" width="13.85546875" style="1005" customWidth="1"/>
    <col min="15627" max="15628" width="17.7109375" style="1005"/>
    <col min="15629" max="15630" width="15.140625" style="1005" customWidth="1"/>
    <col min="15631" max="15631" width="17" style="1005" bestFit="1" customWidth="1"/>
    <col min="15632" max="15632" width="18.7109375" style="1005" bestFit="1" customWidth="1"/>
    <col min="15633" max="15633" width="7.42578125" style="1005" customWidth="1"/>
    <col min="15634" max="15872" width="17.7109375" style="1005"/>
    <col min="15873" max="15873" width="29" style="1005" customWidth="1"/>
    <col min="15874" max="15874" width="20.7109375" style="1005" bestFit="1" customWidth="1"/>
    <col min="15875" max="15875" width="18.7109375" style="1005" customWidth="1"/>
    <col min="15876" max="15876" width="17.7109375" style="1005"/>
    <col min="15877" max="15877" width="14.28515625" style="1005" customWidth="1"/>
    <col min="15878" max="15879" width="13.85546875" style="1005" customWidth="1"/>
    <col min="15880" max="15880" width="17.7109375" style="1005"/>
    <col min="15881" max="15882" width="13.85546875" style="1005" customWidth="1"/>
    <col min="15883" max="15884" width="17.7109375" style="1005"/>
    <col min="15885" max="15886" width="15.140625" style="1005" customWidth="1"/>
    <col min="15887" max="15887" width="17" style="1005" bestFit="1" customWidth="1"/>
    <col min="15888" max="15888" width="18.7109375" style="1005" bestFit="1" customWidth="1"/>
    <col min="15889" max="15889" width="7.42578125" style="1005" customWidth="1"/>
    <col min="15890" max="16128" width="17.7109375" style="1005"/>
    <col min="16129" max="16129" width="29" style="1005" customWidth="1"/>
    <col min="16130" max="16130" width="20.7109375" style="1005" bestFit="1" customWidth="1"/>
    <col min="16131" max="16131" width="18.7109375" style="1005" customWidth="1"/>
    <col min="16132" max="16132" width="17.7109375" style="1005"/>
    <col min="16133" max="16133" width="14.28515625" style="1005" customWidth="1"/>
    <col min="16134" max="16135" width="13.85546875" style="1005" customWidth="1"/>
    <col min="16136" max="16136" width="17.7109375" style="1005"/>
    <col min="16137" max="16138" width="13.85546875" style="1005" customWidth="1"/>
    <col min="16139" max="16140" width="17.7109375" style="1005"/>
    <col min="16141" max="16142" width="15.140625" style="1005" customWidth="1"/>
    <col min="16143" max="16143" width="17" style="1005" bestFit="1" customWidth="1"/>
    <col min="16144" max="16144" width="18.7109375" style="1005" bestFit="1" customWidth="1"/>
    <col min="16145" max="16145" width="7.42578125" style="1005" customWidth="1"/>
    <col min="16146" max="16384" width="17.7109375" style="1005"/>
  </cols>
  <sheetData>
    <row r="1" spans="1:24" s="313" customFormat="1" ht="6.75" customHeight="1">
      <c r="A1" s="996"/>
      <c r="B1" s="996"/>
      <c r="C1" s="996"/>
      <c r="D1" s="996"/>
      <c r="E1" s="996"/>
      <c r="F1" s="996"/>
      <c r="G1" s="996"/>
      <c r="H1" s="996"/>
      <c r="I1" s="996"/>
      <c r="J1" s="996"/>
      <c r="K1" s="996" t="s">
        <v>860</v>
      </c>
      <c r="L1" s="996"/>
      <c r="M1" s="996"/>
      <c r="N1" s="996"/>
      <c r="O1" s="996"/>
      <c r="P1" s="996"/>
    </row>
    <row r="2" spans="1:24" s="313" customFormat="1" ht="30.75">
      <c r="A2" s="1179" t="s">
        <v>1441</v>
      </c>
      <c r="B2" s="1179"/>
      <c r="C2" s="1179"/>
      <c r="D2" s="1179"/>
      <c r="E2" s="1179"/>
      <c r="F2" s="1179"/>
      <c r="G2" s="1179"/>
      <c r="H2" s="1179"/>
      <c r="I2" s="1179"/>
      <c r="J2" s="1179"/>
      <c r="K2" s="1179"/>
      <c r="L2" s="1179"/>
      <c r="M2" s="1179"/>
      <c r="N2" s="1179"/>
      <c r="O2" s="1179"/>
      <c r="P2" s="1179"/>
    </row>
    <row r="3" spans="1:24" s="313" customFormat="1" ht="30.75">
      <c r="A3" s="1179" t="s">
        <v>861</v>
      </c>
      <c r="B3" s="1179"/>
      <c r="C3" s="1179"/>
      <c r="D3" s="1179"/>
      <c r="E3" s="1179"/>
      <c r="F3" s="1179"/>
      <c r="G3" s="1179"/>
      <c r="H3" s="1179"/>
      <c r="I3" s="1179"/>
      <c r="J3" s="1179"/>
      <c r="K3" s="1179"/>
      <c r="L3" s="1179"/>
      <c r="M3" s="1179"/>
      <c r="N3" s="1179"/>
      <c r="O3" s="1179"/>
      <c r="P3" s="1179"/>
    </row>
    <row r="4" spans="1:24" s="313" customFormat="1" ht="30.75">
      <c r="A4" s="996"/>
      <c r="B4" s="996"/>
      <c r="C4" s="996"/>
      <c r="D4" s="996"/>
      <c r="E4" s="996"/>
      <c r="F4" s="996"/>
      <c r="G4" s="996"/>
      <c r="H4" s="996" t="s">
        <v>1487</v>
      </c>
      <c r="I4" s="996"/>
      <c r="J4" s="996"/>
      <c r="K4" s="996"/>
      <c r="L4" s="996"/>
      <c r="M4" s="996"/>
      <c r="N4" s="996"/>
      <c r="O4" s="996"/>
      <c r="P4" s="996"/>
    </row>
    <row r="5" spans="1:24" s="313" customFormat="1" ht="30.75">
      <c r="A5" s="1179" t="s">
        <v>802</v>
      </c>
      <c r="B5" s="1179"/>
      <c r="C5" s="1179"/>
      <c r="D5" s="1179"/>
      <c r="E5" s="1179"/>
      <c r="F5" s="1179"/>
      <c r="G5" s="1179"/>
      <c r="H5" s="1179"/>
      <c r="I5" s="1179"/>
      <c r="J5" s="1179"/>
      <c r="K5" s="1179"/>
      <c r="L5" s="1179"/>
      <c r="M5" s="1179"/>
      <c r="N5" s="1179"/>
      <c r="O5" s="1179"/>
      <c r="P5" s="1179"/>
    </row>
    <row r="6" spans="1:24" s="314" customFormat="1" ht="15.75"/>
    <row r="7" spans="1:24" s="314" customFormat="1" ht="15.75">
      <c r="A7" s="315"/>
      <c r="B7" s="1006" t="s">
        <v>862</v>
      </c>
      <c r="C7" s="1214" t="s">
        <v>863</v>
      </c>
      <c r="D7" s="1214"/>
      <c r="E7" s="1214"/>
      <c r="F7" s="1214"/>
      <c r="G7" s="1214" t="s">
        <v>864</v>
      </c>
      <c r="H7" s="1214"/>
      <c r="I7" s="1214"/>
      <c r="J7" s="1214"/>
      <c r="K7" s="1214" t="s">
        <v>865</v>
      </c>
      <c r="L7" s="1214"/>
      <c r="M7" s="1214"/>
      <c r="N7" s="1214"/>
      <c r="O7" s="1214" t="s">
        <v>866</v>
      </c>
      <c r="P7" s="1214"/>
      <c r="Q7" s="316"/>
    </row>
    <row r="8" spans="1:24" s="314" customFormat="1" ht="15.75">
      <c r="A8" s="315"/>
      <c r="B8" s="1006" t="s">
        <v>867</v>
      </c>
      <c r="C8" s="315"/>
      <c r="D8" s="315"/>
      <c r="E8" s="315"/>
      <c r="F8" s="315"/>
      <c r="G8" s="315"/>
      <c r="H8" s="315"/>
      <c r="I8" s="315"/>
      <c r="J8" s="315"/>
      <c r="K8" s="315"/>
      <c r="L8" s="315"/>
      <c r="M8" s="315"/>
      <c r="N8" s="315"/>
      <c r="O8" s="315"/>
      <c r="P8" s="315"/>
      <c r="Q8" s="316"/>
    </row>
    <row r="9" spans="1:24" s="314" customFormat="1" ht="15.75">
      <c r="A9" s="317" t="s">
        <v>1437</v>
      </c>
      <c r="B9" s="1006" t="s">
        <v>869</v>
      </c>
      <c r="C9" s="1006" t="s">
        <v>3</v>
      </c>
      <c r="D9" s="1006" t="s">
        <v>5</v>
      </c>
      <c r="E9" s="1006" t="s">
        <v>4</v>
      </c>
      <c r="F9" s="1006" t="s">
        <v>6</v>
      </c>
      <c r="G9" s="1006" t="s">
        <v>3</v>
      </c>
      <c r="H9" s="1006" t="s">
        <v>5</v>
      </c>
      <c r="I9" s="1006" t="s">
        <v>4</v>
      </c>
      <c r="J9" s="1006" t="s">
        <v>6</v>
      </c>
      <c r="K9" s="1006" t="s">
        <v>3</v>
      </c>
      <c r="L9" s="1006" t="s">
        <v>5</v>
      </c>
      <c r="M9" s="1006" t="s">
        <v>4</v>
      </c>
      <c r="N9" s="1006" t="s">
        <v>6</v>
      </c>
      <c r="O9" s="317" t="s">
        <v>870</v>
      </c>
      <c r="P9" s="317" t="s">
        <v>871</v>
      </c>
      <c r="Q9" s="316"/>
    </row>
    <row r="10" spans="1:24" ht="15.75">
      <c r="B10" s="1005" t="s">
        <v>860</v>
      </c>
      <c r="C10" s="1005" t="s">
        <v>860</v>
      </c>
      <c r="D10" s="1005" t="s">
        <v>860</v>
      </c>
      <c r="E10" s="318" t="s">
        <v>860</v>
      </c>
      <c r="F10" s="318"/>
      <c r="H10" s="318" t="s">
        <v>860</v>
      </c>
      <c r="I10" s="318" t="s">
        <v>860</v>
      </c>
      <c r="J10" s="318"/>
      <c r="Q10" s="316"/>
    </row>
    <row r="11" spans="1:24" ht="15.75">
      <c r="B11" s="318" t="s">
        <v>860</v>
      </c>
      <c r="C11" s="318" t="s">
        <v>860</v>
      </c>
      <c r="D11" s="241" t="s">
        <v>860</v>
      </c>
      <c r="E11" s="319" t="s">
        <v>860</v>
      </c>
      <c r="F11" s="319"/>
      <c r="G11" s="1005" t="s">
        <v>860</v>
      </c>
      <c r="H11" s="1005" t="s">
        <v>860</v>
      </c>
      <c r="I11" s="318" t="s">
        <v>860</v>
      </c>
      <c r="J11" s="318"/>
      <c r="K11" s="320"/>
      <c r="L11" s="320"/>
      <c r="M11" s="320"/>
      <c r="N11" s="320"/>
      <c r="Q11" s="316"/>
    </row>
    <row r="12" spans="1:24" ht="15.75">
      <c r="A12" s="321" t="s">
        <v>307</v>
      </c>
      <c r="B12" s="322">
        <v>11993214.029999999</v>
      </c>
      <c r="C12" s="322">
        <v>1322443.6599999999</v>
      </c>
      <c r="D12" s="322">
        <v>0</v>
      </c>
      <c r="E12" s="322">
        <v>1751752.72</v>
      </c>
      <c r="F12" s="322">
        <v>2780.23</v>
      </c>
      <c r="G12" s="322">
        <v>1899376</v>
      </c>
      <c r="H12" s="322">
        <v>0</v>
      </c>
      <c r="I12" s="322">
        <v>2277370.4</v>
      </c>
      <c r="J12" s="322">
        <v>4494.91</v>
      </c>
      <c r="K12" s="322">
        <f t="shared" ref="K12:N22" si="0">G12-C12</f>
        <v>576932.34000000008</v>
      </c>
      <c r="L12" s="322">
        <f t="shared" si="0"/>
        <v>0</v>
      </c>
      <c r="M12" s="322">
        <f t="shared" si="0"/>
        <v>525617.67999999993</v>
      </c>
      <c r="N12" s="322">
        <f t="shared" si="0"/>
        <v>1714.6799999999998</v>
      </c>
      <c r="O12" s="323">
        <f t="shared" ref="O12:O25" si="1">SUM(C12:F12)/B12</f>
        <v>0.25655980142630708</v>
      </c>
      <c r="P12" s="323">
        <f t="shared" ref="P12:P25" si="2">SUM(G12:J12)/B12</f>
        <v>0.3486339274477202</v>
      </c>
      <c r="Q12" s="324"/>
      <c r="R12" s="325"/>
      <c r="S12" s="325"/>
      <c r="T12" s="326" t="s">
        <v>860</v>
      </c>
      <c r="U12" s="327"/>
      <c r="V12" s="328"/>
      <c r="W12" s="325"/>
      <c r="X12" s="325"/>
    </row>
    <row r="13" spans="1:24" ht="15.75">
      <c r="A13" s="321" t="s">
        <v>308</v>
      </c>
      <c r="B13" s="322">
        <v>16214566.48</v>
      </c>
      <c r="C13" s="322">
        <v>1851022.82</v>
      </c>
      <c r="D13" s="322">
        <v>0</v>
      </c>
      <c r="E13" s="322">
        <v>878191.09</v>
      </c>
      <c r="F13" s="322">
        <v>959.46</v>
      </c>
      <c r="G13" s="322">
        <v>3702212.12</v>
      </c>
      <c r="H13" s="322">
        <v>171.5</v>
      </c>
      <c r="I13" s="322">
        <v>936112.59</v>
      </c>
      <c r="J13" s="322">
        <v>5747.59</v>
      </c>
      <c r="K13" s="322">
        <f t="shared" si="0"/>
        <v>1851189.3</v>
      </c>
      <c r="L13" s="322">
        <f t="shared" si="0"/>
        <v>171.5</v>
      </c>
      <c r="M13" s="322">
        <f t="shared" si="0"/>
        <v>57921.5</v>
      </c>
      <c r="N13" s="322">
        <f t="shared" si="0"/>
        <v>4788.13</v>
      </c>
      <c r="O13" s="323">
        <f t="shared" si="1"/>
        <v>0.16837782085432604</v>
      </c>
      <c r="P13" s="323">
        <f t="shared" si="2"/>
        <v>0.28642417333380349</v>
      </c>
      <c r="Q13" s="324"/>
      <c r="R13" s="325"/>
      <c r="S13" s="325"/>
      <c r="T13" s="326" t="s">
        <v>872</v>
      </c>
      <c r="U13" s="327"/>
      <c r="V13" s="328"/>
      <c r="W13" s="325"/>
      <c r="X13" s="325"/>
    </row>
    <row r="14" spans="1:24" ht="15.75">
      <c r="A14" s="321" t="s">
        <v>309</v>
      </c>
      <c r="B14" s="322">
        <v>14595063.76</v>
      </c>
      <c r="C14" s="322">
        <v>1337941.22</v>
      </c>
      <c r="D14" s="322">
        <v>38.28</v>
      </c>
      <c r="E14" s="322">
        <v>2607135.79</v>
      </c>
      <c r="F14" s="322">
        <v>20652.21</v>
      </c>
      <c r="G14" s="322">
        <v>1531139.28</v>
      </c>
      <c r="H14" s="322">
        <v>1844.61</v>
      </c>
      <c r="I14" s="322">
        <v>3083967.94</v>
      </c>
      <c r="J14" s="322">
        <v>24225.27</v>
      </c>
      <c r="K14" s="322">
        <f t="shared" si="0"/>
        <v>193198.06000000006</v>
      </c>
      <c r="L14" s="322">
        <f t="shared" si="0"/>
        <v>1806.33</v>
      </c>
      <c r="M14" s="322">
        <f t="shared" si="0"/>
        <v>476832.14999999991</v>
      </c>
      <c r="N14" s="322">
        <f t="shared" si="0"/>
        <v>3573.0600000000013</v>
      </c>
      <c r="O14" s="323">
        <f t="shared" si="1"/>
        <v>0.27171977904397998</v>
      </c>
      <c r="P14" s="323">
        <f t="shared" si="2"/>
        <v>0.31799635659830783</v>
      </c>
      <c r="Q14" s="324"/>
      <c r="R14" s="325"/>
      <c r="S14" s="325"/>
      <c r="T14" s="326" t="s">
        <v>860</v>
      </c>
      <c r="U14" s="327"/>
      <c r="V14" s="328"/>
      <c r="W14" s="325"/>
      <c r="X14" s="325"/>
    </row>
    <row r="15" spans="1:24" ht="15.75">
      <c r="A15" s="321" t="s">
        <v>310</v>
      </c>
      <c r="B15" s="322">
        <v>10038514.970000001</v>
      </c>
      <c r="C15" s="322">
        <v>1075494.77</v>
      </c>
      <c r="D15" s="322">
        <v>0</v>
      </c>
      <c r="E15" s="322">
        <v>2319836.02</v>
      </c>
      <c r="F15" s="322">
        <v>931.28</v>
      </c>
      <c r="G15" s="322">
        <v>1430847.34</v>
      </c>
      <c r="H15" s="322">
        <v>0</v>
      </c>
      <c r="I15" s="322">
        <v>2967399.47</v>
      </c>
      <c r="J15" s="322">
        <v>1193.27</v>
      </c>
      <c r="K15" s="322">
        <f t="shared" si="0"/>
        <v>355352.57000000007</v>
      </c>
      <c r="L15" s="322">
        <f t="shared" si="0"/>
        <v>0</v>
      </c>
      <c r="M15" s="322">
        <f t="shared" si="0"/>
        <v>647563.45000000019</v>
      </c>
      <c r="N15" s="322">
        <f t="shared" si="0"/>
        <v>261.99</v>
      </c>
      <c r="O15" s="323">
        <f t="shared" si="1"/>
        <v>0.33832315637817889</v>
      </c>
      <c r="P15" s="323">
        <f t="shared" si="2"/>
        <v>0.43825606607627537</v>
      </c>
      <c r="Q15" s="324"/>
      <c r="R15" s="325"/>
      <c r="S15" s="325"/>
      <c r="T15" s="326" t="s">
        <v>872</v>
      </c>
      <c r="U15" s="325"/>
      <c r="V15" s="325"/>
      <c r="W15" s="325"/>
      <c r="X15" s="325"/>
    </row>
    <row r="16" spans="1:24" ht="15.75">
      <c r="A16" s="321" t="s">
        <v>311</v>
      </c>
      <c r="B16" s="322">
        <v>7415637.1900000004</v>
      </c>
      <c r="C16" s="322">
        <v>773141.41</v>
      </c>
      <c r="D16" s="322">
        <v>0</v>
      </c>
      <c r="E16" s="322">
        <v>1032618.84</v>
      </c>
      <c r="F16" s="322">
        <v>6.86</v>
      </c>
      <c r="G16" s="322">
        <v>1298817.19</v>
      </c>
      <c r="H16" s="322">
        <v>0</v>
      </c>
      <c r="I16" s="322">
        <v>1224333.81</v>
      </c>
      <c r="J16" s="322">
        <v>2117.7199999999998</v>
      </c>
      <c r="K16" s="322">
        <f t="shared" si="0"/>
        <v>525675.77999999991</v>
      </c>
      <c r="L16" s="322">
        <f t="shared" si="0"/>
        <v>0</v>
      </c>
      <c r="M16" s="322">
        <f t="shared" si="0"/>
        <v>191714.97000000009</v>
      </c>
      <c r="N16" s="322">
        <f t="shared" si="0"/>
        <v>2110.8599999999997</v>
      </c>
      <c r="O16" s="323">
        <f t="shared" si="1"/>
        <v>0.24350801741421224</v>
      </c>
      <c r="P16" s="323">
        <f t="shared" si="2"/>
        <v>0.34053293807379487</v>
      </c>
      <c r="Q16" s="324"/>
      <c r="R16" s="325"/>
      <c r="S16" s="325"/>
      <c r="T16" s="326" t="s">
        <v>860</v>
      </c>
      <c r="U16" s="325"/>
      <c r="V16" s="325"/>
      <c r="W16" s="325"/>
      <c r="X16" s="325"/>
    </row>
    <row r="17" spans="1:256" ht="15.75">
      <c r="A17" s="321" t="s">
        <v>312</v>
      </c>
      <c r="B17" s="322">
        <v>4321725.67</v>
      </c>
      <c r="C17" s="322">
        <v>409840.33</v>
      </c>
      <c r="D17" s="322">
        <v>0</v>
      </c>
      <c r="E17" s="322">
        <v>921614.18</v>
      </c>
      <c r="F17" s="322">
        <v>407.22</v>
      </c>
      <c r="G17" s="322">
        <v>576204.5</v>
      </c>
      <c r="H17" s="322">
        <v>86.05</v>
      </c>
      <c r="I17" s="322">
        <v>1313308.26</v>
      </c>
      <c r="J17" s="322">
        <v>1288.73</v>
      </c>
      <c r="K17" s="322">
        <f>G17-C17</f>
        <v>166364.16999999998</v>
      </c>
      <c r="L17" s="322">
        <f>H17-D17</f>
        <v>86.05</v>
      </c>
      <c r="M17" s="322">
        <f>I17-E17</f>
        <v>391694.07999999996</v>
      </c>
      <c r="N17" s="322">
        <f>J17-F17</f>
        <v>881.51</v>
      </c>
      <c r="O17" s="323">
        <f>SUM(C17:F17)/B17</f>
        <v>0.30817822131685652</v>
      </c>
      <c r="P17" s="323">
        <f>SUM(G17:J17)/B17</f>
        <v>0.4375306727879375</v>
      </c>
      <c r="Q17" s="324"/>
      <c r="R17" s="325"/>
      <c r="S17" s="325"/>
      <c r="T17" s="325"/>
      <c r="U17" s="325"/>
      <c r="V17" s="325"/>
      <c r="W17" s="325"/>
      <c r="X17" s="325"/>
    </row>
    <row r="18" spans="1:256" ht="15.75">
      <c r="A18" s="321" t="s">
        <v>313</v>
      </c>
      <c r="B18" s="322">
        <v>2833979.33</v>
      </c>
      <c r="C18" s="322">
        <v>247598.28</v>
      </c>
      <c r="D18" s="322">
        <v>0</v>
      </c>
      <c r="E18" s="322">
        <v>541570.61</v>
      </c>
      <c r="F18" s="322">
        <v>0</v>
      </c>
      <c r="G18" s="322">
        <v>593791.05000000005</v>
      </c>
      <c r="H18" s="322">
        <v>34.299999999999997</v>
      </c>
      <c r="I18" s="322">
        <v>692303.66</v>
      </c>
      <c r="J18" s="322">
        <v>203.48</v>
      </c>
      <c r="K18" s="322">
        <f t="shared" si="0"/>
        <v>346192.77</v>
      </c>
      <c r="L18" s="322">
        <f t="shared" si="0"/>
        <v>34.299999999999997</v>
      </c>
      <c r="M18" s="322">
        <f t="shared" si="0"/>
        <v>150733.05000000005</v>
      </c>
      <c r="N18" s="322">
        <f t="shared" si="0"/>
        <v>203.48</v>
      </c>
      <c r="O18" s="323">
        <f t="shared" si="1"/>
        <v>0.2784667063891394</v>
      </c>
      <c r="P18" s="323">
        <f t="shared" si="2"/>
        <v>0.45389621455001938</v>
      </c>
      <c r="Q18" s="324"/>
      <c r="R18" s="325"/>
      <c r="S18" s="325"/>
      <c r="T18" s="326" t="s">
        <v>872</v>
      </c>
      <c r="U18" s="325"/>
      <c r="V18" s="325"/>
      <c r="W18" s="325"/>
      <c r="X18" s="325"/>
    </row>
    <row r="19" spans="1:256" ht="15.75">
      <c r="A19" s="321" t="s">
        <v>314</v>
      </c>
      <c r="B19" s="322">
        <v>2133831.31</v>
      </c>
      <c r="C19" s="322">
        <v>218111.44</v>
      </c>
      <c r="D19" s="322">
        <v>0</v>
      </c>
      <c r="E19" s="322">
        <v>149002.45000000001</v>
      </c>
      <c r="F19" s="322">
        <v>138.25</v>
      </c>
      <c r="G19" s="322">
        <v>480024.72</v>
      </c>
      <c r="H19" s="322">
        <v>0</v>
      </c>
      <c r="I19" s="322">
        <v>159155.60999999999</v>
      </c>
      <c r="J19" s="322">
        <v>1434.63</v>
      </c>
      <c r="K19" s="322">
        <f t="shared" si="0"/>
        <v>261913.27999999997</v>
      </c>
      <c r="L19" s="322">
        <f t="shared" si="0"/>
        <v>0</v>
      </c>
      <c r="M19" s="322">
        <f t="shared" si="0"/>
        <v>10153.159999999974</v>
      </c>
      <c r="N19" s="322">
        <f t="shared" si="0"/>
        <v>1296.3800000000001</v>
      </c>
      <c r="O19" s="323">
        <f t="shared" si="1"/>
        <v>0.17210926575072141</v>
      </c>
      <c r="P19" s="323">
        <f t="shared" si="2"/>
        <v>0.3002181836014019</v>
      </c>
      <c r="Q19" s="324"/>
      <c r="R19" s="325"/>
      <c r="S19" s="325"/>
      <c r="T19" s="326" t="s">
        <v>860</v>
      </c>
      <c r="U19" s="325"/>
      <c r="V19" s="325"/>
      <c r="W19" s="325"/>
      <c r="X19" s="325"/>
    </row>
    <row r="20" spans="1:256" ht="15.75">
      <c r="A20" s="321" t="s">
        <v>315</v>
      </c>
      <c r="B20" s="322">
        <v>74580.600000000006</v>
      </c>
      <c r="C20" s="322">
        <v>4455.24</v>
      </c>
      <c r="D20" s="322">
        <v>0</v>
      </c>
      <c r="E20" s="322">
        <v>27864.45</v>
      </c>
      <c r="F20" s="322">
        <v>0</v>
      </c>
      <c r="G20" s="322">
        <v>23042.13</v>
      </c>
      <c r="H20" s="322">
        <v>0</v>
      </c>
      <c r="I20" s="322">
        <v>41460.06</v>
      </c>
      <c r="J20" s="322">
        <v>0</v>
      </c>
      <c r="K20" s="322">
        <f t="shared" si="0"/>
        <v>18586.89</v>
      </c>
      <c r="L20" s="322">
        <f t="shared" si="0"/>
        <v>0</v>
      </c>
      <c r="M20" s="322">
        <f t="shared" si="0"/>
        <v>13595.609999999997</v>
      </c>
      <c r="N20" s="322">
        <f t="shared" si="0"/>
        <v>0</v>
      </c>
      <c r="O20" s="323">
        <f t="shared" si="1"/>
        <v>0.43335250722037633</v>
      </c>
      <c r="P20" s="323">
        <f t="shared" si="2"/>
        <v>0.86486552803275918</v>
      </c>
      <c r="Q20" s="324"/>
      <c r="R20" s="325"/>
      <c r="S20" s="325"/>
      <c r="T20" s="325"/>
      <c r="U20" s="325"/>
      <c r="V20" s="325"/>
      <c r="W20" s="325"/>
      <c r="X20" s="325"/>
    </row>
    <row r="21" spans="1:256" ht="15.75">
      <c r="A21" s="321" t="s">
        <v>316</v>
      </c>
      <c r="B21" s="322">
        <v>224019.56</v>
      </c>
      <c r="C21" s="322">
        <v>7796.25</v>
      </c>
      <c r="D21" s="322">
        <v>0</v>
      </c>
      <c r="E21" s="322">
        <v>104881.91</v>
      </c>
      <c r="F21" s="322">
        <v>0</v>
      </c>
      <c r="G21" s="322">
        <v>85342.62</v>
      </c>
      <c r="H21" s="322">
        <v>0</v>
      </c>
      <c r="I21" s="322">
        <v>146444.01999999999</v>
      </c>
      <c r="J21" s="322">
        <v>0</v>
      </c>
      <c r="K21" s="322">
        <f t="shared" si="0"/>
        <v>77546.37</v>
      </c>
      <c r="L21" s="322">
        <f t="shared" si="0"/>
        <v>0</v>
      </c>
      <c r="M21" s="322">
        <f t="shared" si="0"/>
        <v>41562.109999999986</v>
      </c>
      <c r="N21" s="322">
        <f t="shared" si="0"/>
        <v>0</v>
      </c>
      <c r="O21" s="323">
        <f t="shared" si="1"/>
        <v>0.50298357875535515</v>
      </c>
      <c r="P21" s="323">
        <f t="shared" si="2"/>
        <v>1.0346714367263286</v>
      </c>
      <c r="Q21" s="324"/>
      <c r="R21" s="325"/>
      <c r="S21" s="325"/>
      <c r="T21" s="325"/>
      <c r="U21" s="325"/>
      <c r="V21" s="325"/>
      <c r="W21" s="325"/>
      <c r="X21" s="325"/>
    </row>
    <row r="22" spans="1:256" ht="15.75">
      <c r="A22" s="321" t="s">
        <v>317</v>
      </c>
      <c r="B22" s="322">
        <v>2868706.49</v>
      </c>
      <c r="C22" s="322">
        <v>311545.44</v>
      </c>
      <c r="D22" s="322">
        <v>0</v>
      </c>
      <c r="E22" s="322">
        <v>203468.08</v>
      </c>
      <c r="F22" s="322">
        <v>450.57</v>
      </c>
      <c r="G22" s="322">
        <v>476060.98</v>
      </c>
      <c r="H22" s="322">
        <v>0</v>
      </c>
      <c r="I22" s="322">
        <v>324075.76</v>
      </c>
      <c r="J22" s="322">
        <v>587.4</v>
      </c>
      <c r="K22" s="322">
        <f t="shared" si="0"/>
        <v>164515.53999999998</v>
      </c>
      <c r="L22" s="322">
        <f t="shared" si="0"/>
        <v>0</v>
      </c>
      <c r="M22" s="322">
        <f t="shared" si="0"/>
        <v>120607.68000000002</v>
      </c>
      <c r="N22" s="322">
        <f t="shared" si="0"/>
        <v>136.82999999999998</v>
      </c>
      <c r="O22" s="323">
        <f t="shared" si="1"/>
        <v>0.17968519672432573</v>
      </c>
      <c r="P22" s="323">
        <f t="shared" si="2"/>
        <v>0.27912375936375422</v>
      </c>
      <c r="Q22" s="321"/>
      <c r="R22" s="322"/>
      <c r="S22" s="322"/>
      <c r="T22" s="322"/>
      <c r="U22" s="322"/>
      <c r="V22" s="322"/>
      <c r="W22" s="322"/>
      <c r="X22" s="322"/>
      <c r="Y22" s="322"/>
      <c r="Z22" s="322"/>
      <c r="AA22" s="322"/>
      <c r="AB22" s="322"/>
      <c r="AC22" s="322"/>
      <c r="AD22" s="322"/>
      <c r="AE22" s="323"/>
      <c r="AF22" s="323"/>
      <c r="AG22" s="321"/>
      <c r="AH22" s="322"/>
      <c r="AI22" s="322"/>
      <c r="AJ22" s="322"/>
      <c r="AK22" s="322"/>
      <c r="AL22" s="322"/>
      <c r="AM22" s="322"/>
      <c r="AN22" s="322"/>
      <c r="AO22" s="322"/>
      <c r="AP22" s="322"/>
      <c r="AQ22" s="322"/>
      <c r="AR22" s="322"/>
      <c r="AS22" s="322"/>
      <c r="AT22" s="322"/>
      <c r="AU22" s="323"/>
      <c r="AV22" s="323"/>
      <c r="AW22" s="321"/>
      <c r="AX22" s="322"/>
      <c r="AY22" s="322"/>
      <c r="AZ22" s="322"/>
      <c r="BA22" s="322"/>
      <c r="BB22" s="322"/>
      <c r="BC22" s="322"/>
      <c r="BD22" s="322"/>
      <c r="BE22" s="322"/>
      <c r="BF22" s="322"/>
      <c r="BG22" s="322"/>
      <c r="BH22" s="322"/>
      <c r="BI22" s="322"/>
      <c r="BJ22" s="322"/>
      <c r="BK22" s="323"/>
      <c r="BL22" s="323"/>
      <c r="BM22" s="321"/>
      <c r="BN22" s="322"/>
      <c r="BO22" s="322"/>
      <c r="BP22" s="322"/>
      <c r="BQ22" s="322"/>
      <c r="BR22" s="322"/>
      <c r="BS22" s="322"/>
      <c r="BT22" s="322"/>
      <c r="BU22" s="322"/>
      <c r="BV22" s="322"/>
      <c r="BW22" s="322"/>
      <c r="BX22" s="322"/>
      <c r="BY22" s="322"/>
      <c r="BZ22" s="322"/>
      <c r="CA22" s="323"/>
      <c r="CB22" s="323"/>
      <c r="CC22" s="321"/>
      <c r="CD22" s="322"/>
      <c r="CE22" s="322"/>
      <c r="CF22" s="322"/>
      <c r="CG22" s="322"/>
      <c r="CH22" s="322"/>
      <c r="CI22" s="322"/>
      <c r="CJ22" s="322"/>
      <c r="CK22" s="322"/>
      <c r="CL22" s="322"/>
      <c r="CM22" s="322"/>
      <c r="CN22" s="322"/>
      <c r="CO22" s="322"/>
      <c r="CP22" s="322"/>
      <c r="CQ22" s="323"/>
      <c r="CR22" s="323"/>
      <c r="CS22" s="321"/>
      <c r="CT22" s="322"/>
      <c r="CU22" s="322"/>
      <c r="CV22" s="322"/>
      <c r="CW22" s="322"/>
      <c r="CX22" s="322"/>
      <c r="CY22" s="322"/>
      <c r="CZ22" s="322"/>
      <c r="DA22" s="322"/>
      <c r="DB22" s="322"/>
      <c r="DC22" s="322"/>
      <c r="DD22" s="322"/>
      <c r="DE22" s="322"/>
      <c r="DF22" s="322"/>
      <c r="DG22" s="323"/>
      <c r="DH22" s="323"/>
      <c r="DI22" s="321"/>
      <c r="DJ22" s="322"/>
      <c r="DK22" s="322"/>
      <c r="DL22" s="322"/>
      <c r="DM22" s="322"/>
      <c r="DN22" s="322"/>
      <c r="DO22" s="322"/>
      <c r="DP22" s="322"/>
      <c r="DQ22" s="322"/>
      <c r="DR22" s="322"/>
      <c r="DS22" s="322"/>
      <c r="DT22" s="322"/>
      <c r="DU22" s="322"/>
      <c r="DV22" s="322"/>
      <c r="DW22" s="323"/>
      <c r="DX22" s="323"/>
      <c r="DY22" s="321"/>
      <c r="DZ22" s="322"/>
      <c r="EA22" s="322"/>
      <c r="EB22" s="322"/>
      <c r="EC22" s="322"/>
      <c r="ED22" s="322"/>
      <c r="EE22" s="322"/>
      <c r="EF22" s="322"/>
      <c r="EG22" s="322"/>
      <c r="EH22" s="322"/>
      <c r="EI22" s="322"/>
      <c r="EJ22" s="322"/>
      <c r="EK22" s="322"/>
      <c r="EL22" s="322"/>
      <c r="EM22" s="323"/>
      <c r="EN22" s="323"/>
      <c r="EO22" s="321"/>
      <c r="EP22" s="322"/>
      <c r="EQ22" s="322"/>
      <c r="ER22" s="322"/>
      <c r="ES22" s="322"/>
      <c r="ET22" s="322"/>
      <c r="EU22" s="322"/>
      <c r="EV22" s="322"/>
      <c r="EW22" s="322"/>
      <c r="EX22" s="322"/>
      <c r="EY22" s="322"/>
      <c r="EZ22" s="322"/>
      <c r="FA22" s="322"/>
      <c r="FB22" s="322"/>
      <c r="FC22" s="323"/>
      <c r="FD22" s="323"/>
      <c r="FE22" s="321"/>
      <c r="FF22" s="322"/>
      <c r="FG22" s="322"/>
      <c r="FH22" s="322"/>
      <c r="FI22" s="322"/>
      <c r="FJ22" s="322"/>
      <c r="FK22" s="322"/>
      <c r="FL22" s="322"/>
      <c r="FM22" s="322"/>
      <c r="FN22" s="322"/>
      <c r="FO22" s="322"/>
      <c r="FP22" s="322"/>
      <c r="FQ22" s="322"/>
      <c r="FR22" s="322"/>
      <c r="FS22" s="323"/>
      <c r="FT22" s="323"/>
      <c r="FU22" s="321"/>
      <c r="FV22" s="322"/>
      <c r="FW22" s="322"/>
      <c r="FX22" s="322"/>
      <c r="FY22" s="322"/>
      <c r="FZ22" s="322"/>
      <c r="GA22" s="322"/>
      <c r="GB22" s="322"/>
      <c r="GC22" s="322"/>
      <c r="GD22" s="322"/>
      <c r="GE22" s="322"/>
      <c r="GF22" s="322"/>
      <c r="GG22" s="322"/>
      <c r="GH22" s="322"/>
      <c r="GI22" s="323"/>
      <c r="GJ22" s="323"/>
      <c r="GK22" s="321"/>
      <c r="GL22" s="322"/>
      <c r="GM22" s="322"/>
      <c r="GN22" s="322"/>
      <c r="GO22" s="322"/>
      <c r="GP22" s="322"/>
      <c r="GQ22" s="322"/>
      <c r="GR22" s="322"/>
      <c r="GS22" s="322"/>
      <c r="GT22" s="322"/>
      <c r="GU22" s="322"/>
      <c r="GV22" s="322"/>
      <c r="GW22" s="322"/>
      <c r="GX22" s="322"/>
      <c r="GY22" s="323"/>
      <c r="GZ22" s="323"/>
      <c r="HA22" s="321"/>
      <c r="HB22" s="322"/>
      <c r="HC22" s="322"/>
      <c r="HD22" s="322"/>
      <c r="HE22" s="322"/>
      <c r="HF22" s="322"/>
      <c r="HG22" s="322"/>
      <c r="HH22" s="322"/>
      <c r="HI22" s="322"/>
      <c r="HJ22" s="322"/>
      <c r="HK22" s="322"/>
      <c r="HL22" s="322"/>
      <c r="HM22" s="322"/>
      <c r="HN22" s="322"/>
      <c r="HO22" s="323"/>
      <c r="HP22" s="323"/>
      <c r="HQ22" s="321"/>
      <c r="HR22" s="322"/>
      <c r="HS22" s="322"/>
      <c r="HT22" s="322"/>
      <c r="HU22" s="322"/>
      <c r="HV22" s="322"/>
      <c r="HW22" s="322"/>
      <c r="HX22" s="322"/>
      <c r="HY22" s="322"/>
      <c r="HZ22" s="322"/>
      <c r="IA22" s="322"/>
      <c r="IB22" s="322"/>
      <c r="IC22" s="322"/>
      <c r="ID22" s="322"/>
      <c r="IE22" s="323"/>
      <c r="IF22" s="323"/>
      <c r="IG22" s="321"/>
      <c r="IH22" s="322"/>
      <c r="II22" s="322"/>
      <c r="IJ22" s="322"/>
      <c r="IK22" s="322"/>
      <c r="IL22" s="322"/>
      <c r="IM22" s="322"/>
      <c r="IN22" s="322"/>
      <c r="IO22" s="322"/>
      <c r="IP22" s="322"/>
      <c r="IQ22" s="322"/>
      <c r="IR22" s="322"/>
      <c r="IS22" s="322"/>
      <c r="IT22" s="322"/>
      <c r="IU22" s="323"/>
      <c r="IV22" s="323"/>
    </row>
    <row r="23" spans="1:256" ht="15.75">
      <c r="A23" s="321" t="s">
        <v>318</v>
      </c>
      <c r="B23" s="322">
        <v>550676.47999999998</v>
      </c>
      <c r="C23" s="322">
        <v>67652.5</v>
      </c>
      <c r="D23" s="322">
        <v>0</v>
      </c>
      <c r="E23" s="322">
        <v>47473.53</v>
      </c>
      <c r="F23" s="322">
        <v>0</v>
      </c>
      <c r="G23" s="322">
        <v>124988.29</v>
      </c>
      <c r="H23" s="322">
        <v>0</v>
      </c>
      <c r="I23" s="322">
        <v>62813.03</v>
      </c>
      <c r="J23" s="322">
        <v>0</v>
      </c>
      <c r="K23" s="322">
        <f>G23-C23</f>
        <v>57335.789999999994</v>
      </c>
      <c r="L23" s="322">
        <f>H23-D23</f>
        <v>0</v>
      </c>
      <c r="M23" s="322">
        <f>I23-E23</f>
        <v>15339.5</v>
      </c>
      <c r="N23" s="322">
        <f>J23-F23</f>
        <v>0</v>
      </c>
      <c r="O23" s="323">
        <f t="shared" si="1"/>
        <v>0.20906291476258437</v>
      </c>
      <c r="P23" s="323">
        <f t="shared" si="2"/>
        <v>0.34103748175335186</v>
      </c>
      <c r="Q23" s="321"/>
      <c r="R23" s="322"/>
      <c r="S23" s="322"/>
      <c r="T23" s="322"/>
      <c r="U23" s="322"/>
      <c r="V23" s="322"/>
      <c r="W23" s="322"/>
      <c r="X23" s="322"/>
      <c r="Y23" s="322"/>
      <c r="Z23" s="322"/>
      <c r="AA23" s="322"/>
      <c r="AB23" s="322"/>
      <c r="AC23" s="322"/>
      <c r="AD23" s="322"/>
      <c r="AE23" s="323"/>
      <c r="AF23" s="323"/>
      <c r="AG23" s="321"/>
      <c r="AH23" s="322"/>
      <c r="AI23" s="322"/>
      <c r="AJ23" s="322"/>
      <c r="AK23" s="322"/>
      <c r="AL23" s="322"/>
      <c r="AM23" s="322"/>
      <c r="AN23" s="322"/>
      <c r="AO23" s="322"/>
      <c r="AP23" s="322"/>
      <c r="AQ23" s="322"/>
      <c r="AR23" s="322"/>
      <c r="AS23" s="322"/>
      <c r="AT23" s="322"/>
      <c r="AU23" s="323"/>
      <c r="AV23" s="323"/>
      <c r="AW23" s="321"/>
      <c r="AX23" s="322"/>
      <c r="AY23" s="322"/>
      <c r="AZ23" s="322"/>
      <c r="BA23" s="322"/>
      <c r="BB23" s="322"/>
      <c r="BC23" s="322"/>
      <c r="BD23" s="322"/>
      <c r="BE23" s="322"/>
      <c r="BF23" s="322"/>
      <c r="BG23" s="322"/>
      <c r="BH23" s="322"/>
      <c r="BI23" s="322"/>
      <c r="BJ23" s="322"/>
      <c r="BK23" s="323"/>
      <c r="BL23" s="323"/>
      <c r="BM23" s="321"/>
      <c r="BN23" s="322"/>
      <c r="BO23" s="322"/>
      <c r="BP23" s="322"/>
      <c r="BQ23" s="322"/>
      <c r="BR23" s="322"/>
      <c r="BS23" s="322"/>
      <c r="BT23" s="322"/>
      <c r="BU23" s="322"/>
      <c r="BV23" s="322"/>
      <c r="BW23" s="322"/>
      <c r="BX23" s="322"/>
      <c r="BY23" s="322"/>
      <c r="BZ23" s="322"/>
      <c r="CA23" s="323"/>
      <c r="CB23" s="323"/>
      <c r="CC23" s="321"/>
      <c r="CD23" s="322"/>
      <c r="CE23" s="322"/>
      <c r="CF23" s="322"/>
      <c r="CG23" s="322"/>
      <c r="CH23" s="322"/>
      <c r="CI23" s="322"/>
      <c r="CJ23" s="322"/>
      <c r="CK23" s="322"/>
      <c r="CL23" s="322"/>
      <c r="CM23" s="322"/>
      <c r="CN23" s="322"/>
      <c r="CO23" s="322"/>
      <c r="CP23" s="322"/>
      <c r="CQ23" s="323"/>
      <c r="CR23" s="323"/>
      <c r="CS23" s="321"/>
      <c r="CT23" s="322"/>
      <c r="CU23" s="322"/>
      <c r="CV23" s="322"/>
      <c r="CW23" s="322"/>
      <c r="CX23" s="322"/>
      <c r="CY23" s="322"/>
      <c r="CZ23" s="322"/>
      <c r="DA23" s="322"/>
      <c r="DB23" s="322"/>
      <c r="DC23" s="322"/>
      <c r="DD23" s="322"/>
      <c r="DE23" s="322"/>
      <c r="DF23" s="322"/>
      <c r="DG23" s="323"/>
      <c r="DH23" s="323"/>
      <c r="DI23" s="321"/>
      <c r="DJ23" s="322"/>
      <c r="DK23" s="322"/>
      <c r="DL23" s="322"/>
      <c r="DM23" s="322"/>
      <c r="DN23" s="322"/>
      <c r="DO23" s="322"/>
      <c r="DP23" s="322"/>
      <c r="DQ23" s="322"/>
      <c r="DR23" s="322"/>
      <c r="DS23" s="322"/>
      <c r="DT23" s="322"/>
      <c r="DU23" s="322"/>
      <c r="DV23" s="322"/>
      <c r="DW23" s="323"/>
      <c r="DX23" s="323"/>
      <c r="DY23" s="321"/>
      <c r="DZ23" s="322"/>
      <c r="EA23" s="322"/>
      <c r="EB23" s="322"/>
      <c r="EC23" s="322"/>
      <c r="ED23" s="322"/>
      <c r="EE23" s="322"/>
      <c r="EF23" s="322"/>
      <c r="EG23" s="322"/>
      <c r="EH23" s="322"/>
      <c r="EI23" s="322"/>
      <c r="EJ23" s="322"/>
      <c r="EK23" s="322"/>
      <c r="EL23" s="322"/>
      <c r="EM23" s="323"/>
      <c r="EN23" s="323"/>
      <c r="EO23" s="321"/>
      <c r="EP23" s="322"/>
      <c r="EQ23" s="322"/>
      <c r="ER23" s="322"/>
      <c r="ES23" s="322"/>
      <c r="ET23" s="322"/>
      <c r="EU23" s="322"/>
      <c r="EV23" s="322"/>
      <c r="EW23" s="322"/>
      <c r="EX23" s="322"/>
      <c r="EY23" s="322"/>
      <c r="EZ23" s="322"/>
      <c r="FA23" s="322"/>
      <c r="FB23" s="322"/>
      <c r="FC23" s="323"/>
      <c r="FD23" s="323"/>
      <c r="FE23" s="321"/>
      <c r="FF23" s="322"/>
      <c r="FG23" s="322"/>
      <c r="FH23" s="322"/>
      <c r="FI23" s="322"/>
      <c r="FJ23" s="322"/>
      <c r="FK23" s="322"/>
      <c r="FL23" s="322"/>
      <c r="FM23" s="322"/>
      <c r="FN23" s="322"/>
      <c r="FO23" s="322"/>
      <c r="FP23" s="322"/>
      <c r="FQ23" s="322"/>
      <c r="FR23" s="322"/>
      <c r="FS23" s="323"/>
      <c r="FT23" s="323"/>
      <c r="FU23" s="321"/>
      <c r="FV23" s="322"/>
      <c r="FW23" s="322"/>
      <c r="FX23" s="322"/>
      <c r="FY23" s="322"/>
      <c r="FZ23" s="322"/>
      <c r="GA23" s="322"/>
      <c r="GB23" s="322"/>
      <c r="GC23" s="322"/>
      <c r="GD23" s="322"/>
      <c r="GE23" s="322"/>
      <c r="GF23" s="322"/>
      <c r="GG23" s="322"/>
      <c r="GH23" s="322"/>
      <c r="GI23" s="323"/>
      <c r="GJ23" s="323"/>
      <c r="GK23" s="321"/>
      <c r="GL23" s="322"/>
      <c r="GM23" s="322"/>
      <c r="GN23" s="322"/>
      <c r="GO23" s="322"/>
      <c r="GP23" s="322"/>
      <c r="GQ23" s="322"/>
      <c r="GR23" s="322"/>
      <c r="GS23" s="322"/>
      <c r="GT23" s="322"/>
      <c r="GU23" s="322"/>
      <c r="GV23" s="322"/>
      <c r="GW23" s="322"/>
      <c r="GX23" s="322"/>
      <c r="GY23" s="323"/>
      <c r="GZ23" s="323"/>
      <c r="HA23" s="321"/>
      <c r="HB23" s="322"/>
      <c r="HC23" s="322"/>
      <c r="HD23" s="322"/>
      <c r="HE23" s="322"/>
      <c r="HF23" s="322"/>
      <c r="HG23" s="322"/>
      <c r="HH23" s="322"/>
      <c r="HI23" s="322"/>
      <c r="HJ23" s="322"/>
      <c r="HK23" s="322"/>
      <c r="HL23" s="322"/>
      <c r="HM23" s="322"/>
      <c r="HN23" s="322"/>
      <c r="HO23" s="323"/>
      <c r="HP23" s="323"/>
      <c r="HQ23" s="321"/>
      <c r="HR23" s="322"/>
      <c r="HS23" s="322"/>
      <c r="HT23" s="322"/>
      <c r="HU23" s="322"/>
      <c r="HV23" s="322"/>
      <c r="HW23" s="322"/>
      <c r="HX23" s="322"/>
      <c r="HY23" s="322"/>
      <c r="HZ23" s="322"/>
      <c r="IA23" s="322"/>
      <c r="IB23" s="322"/>
      <c r="IC23" s="322"/>
      <c r="ID23" s="322"/>
      <c r="IE23" s="323"/>
      <c r="IF23" s="323"/>
      <c r="IG23" s="321"/>
      <c r="IH23" s="322"/>
      <c r="II23" s="322"/>
      <c r="IJ23" s="322"/>
      <c r="IK23" s="322"/>
      <c r="IL23" s="322"/>
      <c r="IM23" s="322"/>
      <c r="IN23" s="322"/>
      <c r="IO23" s="322"/>
      <c r="IP23" s="322"/>
      <c r="IQ23" s="322"/>
      <c r="IR23" s="322"/>
      <c r="IS23" s="322"/>
      <c r="IT23" s="322"/>
      <c r="IU23" s="323"/>
      <c r="IV23" s="323"/>
    </row>
    <row r="24" spans="1:256" ht="15.75">
      <c r="A24" s="321" t="s">
        <v>1273</v>
      </c>
      <c r="B24" s="322">
        <v>2406568.63</v>
      </c>
      <c r="C24" s="322">
        <v>276855.2</v>
      </c>
      <c r="D24" s="322">
        <v>0</v>
      </c>
      <c r="E24" s="322">
        <v>153715.35999999999</v>
      </c>
      <c r="F24" s="322">
        <v>0.08</v>
      </c>
      <c r="G24" s="322">
        <v>533729.81999999995</v>
      </c>
      <c r="H24" s="322">
        <v>0</v>
      </c>
      <c r="I24" s="322">
        <v>171683.13</v>
      </c>
      <c r="J24" s="322">
        <v>22.48</v>
      </c>
      <c r="K24" s="322">
        <f t="shared" ref="K24:N25" si="3">G24-C24</f>
        <v>256874.61999999994</v>
      </c>
      <c r="L24" s="322">
        <f t="shared" si="3"/>
        <v>0</v>
      </c>
      <c r="M24" s="322">
        <f t="shared" si="3"/>
        <v>17967.770000000019</v>
      </c>
      <c r="N24" s="322">
        <f t="shared" si="3"/>
        <v>22.400000000000002</v>
      </c>
      <c r="O24" s="323">
        <f t="shared" si="1"/>
        <v>0.17891475631841841</v>
      </c>
      <c r="P24" s="323">
        <f t="shared" si="2"/>
        <v>0.29312915543156565</v>
      </c>
      <c r="Q24" s="321"/>
      <c r="R24" s="322"/>
      <c r="S24" s="322"/>
      <c r="T24" s="322"/>
      <c r="U24" s="322"/>
      <c r="V24" s="322"/>
      <c r="W24" s="322"/>
      <c r="X24" s="322"/>
      <c r="Y24" s="322"/>
      <c r="Z24" s="322"/>
      <c r="AA24" s="322"/>
      <c r="AB24" s="322"/>
      <c r="AC24" s="322"/>
      <c r="AD24" s="322"/>
      <c r="AE24" s="323"/>
      <c r="AF24" s="323"/>
      <c r="AG24" s="321"/>
      <c r="AH24" s="322"/>
      <c r="AI24" s="322"/>
      <c r="AJ24" s="322"/>
      <c r="AK24" s="322"/>
      <c r="AL24" s="322"/>
      <c r="AM24" s="322"/>
      <c r="AN24" s="322"/>
      <c r="AO24" s="322"/>
      <c r="AP24" s="322"/>
      <c r="AQ24" s="322"/>
      <c r="AR24" s="322"/>
      <c r="AS24" s="322"/>
      <c r="AT24" s="322"/>
      <c r="AU24" s="323"/>
      <c r="AV24" s="323"/>
      <c r="AW24" s="321"/>
      <c r="AX24" s="322"/>
      <c r="AY24" s="322"/>
      <c r="AZ24" s="322"/>
      <c r="BA24" s="322"/>
      <c r="BB24" s="322"/>
      <c r="BC24" s="322"/>
      <c r="BD24" s="322"/>
      <c r="BE24" s="322"/>
      <c r="BF24" s="322"/>
      <c r="BG24" s="322"/>
      <c r="BH24" s="322"/>
      <c r="BI24" s="322"/>
      <c r="BJ24" s="322"/>
      <c r="BK24" s="323"/>
      <c r="BL24" s="323"/>
      <c r="BM24" s="321"/>
      <c r="BN24" s="322"/>
      <c r="BO24" s="322"/>
      <c r="BP24" s="322"/>
      <c r="BQ24" s="322"/>
      <c r="BR24" s="322"/>
      <c r="BS24" s="322"/>
      <c r="BT24" s="322"/>
      <c r="BU24" s="322"/>
      <c r="BV24" s="322"/>
      <c r="BW24" s="322"/>
      <c r="BX24" s="322"/>
      <c r="BY24" s="322"/>
      <c r="BZ24" s="322"/>
      <c r="CA24" s="323"/>
      <c r="CB24" s="323"/>
      <c r="CC24" s="321"/>
      <c r="CD24" s="322"/>
      <c r="CE24" s="322"/>
      <c r="CF24" s="322"/>
      <c r="CG24" s="322"/>
      <c r="CH24" s="322"/>
      <c r="CI24" s="322"/>
      <c r="CJ24" s="322"/>
      <c r="CK24" s="322"/>
      <c r="CL24" s="322"/>
      <c r="CM24" s="322"/>
      <c r="CN24" s="322"/>
      <c r="CO24" s="322"/>
      <c r="CP24" s="322"/>
      <c r="CQ24" s="323"/>
      <c r="CR24" s="323"/>
      <c r="CS24" s="321"/>
      <c r="CT24" s="322"/>
      <c r="CU24" s="322"/>
      <c r="CV24" s="322"/>
      <c r="CW24" s="322"/>
      <c r="CX24" s="322"/>
      <c r="CY24" s="322"/>
      <c r="CZ24" s="322"/>
      <c r="DA24" s="322"/>
      <c r="DB24" s="322"/>
      <c r="DC24" s="322"/>
      <c r="DD24" s="322"/>
      <c r="DE24" s="322"/>
      <c r="DF24" s="322"/>
      <c r="DG24" s="323"/>
      <c r="DH24" s="323"/>
      <c r="DI24" s="321"/>
      <c r="DJ24" s="322"/>
      <c r="DK24" s="322"/>
      <c r="DL24" s="322"/>
      <c r="DM24" s="322"/>
      <c r="DN24" s="322"/>
      <c r="DO24" s="322"/>
      <c r="DP24" s="322"/>
      <c r="DQ24" s="322"/>
      <c r="DR24" s="322"/>
      <c r="DS24" s="322"/>
      <c r="DT24" s="322"/>
      <c r="DU24" s="322"/>
      <c r="DV24" s="322"/>
      <c r="DW24" s="323"/>
      <c r="DX24" s="323"/>
      <c r="DY24" s="321"/>
      <c r="DZ24" s="322"/>
      <c r="EA24" s="322"/>
      <c r="EB24" s="322"/>
      <c r="EC24" s="322"/>
      <c r="ED24" s="322"/>
      <c r="EE24" s="322"/>
      <c r="EF24" s="322"/>
      <c r="EG24" s="322"/>
      <c r="EH24" s="322"/>
      <c r="EI24" s="322"/>
      <c r="EJ24" s="322"/>
      <c r="EK24" s="322"/>
      <c r="EL24" s="322"/>
      <c r="EM24" s="323"/>
      <c r="EN24" s="323"/>
      <c r="EO24" s="321"/>
      <c r="EP24" s="322"/>
      <c r="EQ24" s="322"/>
      <c r="ER24" s="322"/>
      <c r="ES24" s="322"/>
      <c r="ET24" s="322"/>
      <c r="EU24" s="322"/>
      <c r="EV24" s="322"/>
      <c r="EW24" s="322"/>
      <c r="EX24" s="322"/>
      <c r="EY24" s="322"/>
      <c r="EZ24" s="322"/>
      <c r="FA24" s="322"/>
      <c r="FB24" s="322"/>
      <c r="FC24" s="323"/>
      <c r="FD24" s="323"/>
      <c r="FE24" s="321"/>
      <c r="FF24" s="322"/>
      <c r="FG24" s="322"/>
      <c r="FH24" s="322"/>
      <c r="FI24" s="322"/>
      <c r="FJ24" s="322"/>
      <c r="FK24" s="322"/>
      <c r="FL24" s="322"/>
      <c r="FM24" s="322"/>
      <c r="FN24" s="322"/>
      <c r="FO24" s="322"/>
      <c r="FP24" s="322"/>
      <c r="FQ24" s="322"/>
      <c r="FR24" s="322"/>
      <c r="FS24" s="323"/>
      <c r="FT24" s="323"/>
      <c r="FU24" s="321"/>
      <c r="FV24" s="322"/>
      <c r="FW24" s="322"/>
      <c r="FX24" s="322"/>
      <c r="FY24" s="322"/>
      <c r="FZ24" s="322"/>
      <c r="GA24" s="322"/>
      <c r="GB24" s="322"/>
      <c r="GC24" s="322"/>
      <c r="GD24" s="322"/>
      <c r="GE24" s="322"/>
      <c r="GF24" s="322"/>
      <c r="GG24" s="322"/>
      <c r="GH24" s="322"/>
      <c r="GI24" s="323"/>
      <c r="GJ24" s="323"/>
      <c r="GK24" s="321"/>
      <c r="GL24" s="322"/>
      <c r="GM24" s="322"/>
      <c r="GN24" s="322"/>
      <c r="GO24" s="322"/>
      <c r="GP24" s="322"/>
      <c r="GQ24" s="322"/>
      <c r="GR24" s="322"/>
      <c r="GS24" s="322"/>
      <c r="GT24" s="322"/>
      <c r="GU24" s="322"/>
      <c r="GV24" s="322"/>
      <c r="GW24" s="322"/>
      <c r="GX24" s="322"/>
      <c r="GY24" s="323"/>
      <c r="GZ24" s="323"/>
      <c r="HA24" s="321"/>
      <c r="HB24" s="322"/>
      <c r="HC24" s="322"/>
      <c r="HD24" s="322"/>
      <c r="HE24" s="322"/>
      <c r="HF24" s="322"/>
      <c r="HG24" s="322"/>
      <c r="HH24" s="322"/>
      <c r="HI24" s="322"/>
      <c r="HJ24" s="322"/>
      <c r="HK24" s="322"/>
      <c r="HL24" s="322"/>
      <c r="HM24" s="322"/>
      <c r="HN24" s="322"/>
      <c r="HO24" s="323"/>
      <c r="HP24" s="323"/>
      <c r="HQ24" s="321"/>
      <c r="HR24" s="322"/>
      <c r="HS24" s="322"/>
      <c r="HT24" s="322"/>
      <c r="HU24" s="322"/>
      <c r="HV24" s="322"/>
      <c r="HW24" s="322"/>
      <c r="HX24" s="322"/>
      <c r="HY24" s="322"/>
      <c r="HZ24" s="322"/>
      <c r="IA24" s="322"/>
      <c r="IB24" s="322"/>
      <c r="IC24" s="322"/>
      <c r="ID24" s="322"/>
      <c r="IE24" s="323"/>
      <c r="IF24" s="323"/>
      <c r="IG24" s="321"/>
      <c r="IH24" s="322"/>
      <c r="II24" s="322"/>
      <c r="IJ24" s="322"/>
      <c r="IK24" s="322"/>
      <c r="IL24" s="322"/>
      <c r="IM24" s="322"/>
      <c r="IN24" s="322"/>
      <c r="IO24" s="322"/>
      <c r="IP24" s="322"/>
      <c r="IQ24" s="322"/>
      <c r="IR24" s="322"/>
      <c r="IS24" s="322"/>
      <c r="IT24" s="322"/>
      <c r="IU24" s="323"/>
      <c r="IV24" s="323"/>
    </row>
    <row r="25" spans="1:256" ht="15.75">
      <c r="A25" s="321" t="s">
        <v>1274</v>
      </c>
      <c r="B25" s="322">
        <v>2134661.4700000002</v>
      </c>
      <c r="C25" s="322">
        <v>227668.5</v>
      </c>
      <c r="D25" s="322">
        <v>0</v>
      </c>
      <c r="E25" s="322">
        <v>139203.73000000001</v>
      </c>
      <c r="F25" s="322">
        <v>0</v>
      </c>
      <c r="G25" s="322">
        <v>344559.52</v>
      </c>
      <c r="H25" s="322">
        <v>0</v>
      </c>
      <c r="I25" s="322">
        <v>231580.46</v>
      </c>
      <c r="J25" s="322">
        <v>0</v>
      </c>
      <c r="K25" s="322">
        <f t="shared" si="3"/>
        <v>116891.02000000002</v>
      </c>
      <c r="L25" s="322">
        <f t="shared" si="3"/>
        <v>0</v>
      </c>
      <c r="M25" s="322">
        <f t="shared" si="3"/>
        <v>92376.729999999981</v>
      </c>
      <c r="N25" s="322">
        <f t="shared" si="3"/>
        <v>0</v>
      </c>
      <c r="O25" s="323">
        <f t="shared" si="1"/>
        <v>0.17186436123756896</v>
      </c>
      <c r="P25" s="323">
        <f t="shared" si="2"/>
        <v>0.26989758708672429</v>
      </c>
      <c r="Q25" s="321"/>
      <c r="R25" s="322"/>
      <c r="S25" s="322"/>
      <c r="T25" s="322"/>
      <c r="U25" s="322"/>
      <c r="V25" s="322"/>
      <c r="W25" s="322"/>
      <c r="X25" s="322"/>
      <c r="Y25" s="322"/>
      <c r="Z25" s="322"/>
      <c r="AA25" s="322"/>
      <c r="AB25" s="322"/>
      <c r="AC25" s="322"/>
      <c r="AD25" s="322"/>
      <c r="AE25" s="323"/>
      <c r="AF25" s="323"/>
      <c r="AG25" s="321"/>
      <c r="AH25" s="322"/>
      <c r="AI25" s="322"/>
      <c r="AJ25" s="322"/>
      <c r="AK25" s="322"/>
      <c r="AL25" s="322"/>
      <c r="AM25" s="322"/>
      <c r="AN25" s="322"/>
      <c r="AO25" s="322"/>
      <c r="AP25" s="322"/>
      <c r="AQ25" s="322"/>
      <c r="AR25" s="322"/>
      <c r="AS25" s="322"/>
      <c r="AT25" s="322"/>
      <c r="AU25" s="323"/>
      <c r="AV25" s="323"/>
      <c r="AW25" s="321"/>
      <c r="AX25" s="322"/>
      <c r="AY25" s="322"/>
      <c r="AZ25" s="322"/>
      <c r="BA25" s="322"/>
      <c r="BB25" s="322"/>
      <c r="BC25" s="322"/>
      <c r="BD25" s="322"/>
      <c r="BE25" s="322"/>
      <c r="BF25" s="322"/>
      <c r="BG25" s="322"/>
      <c r="BH25" s="322"/>
      <c r="BI25" s="322"/>
      <c r="BJ25" s="322"/>
      <c r="BK25" s="323"/>
      <c r="BL25" s="323"/>
      <c r="BM25" s="321"/>
      <c r="BN25" s="322"/>
      <c r="BO25" s="322"/>
      <c r="BP25" s="322"/>
      <c r="BQ25" s="322"/>
      <c r="BR25" s="322"/>
      <c r="BS25" s="322"/>
      <c r="BT25" s="322"/>
      <c r="BU25" s="322"/>
      <c r="BV25" s="322"/>
      <c r="BW25" s="322"/>
      <c r="BX25" s="322"/>
      <c r="BY25" s="322"/>
      <c r="BZ25" s="322"/>
      <c r="CA25" s="323"/>
      <c r="CB25" s="323"/>
      <c r="CC25" s="321"/>
      <c r="CD25" s="322"/>
      <c r="CE25" s="322"/>
      <c r="CF25" s="322"/>
      <c r="CG25" s="322"/>
      <c r="CH25" s="322"/>
      <c r="CI25" s="322"/>
      <c r="CJ25" s="322"/>
      <c r="CK25" s="322"/>
      <c r="CL25" s="322"/>
      <c r="CM25" s="322"/>
      <c r="CN25" s="322"/>
      <c r="CO25" s="322"/>
      <c r="CP25" s="322"/>
      <c r="CQ25" s="323"/>
      <c r="CR25" s="323"/>
      <c r="CS25" s="321"/>
      <c r="CT25" s="322"/>
      <c r="CU25" s="322"/>
      <c r="CV25" s="322"/>
      <c r="CW25" s="322"/>
      <c r="CX25" s="322"/>
      <c r="CY25" s="322"/>
      <c r="CZ25" s="322"/>
      <c r="DA25" s="322"/>
      <c r="DB25" s="322"/>
      <c r="DC25" s="322"/>
      <c r="DD25" s="322"/>
      <c r="DE25" s="322"/>
      <c r="DF25" s="322"/>
      <c r="DG25" s="323"/>
      <c r="DH25" s="323"/>
      <c r="DI25" s="321"/>
      <c r="DJ25" s="322"/>
      <c r="DK25" s="322"/>
      <c r="DL25" s="322"/>
      <c r="DM25" s="322"/>
      <c r="DN25" s="322"/>
      <c r="DO25" s="322"/>
      <c r="DP25" s="322"/>
      <c r="DQ25" s="322"/>
      <c r="DR25" s="322"/>
      <c r="DS25" s="322"/>
      <c r="DT25" s="322"/>
      <c r="DU25" s="322"/>
      <c r="DV25" s="322"/>
      <c r="DW25" s="323"/>
      <c r="DX25" s="323"/>
      <c r="DY25" s="321"/>
      <c r="DZ25" s="322"/>
      <c r="EA25" s="322"/>
      <c r="EB25" s="322"/>
      <c r="EC25" s="322"/>
      <c r="ED25" s="322"/>
      <c r="EE25" s="322"/>
      <c r="EF25" s="322"/>
      <c r="EG25" s="322"/>
      <c r="EH25" s="322"/>
      <c r="EI25" s="322"/>
      <c r="EJ25" s="322"/>
      <c r="EK25" s="322"/>
      <c r="EL25" s="322"/>
      <c r="EM25" s="323"/>
      <c r="EN25" s="323"/>
      <c r="EO25" s="321"/>
      <c r="EP25" s="322"/>
      <c r="EQ25" s="322"/>
      <c r="ER25" s="322"/>
      <c r="ES25" s="322"/>
      <c r="ET25" s="322"/>
      <c r="EU25" s="322"/>
      <c r="EV25" s="322"/>
      <c r="EW25" s="322"/>
      <c r="EX25" s="322"/>
      <c r="EY25" s="322"/>
      <c r="EZ25" s="322"/>
      <c r="FA25" s="322"/>
      <c r="FB25" s="322"/>
      <c r="FC25" s="323"/>
      <c r="FD25" s="323"/>
      <c r="FE25" s="321"/>
      <c r="FF25" s="322"/>
      <c r="FG25" s="322"/>
      <c r="FH25" s="322"/>
      <c r="FI25" s="322"/>
      <c r="FJ25" s="322"/>
      <c r="FK25" s="322"/>
      <c r="FL25" s="322"/>
      <c r="FM25" s="322"/>
      <c r="FN25" s="322"/>
      <c r="FO25" s="322"/>
      <c r="FP25" s="322"/>
      <c r="FQ25" s="322"/>
      <c r="FR25" s="322"/>
      <c r="FS25" s="323"/>
      <c r="FT25" s="323"/>
      <c r="FU25" s="321"/>
      <c r="FV25" s="322"/>
      <c r="FW25" s="322"/>
      <c r="FX25" s="322"/>
      <c r="FY25" s="322"/>
      <c r="FZ25" s="322"/>
      <c r="GA25" s="322"/>
      <c r="GB25" s="322"/>
      <c r="GC25" s="322"/>
      <c r="GD25" s="322"/>
      <c r="GE25" s="322"/>
      <c r="GF25" s="322"/>
      <c r="GG25" s="322"/>
      <c r="GH25" s="322"/>
      <c r="GI25" s="323"/>
      <c r="GJ25" s="323"/>
      <c r="GK25" s="321"/>
      <c r="GL25" s="322"/>
      <c r="GM25" s="322"/>
      <c r="GN25" s="322"/>
      <c r="GO25" s="322"/>
      <c r="GP25" s="322"/>
      <c r="GQ25" s="322"/>
      <c r="GR25" s="322"/>
      <c r="GS25" s="322"/>
      <c r="GT25" s="322"/>
      <c r="GU25" s="322"/>
      <c r="GV25" s="322"/>
      <c r="GW25" s="322"/>
      <c r="GX25" s="322"/>
      <c r="GY25" s="323"/>
      <c r="GZ25" s="323"/>
      <c r="HA25" s="321"/>
      <c r="HB25" s="322"/>
      <c r="HC25" s="322"/>
      <c r="HD25" s="322"/>
      <c r="HE25" s="322"/>
      <c r="HF25" s="322"/>
      <c r="HG25" s="322"/>
      <c r="HH25" s="322"/>
      <c r="HI25" s="322"/>
      <c r="HJ25" s="322"/>
      <c r="HK25" s="322"/>
      <c r="HL25" s="322"/>
      <c r="HM25" s="322"/>
      <c r="HN25" s="322"/>
      <c r="HO25" s="323"/>
      <c r="HP25" s="323"/>
      <c r="HQ25" s="321"/>
      <c r="HR25" s="322"/>
      <c r="HS25" s="322"/>
      <c r="HT25" s="322"/>
      <c r="HU25" s="322"/>
      <c r="HV25" s="322"/>
      <c r="HW25" s="322"/>
      <c r="HX25" s="322"/>
      <c r="HY25" s="322"/>
      <c r="HZ25" s="322"/>
      <c r="IA25" s="322"/>
      <c r="IB25" s="322"/>
      <c r="IC25" s="322"/>
      <c r="ID25" s="322"/>
      <c r="IE25" s="323"/>
      <c r="IF25" s="323"/>
      <c r="IG25" s="321"/>
      <c r="IH25" s="322"/>
      <c r="II25" s="322"/>
      <c r="IJ25" s="322"/>
      <c r="IK25" s="322"/>
      <c r="IL25" s="322"/>
      <c r="IM25" s="322"/>
      <c r="IN25" s="322"/>
      <c r="IO25" s="322"/>
      <c r="IP25" s="322"/>
      <c r="IQ25" s="322"/>
      <c r="IR25" s="322"/>
      <c r="IS25" s="322"/>
      <c r="IT25" s="322"/>
      <c r="IU25" s="323"/>
      <c r="IV25" s="323"/>
    </row>
    <row r="26" spans="1:256" ht="15.75">
      <c r="A26" s="183"/>
      <c r="B26" s="322" t="s">
        <v>860</v>
      </c>
      <c r="C26" s="322" t="s">
        <v>860</v>
      </c>
      <c r="D26" s="322" t="s">
        <v>860</v>
      </c>
      <c r="E26" s="322" t="s">
        <v>860</v>
      </c>
      <c r="F26" s="322" t="s">
        <v>860</v>
      </c>
      <c r="G26" s="322" t="s">
        <v>860</v>
      </c>
      <c r="H26" s="322" t="s">
        <v>860</v>
      </c>
      <c r="I26" s="322"/>
      <c r="J26" s="322" t="s">
        <v>860</v>
      </c>
      <c r="K26" s="322"/>
      <c r="L26" s="322"/>
      <c r="M26" s="322"/>
      <c r="N26" s="322" t="s">
        <v>860</v>
      </c>
      <c r="O26" s="323"/>
      <c r="P26" s="323"/>
      <c r="Q26" s="321"/>
      <c r="R26" s="322"/>
      <c r="S26" s="322"/>
      <c r="T26" s="322"/>
      <c r="U26" s="322"/>
      <c r="V26" s="322"/>
      <c r="W26" s="322"/>
      <c r="X26" s="322"/>
      <c r="Y26" s="322"/>
      <c r="Z26" s="322"/>
      <c r="AA26" s="322"/>
      <c r="AB26" s="322"/>
      <c r="AC26" s="322"/>
      <c r="AD26" s="322"/>
      <c r="AE26" s="323"/>
      <c r="AF26" s="323"/>
      <c r="AG26" s="321"/>
      <c r="AH26" s="322"/>
      <c r="AI26" s="322"/>
      <c r="AJ26" s="322"/>
      <c r="AK26" s="322"/>
      <c r="AL26" s="322"/>
      <c r="AM26" s="322"/>
      <c r="AN26" s="322"/>
      <c r="AO26" s="322"/>
      <c r="AP26" s="322"/>
      <c r="AQ26" s="322"/>
      <c r="AR26" s="322"/>
      <c r="AS26" s="322"/>
      <c r="AT26" s="322"/>
      <c r="AU26" s="323"/>
      <c r="AV26" s="323"/>
      <c r="AW26" s="321"/>
      <c r="AX26" s="322"/>
      <c r="AY26" s="322"/>
      <c r="AZ26" s="322"/>
      <c r="BA26" s="322"/>
      <c r="BB26" s="322"/>
      <c r="BC26" s="322"/>
      <c r="BD26" s="322"/>
      <c r="BE26" s="322"/>
      <c r="BF26" s="322"/>
      <c r="BG26" s="322"/>
      <c r="BH26" s="322"/>
      <c r="BI26" s="322"/>
      <c r="BJ26" s="322"/>
      <c r="BK26" s="323"/>
      <c r="BL26" s="323"/>
      <c r="BM26" s="321"/>
      <c r="BN26" s="322"/>
      <c r="BO26" s="322"/>
      <c r="BP26" s="322"/>
      <c r="BQ26" s="322"/>
      <c r="BR26" s="322"/>
      <c r="BS26" s="322"/>
      <c r="BT26" s="322"/>
      <c r="BU26" s="322"/>
      <c r="BV26" s="322"/>
      <c r="BW26" s="322"/>
      <c r="BX26" s="322"/>
      <c r="BY26" s="322"/>
      <c r="BZ26" s="322"/>
      <c r="CA26" s="323"/>
      <c r="CB26" s="323"/>
      <c r="CC26" s="321"/>
      <c r="CD26" s="322"/>
      <c r="CE26" s="322"/>
      <c r="CF26" s="322"/>
      <c r="CG26" s="322"/>
      <c r="CH26" s="322"/>
      <c r="CI26" s="322"/>
      <c r="CJ26" s="322"/>
      <c r="CK26" s="322"/>
      <c r="CL26" s="322"/>
      <c r="CM26" s="322"/>
      <c r="CN26" s="322"/>
      <c r="CO26" s="322"/>
      <c r="CP26" s="322"/>
      <c r="CQ26" s="323"/>
      <c r="CR26" s="323"/>
      <c r="CS26" s="321"/>
      <c r="CT26" s="322"/>
      <c r="CU26" s="322"/>
      <c r="CV26" s="322"/>
      <c r="CW26" s="322"/>
      <c r="CX26" s="322"/>
      <c r="CY26" s="322"/>
      <c r="CZ26" s="322"/>
      <c r="DA26" s="322"/>
      <c r="DB26" s="322"/>
      <c r="DC26" s="322"/>
      <c r="DD26" s="322"/>
      <c r="DE26" s="322"/>
      <c r="DF26" s="322"/>
      <c r="DG26" s="323"/>
      <c r="DH26" s="323"/>
      <c r="DI26" s="321"/>
      <c r="DJ26" s="322"/>
      <c r="DK26" s="322"/>
      <c r="DL26" s="322"/>
      <c r="DM26" s="322"/>
      <c r="DN26" s="322"/>
      <c r="DO26" s="322"/>
      <c r="DP26" s="322"/>
      <c r="DQ26" s="322"/>
      <c r="DR26" s="322"/>
      <c r="DS26" s="322"/>
      <c r="DT26" s="322"/>
      <c r="DU26" s="322"/>
      <c r="DV26" s="322"/>
      <c r="DW26" s="323"/>
      <c r="DX26" s="323"/>
      <c r="DY26" s="321"/>
      <c r="DZ26" s="322"/>
      <c r="EA26" s="322"/>
      <c r="EB26" s="322"/>
      <c r="EC26" s="322"/>
      <c r="ED26" s="322"/>
      <c r="EE26" s="322"/>
      <c r="EF26" s="322"/>
      <c r="EG26" s="322"/>
      <c r="EH26" s="322"/>
      <c r="EI26" s="322"/>
      <c r="EJ26" s="322"/>
      <c r="EK26" s="322"/>
      <c r="EL26" s="322"/>
      <c r="EM26" s="323"/>
      <c r="EN26" s="323"/>
      <c r="EO26" s="321"/>
      <c r="EP26" s="322"/>
      <c r="EQ26" s="322"/>
      <c r="ER26" s="322"/>
      <c r="ES26" s="322"/>
      <c r="ET26" s="322"/>
      <c r="EU26" s="322"/>
      <c r="EV26" s="322"/>
      <c r="EW26" s="322"/>
      <c r="EX26" s="322"/>
      <c r="EY26" s="322"/>
      <c r="EZ26" s="322"/>
      <c r="FA26" s="322"/>
      <c r="FB26" s="322"/>
      <c r="FC26" s="323"/>
      <c r="FD26" s="323"/>
      <c r="FE26" s="321"/>
      <c r="FF26" s="322"/>
      <c r="FG26" s="322"/>
      <c r="FH26" s="322"/>
      <c r="FI26" s="322"/>
      <c r="FJ26" s="322"/>
      <c r="FK26" s="322"/>
      <c r="FL26" s="322"/>
      <c r="FM26" s="322"/>
      <c r="FN26" s="322"/>
      <c r="FO26" s="322"/>
      <c r="FP26" s="322"/>
      <c r="FQ26" s="322"/>
      <c r="FR26" s="322"/>
      <c r="FS26" s="323"/>
      <c r="FT26" s="323"/>
      <c r="FU26" s="321"/>
      <c r="FV26" s="322"/>
      <c r="FW26" s="322"/>
      <c r="FX26" s="322"/>
      <c r="FY26" s="322"/>
      <c r="FZ26" s="322"/>
      <c r="GA26" s="322"/>
      <c r="GB26" s="322"/>
      <c r="GC26" s="322"/>
      <c r="GD26" s="322"/>
      <c r="GE26" s="322"/>
      <c r="GF26" s="322"/>
      <c r="GG26" s="322"/>
      <c r="GH26" s="322"/>
      <c r="GI26" s="323"/>
      <c r="GJ26" s="323"/>
      <c r="GK26" s="321"/>
      <c r="GL26" s="322"/>
      <c r="GM26" s="322"/>
      <c r="GN26" s="322"/>
      <c r="GO26" s="322"/>
      <c r="GP26" s="322"/>
      <c r="GQ26" s="322"/>
      <c r="GR26" s="322"/>
      <c r="GS26" s="322"/>
      <c r="GT26" s="322"/>
      <c r="GU26" s="322"/>
      <c r="GV26" s="322"/>
      <c r="GW26" s="322"/>
      <c r="GX26" s="322"/>
      <c r="GY26" s="323"/>
      <c r="GZ26" s="323"/>
      <c r="HA26" s="321"/>
      <c r="HB26" s="322"/>
      <c r="HC26" s="322"/>
      <c r="HD26" s="322"/>
      <c r="HE26" s="322"/>
      <c r="HF26" s="322"/>
      <c r="HG26" s="322"/>
      <c r="HH26" s="322"/>
      <c r="HI26" s="322"/>
      <c r="HJ26" s="322"/>
      <c r="HK26" s="322"/>
      <c r="HL26" s="322"/>
      <c r="HM26" s="322"/>
      <c r="HN26" s="322"/>
      <c r="HO26" s="323"/>
      <c r="HP26" s="323"/>
      <c r="HQ26" s="321"/>
      <c r="HR26" s="322"/>
      <c r="HS26" s="322"/>
      <c r="HT26" s="322"/>
      <c r="HU26" s="322"/>
      <c r="HV26" s="322"/>
      <c r="HW26" s="322"/>
      <c r="HX26" s="322"/>
      <c r="HY26" s="322"/>
      <c r="HZ26" s="322"/>
      <c r="IA26" s="322"/>
      <c r="IB26" s="322"/>
      <c r="IC26" s="322"/>
      <c r="ID26" s="322"/>
      <c r="IE26" s="323"/>
      <c r="IF26" s="323"/>
      <c r="IG26" s="321"/>
      <c r="IH26" s="322"/>
      <c r="II26" s="322"/>
      <c r="IJ26" s="322"/>
      <c r="IK26" s="322"/>
      <c r="IL26" s="322"/>
      <c r="IM26" s="322"/>
      <c r="IN26" s="322"/>
      <c r="IO26" s="322"/>
      <c r="IP26" s="322"/>
      <c r="IQ26" s="322"/>
      <c r="IR26" s="322"/>
      <c r="IS26" s="322"/>
      <c r="IT26" s="322"/>
      <c r="IU26" s="323"/>
      <c r="IV26" s="323"/>
    </row>
    <row r="27" spans="1:256" ht="15.75">
      <c r="A27" s="321" t="s">
        <v>7</v>
      </c>
      <c r="B27" s="322">
        <f>SUM(B12:B25)</f>
        <v>77805745.969999984</v>
      </c>
      <c r="C27" s="322">
        <f t="shared" ref="C27:J27" si="4">SUM(C12:C25)</f>
        <v>8131567.0600000024</v>
      </c>
      <c r="D27" s="322">
        <f t="shared" si="4"/>
        <v>38.28</v>
      </c>
      <c r="E27" s="322">
        <f t="shared" si="4"/>
        <v>10878328.759999996</v>
      </c>
      <c r="F27" s="322">
        <f t="shared" si="4"/>
        <v>26326.16</v>
      </c>
      <c r="G27" s="322">
        <f t="shared" si="4"/>
        <v>13100135.560000001</v>
      </c>
      <c r="H27" s="322">
        <f t="shared" si="4"/>
        <v>2136.46</v>
      </c>
      <c r="I27" s="322">
        <f t="shared" si="4"/>
        <v>13632008.200000001</v>
      </c>
      <c r="J27" s="322">
        <f t="shared" si="4"/>
        <v>41315.48000000001</v>
      </c>
      <c r="K27" s="322">
        <f>G27-C27</f>
        <v>4968568.4999999981</v>
      </c>
      <c r="L27" s="322">
        <f>H27-D27</f>
        <v>2098.1799999999998</v>
      </c>
      <c r="M27" s="322">
        <f>I27-E27</f>
        <v>2753679.4400000051</v>
      </c>
      <c r="N27" s="322">
        <f>J27-F27</f>
        <v>14989.320000000011</v>
      </c>
      <c r="O27" s="323">
        <f>SUM(C27:F27)/B27</f>
        <v>0.24466393866771638</v>
      </c>
      <c r="P27" s="323">
        <f>SUM(G27:J27)/B27</f>
        <v>0.34413391152787132</v>
      </c>
      <c r="Q27" s="324"/>
      <c r="R27" s="329"/>
      <c r="S27" s="329"/>
      <c r="T27" s="325"/>
      <c r="U27" s="325"/>
      <c r="V27" s="325"/>
      <c r="W27" s="325"/>
      <c r="X27" s="325"/>
    </row>
    <row r="28" spans="1:256" ht="15.75">
      <c r="B28" s="319"/>
      <c r="C28" s="320"/>
      <c r="D28" s="330"/>
      <c r="E28" s="320"/>
      <c r="F28" s="320"/>
      <c r="G28" s="320"/>
      <c r="H28" s="320"/>
      <c r="I28" s="320"/>
      <c r="J28" s="320"/>
      <c r="K28" s="320"/>
      <c r="L28" s="320"/>
      <c r="M28" s="320"/>
      <c r="N28" s="320"/>
      <c r="Q28" s="316"/>
      <c r="R28" s="689"/>
      <c r="S28" s="689"/>
      <c r="T28" s="207"/>
      <c r="U28" s="207"/>
      <c r="V28" s="207"/>
      <c r="W28" s="207"/>
    </row>
    <row r="29" spans="1:256" ht="15.75">
      <c r="B29" s="319"/>
      <c r="C29" s="320"/>
      <c r="D29" s="330"/>
      <c r="E29" s="320"/>
      <c r="F29" s="320"/>
      <c r="G29" s="320"/>
      <c r="H29" s="320"/>
      <c r="I29" s="320"/>
      <c r="J29" s="320"/>
      <c r="K29" s="320"/>
      <c r="L29" s="320"/>
      <c r="M29" s="320"/>
      <c r="N29" s="320"/>
      <c r="Q29" s="316"/>
      <c r="R29" s="689"/>
      <c r="S29" s="689"/>
      <c r="T29" s="207"/>
      <c r="U29" s="207"/>
      <c r="V29" s="207"/>
      <c r="W29" s="207"/>
    </row>
    <row r="30" spans="1:256" ht="15.75">
      <c r="B30" s="319"/>
      <c r="C30" s="320"/>
      <c r="D30" s="330"/>
      <c r="E30" s="320"/>
      <c r="F30" s="320"/>
      <c r="G30" s="320"/>
      <c r="H30" s="320"/>
      <c r="I30" s="320"/>
      <c r="J30" s="320"/>
      <c r="K30" s="320"/>
      <c r="L30" s="320"/>
      <c r="M30" s="320"/>
      <c r="N30" s="320"/>
      <c r="Q30" s="316"/>
      <c r="R30" s="689"/>
      <c r="S30" s="689"/>
      <c r="T30" s="207"/>
      <c r="U30" s="207"/>
      <c r="V30" s="207"/>
      <c r="W30" s="207"/>
    </row>
    <row r="31" spans="1:256" ht="15.75">
      <c r="A31" s="315"/>
      <c r="B31" s="1006" t="s">
        <v>862</v>
      </c>
      <c r="C31" s="1214" t="s">
        <v>863</v>
      </c>
      <c r="D31" s="1214"/>
      <c r="E31" s="1214"/>
      <c r="F31" s="1214"/>
      <c r="G31" s="1214" t="s">
        <v>864</v>
      </c>
      <c r="H31" s="1214"/>
      <c r="I31" s="1214"/>
      <c r="J31" s="1214"/>
      <c r="K31" s="1214" t="s">
        <v>865</v>
      </c>
      <c r="L31" s="1214"/>
      <c r="M31" s="1214"/>
      <c r="N31" s="1214"/>
      <c r="O31" s="1214" t="s">
        <v>866</v>
      </c>
      <c r="P31" s="1214"/>
      <c r="S31" s="1213"/>
      <c r="T31" s="1213"/>
      <c r="U31" s="1213"/>
      <c r="V31" s="1213"/>
      <c r="W31" s="1213"/>
      <c r="X31" s="1213"/>
      <c r="Y31" s="1213"/>
      <c r="Z31" s="1213"/>
      <c r="AA31" s="1213"/>
      <c r="AB31" s="1213"/>
      <c r="AC31" s="1213"/>
      <c r="AD31" s="1213"/>
      <c r="AE31" s="1213"/>
      <c r="AF31" s="1213"/>
      <c r="AI31" s="1213"/>
      <c r="AJ31" s="1213"/>
      <c r="AK31" s="1213"/>
      <c r="AL31" s="1213"/>
      <c r="AM31" s="1213"/>
      <c r="AN31" s="1213"/>
      <c r="AO31" s="1213"/>
      <c r="AP31" s="1213"/>
      <c r="AQ31" s="1213"/>
      <c r="AR31" s="1213"/>
      <c r="AS31" s="1213"/>
      <c r="AT31" s="1213"/>
      <c r="AU31" s="1213"/>
      <c r="AV31" s="1213"/>
      <c r="AY31" s="1213"/>
      <c r="AZ31" s="1213"/>
      <c r="BA31" s="1213"/>
      <c r="BB31" s="1213"/>
      <c r="BC31" s="1213"/>
      <c r="BD31" s="1213"/>
      <c r="BE31" s="1213"/>
      <c r="BF31" s="1213"/>
      <c r="BG31" s="1213"/>
      <c r="BH31" s="1213"/>
      <c r="BI31" s="1213"/>
      <c r="BJ31" s="1213"/>
      <c r="BK31" s="1213"/>
      <c r="BL31" s="1213"/>
      <c r="BO31" s="1213"/>
      <c r="BP31" s="1213"/>
      <c r="BQ31" s="1213"/>
      <c r="BR31" s="1213"/>
      <c r="BS31" s="1213"/>
      <c r="BT31" s="1213"/>
      <c r="BU31" s="1213"/>
      <c r="BV31" s="1213"/>
      <c r="BW31" s="1213"/>
      <c r="BX31" s="1213"/>
      <c r="BY31" s="1213"/>
      <c r="BZ31" s="1213"/>
      <c r="CA31" s="1213"/>
      <c r="CB31" s="1213"/>
      <c r="CE31" s="1213"/>
      <c r="CF31" s="1213"/>
      <c r="CG31" s="1213"/>
      <c r="CH31" s="1213"/>
      <c r="CI31" s="1213"/>
      <c r="CJ31" s="1213"/>
      <c r="CK31" s="1213"/>
      <c r="CL31" s="1213"/>
      <c r="CM31" s="1213"/>
      <c r="CN31" s="1213"/>
      <c r="CO31" s="1213"/>
      <c r="CP31" s="1213"/>
      <c r="CQ31" s="1213"/>
      <c r="CR31" s="1213"/>
      <c r="CU31" s="1213"/>
      <c r="CV31" s="1213"/>
      <c r="CW31" s="1213"/>
      <c r="CX31" s="1213"/>
      <c r="CY31" s="1213"/>
      <c r="CZ31" s="1213"/>
      <c r="DA31" s="1213"/>
      <c r="DB31" s="1213"/>
      <c r="DC31" s="1213"/>
      <c r="DD31" s="1213"/>
      <c r="DE31" s="1213"/>
      <c r="DF31" s="1213"/>
      <c r="DG31" s="1213"/>
      <c r="DH31" s="1213"/>
      <c r="DK31" s="1213"/>
      <c r="DL31" s="1213"/>
      <c r="DM31" s="1213"/>
      <c r="DN31" s="1213"/>
      <c r="DO31" s="1213"/>
      <c r="DP31" s="1213"/>
      <c r="DQ31" s="1213"/>
      <c r="DR31" s="1213"/>
      <c r="DS31" s="1213"/>
      <c r="DT31" s="1213"/>
      <c r="DU31" s="1213"/>
      <c r="DV31" s="1213"/>
      <c r="DW31" s="1213"/>
      <c r="DX31" s="1213"/>
      <c r="EA31" s="1213"/>
      <c r="EB31" s="1213"/>
      <c r="EC31" s="1213"/>
      <c r="ED31" s="1213"/>
      <c r="EE31" s="1213"/>
      <c r="EF31" s="1213"/>
      <c r="EG31" s="1213"/>
      <c r="EH31" s="1213"/>
      <c r="EI31" s="1213"/>
      <c r="EJ31" s="1213"/>
      <c r="EK31" s="1213"/>
      <c r="EL31" s="1213"/>
      <c r="EM31" s="1213"/>
      <c r="EN31" s="1213"/>
      <c r="EQ31" s="1213"/>
      <c r="ER31" s="1213"/>
      <c r="ES31" s="1213"/>
      <c r="ET31" s="1213"/>
      <c r="EU31" s="1213"/>
      <c r="EV31" s="1213"/>
      <c r="EW31" s="1213"/>
      <c r="EX31" s="1213"/>
      <c r="EY31" s="1213"/>
      <c r="EZ31" s="1213"/>
      <c r="FA31" s="1213"/>
      <c r="FB31" s="1213"/>
      <c r="FC31" s="1213"/>
      <c r="FD31" s="1213"/>
      <c r="FG31" s="1213"/>
      <c r="FH31" s="1213"/>
      <c r="FI31" s="1213"/>
      <c r="FJ31" s="1213"/>
      <c r="FK31" s="1213"/>
      <c r="FL31" s="1213"/>
      <c r="FM31" s="1213"/>
      <c r="FN31" s="1213"/>
      <c r="FO31" s="1213"/>
      <c r="FP31" s="1213"/>
      <c r="FQ31" s="1213"/>
      <c r="FR31" s="1213"/>
      <c r="FS31" s="1213"/>
      <c r="FT31" s="1213"/>
      <c r="FW31" s="1213"/>
      <c r="FX31" s="1213"/>
      <c r="FY31" s="1213"/>
      <c r="FZ31" s="1213"/>
      <c r="GA31" s="1213"/>
      <c r="GB31" s="1213"/>
      <c r="GC31" s="1213"/>
      <c r="GD31" s="1213"/>
      <c r="GE31" s="1213"/>
      <c r="GF31" s="1213"/>
      <c r="GG31" s="1213"/>
      <c r="GH31" s="1213"/>
      <c r="GI31" s="1213"/>
      <c r="GJ31" s="1213"/>
      <c r="GM31" s="1213"/>
      <c r="GN31" s="1213"/>
      <c r="GO31" s="1213"/>
      <c r="GP31" s="1213"/>
      <c r="GQ31" s="1213"/>
      <c r="GR31" s="1213"/>
      <c r="GS31" s="1213"/>
      <c r="GT31" s="1213"/>
      <c r="GU31" s="1213"/>
      <c r="GV31" s="1213"/>
      <c r="GW31" s="1213"/>
      <c r="GX31" s="1213"/>
      <c r="GY31" s="1213"/>
      <c r="GZ31" s="1213"/>
      <c r="HC31" s="1213"/>
      <c r="HD31" s="1213"/>
      <c r="HE31" s="1213"/>
      <c r="HF31" s="1213"/>
      <c r="HG31" s="1213"/>
      <c r="HH31" s="1213"/>
      <c r="HI31" s="1213"/>
      <c r="HJ31" s="1213"/>
      <c r="HK31" s="1213"/>
      <c r="HL31" s="1213"/>
      <c r="HM31" s="1213"/>
      <c r="HN31" s="1213"/>
      <c r="HO31" s="1213"/>
      <c r="HP31" s="1213"/>
      <c r="HS31" s="1213"/>
      <c r="HT31" s="1213"/>
      <c r="HU31" s="1213"/>
      <c r="HV31" s="1213"/>
      <c r="HW31" s="1213"/>
      <c r="HX31" s="1213"/>
      <c r="HY31" s="1213"/>
      <c r="HZ31" s="1213"/>
      <c r="IA31" s="1213"/>
      <c r="IB31" s="1213"/>
      <c r="IC31" s="1213"/>
      <c r="ID31" s="1213"/>
      <c r="IE31" s="1213"/>
      <c r="IF31" s="1213"/>
      <c r="II31" s="1213"/>
      <c r="IJ31" s="1213"/>
      <c r="IK31" s="1213"/>
      <c r="IL31" s="1213"/>
      <c r="IM31" s="1213"/>
      <c r="IN31" s="1213"/>
      <c r="IO31" s="1213"/>
      <c r="IP31" s="1213"/>
      <c r="IQ31" s="1213"/>
      <c r="IR31" s="1213"/>
      <c r="IS31" s="1213"/>
      <c r="IT31" s="1213"/>
      <c r="IU31" s="1213"/>
      <c r="IV31" s="1213"/>
    </row>
    <row r="32" spans="1:256" ht="15.75">
      <c r="A32" s="315"/>
      <c r="B32" s="1006" t="s">
        <v>867</v>
      </c>
      <c r="C32" s="315"/>
      <c r="D32" s="315"/>
      <c r="E32" s="315"/>
      <c r="F32" s="315"/>
      <c r="G32" s="315"/>
      <c r="H32" s="315"/>
      <c r="I32" s="315"/>
      <c r="J32" s="315"/>
      <c r="K32" s="315"/>
      <c r="L32" s="315"/>
      <c r="M32" s="315"/>
      <c r="N32" s="315"/>
      <c r="O32" s="315"/>
      <c r="P32" s="315"/>
    </row>
    <row r="33" spans="1:256" ht="15.75">
      <c r="A33" s="317" t="s">
        <v>1272</v>
      </c>
      <c r="B33" s="1006" t="s">
        <v>869</v>
      </c>
      <c r="C33" s="1006" t="s">
        <v>3</v>
      </c>
      <c r="D33" s="1006" t="s">
        <v>5</v>
      </c>
      <c r="E33" s="1006" t="s">
        <v>4</v>
      </c>
      <c r="F33" s="1006" t="s">
        <v>6</v>
      </c>
      <c r="G33" s="1006" t="s">
        <v>3</v>
      </c>
      <c r="H33" s="1006" t="s">
        <v>5</v>
      </c>
      <c r="I33" s="1006" t="s">
        <v>4</v>
      </c>
      <c r="J33" s="1006" t="s">
        <v>6</v>
      </c>
      <c r="K33" s="1006" t="s">
        <v>3</v>
      </c>
      <c r="L33" s="1006" t="s">
        <v>5</v>
      </c>
      <c r="M33" s="1006" t="s">
        <v>4</v>
      </c>
      <c r="N33" s="1006" t="s">
        <v>6</v>
      </c>
      <c r="O33" s="317" t="s">
        <v>870</v>
      </c>
      <c r="P33" s="317" t="s">
        <v>871</v>
      </c>
      <c r="Q33" s="321"/>
      <c r="R33" s="322"/>
      <c r="S33" s="322"/>
      <c r="T33" s="322"/>
      <c r="U33" s="322"/>
      <c r="V33" s="322"/>
      <c r="W33" s="322"/>
      <c r="X33" s="322"/>
      <c r="Y33" s="322"/>
      <c r="Z33" s="322"/>
      <c r="AA33" s="322"/>
      <c r="AB33" s="322"/>
      <c r="AC33" s="322"/>
      <c r="AD33" s="322"/>
      <c r="AE33" s="323"/>
      <c r="AF33" s="323"/>
      <c r="AG33" s="321"/>
      <c r="AH33" s="322"/>
      <c r="AI33" s="322"/>
      <c r="AJ33" s="322"/>
      <c r="AK33" s="322"/>
      <c r="AL33" s="322"/>
      <c r="AM33" s="322"/>
      <c r="AN33" s="322"/>
      <c r="AO33" s="322"/>
      <c r="AP33" s="322"/>
      <c r="AQ33" s="322"/>
      <c r="AR33" s="322"/>
      <c r="AS33" s="322"/>
      <c r="AT33" s="322"/>
      <c r="AU33" s="323"/>
      <c r="AV33" s="323"/>
      <c r="AW33" s="321"/>
      <c r="AX33" s="322"/>
      <c r="AY33" s="322"/>
      <c r="AZ33" s="322"/>
      <c r="BA33" s="322"/>
      <c r="BB33" s="322"/>
      <c r="BC33" s="322"/>
      <c r="BD33" s="322"/>
      <c r="BE33" s="322"/>
      <c r="BF33" s="322"/>
      <c r="BG33" s="322"/>
      <c r="BH33" s="322"/>
      <c r="BI33" s="322"/>
      <c r="BJ33" s="322"/>
      <c r="BK33" s="323"/>
      <c r="BL33" s="323"/>
      <c r="BM33" s="321"/>
      <c r="BN33" s="322"/>
      <c r="BO33" s="322"/>
      <c r="BP33" s="322"/>
      <c r="BQ33" s="322"/>
      <c r="BR33" s="322"/>
      <c r="BS33" s="322"/>
      <c r="BT33" s="322"/>
      <c r="BU33" s="322"/>
      <c r="BV33" s="322"/>
      <c r="BW33" s="322"/>
      <c r="BX33" s="322"/>
      <c r="BY33" s="322"/>
      <c r="BZ33" s="322"/>
      <c r="CA33" s="323"/>
      <c r="CB33" s="323"/>
      <c r="CC33" s="321"/>
      <c r="CD33" s="322"/>
      <c r="CE33" s="322"/>
      <c r="CF33" s="322"/>
      <c r="CG33" s="322"/>
      <c r="CH33" s="322"/>
      <c r="CI33" s="322"/>
      <c r="CJ33" s="322"/>
      <c r="CK33" s="322"/>
      <c r="CL33" s="322"/>
      <c r="CM33" s="322"/>
      <c r="CN33" s="322"/>
      <c r="CO33" s="322"/>
      <c r="CP33" s="322"/>
      <c r="CQ33" s="323"/>
      <c r="CR33" s="323"/>
      <c r="CS33" s="321"/>
      <c r="CT33" s="322"/>
      <c r="CU33" s="322"/>
      <c r="CV33" s="322"/>
      <c r="CW33" s="322"/>
      <c r="CX33" s="322"/>
      <c r="CY33" s="322"/>
      <c r="CZ33" s="322"/>
      <c r="DA33" s="322"/>
      <c r="DB33" s="322"/>
      <c r="DC33" s="322"/>
      <c r="DD33" s="322"/>
      <c r="DE33" s="322"/>
      <c r="DF33" s="322"/>
      <c r="DG33" s="323"/>
      <c r="DH33" s="323"/>
      <c r="DI33" s="321"/>
      <c r="DJ33" s="322"/>
      <c r="DK33" s="322"/>
      <c r="DL33" s="322"/>
      <c r="DM33" s="322"/>
      <c r="DN33" s="322"/>
      <c r="DO33" s="322"/>
      <c r="DP33" s="322"/>
      <c r="DQ33" s="322"/>
      <c r="DR33" s="322"/>
      <c r="DS33" s="322"/>
      <c r="DT33" s="322"/>
      <c r="DU33" s="322"/>
      <c r="DV33" s="322"/>
      <c r="DW33" s="323"/>
      <c r="DX33" s="323"/>
      <c r="DY33" s="321"/>
      <c r="DZ33" s="322"/>
      <c r="EA33" s="322"/>
      <c r="EB33" s="322"/>
      <c r="EC33" s="322"/>
      <c r="ED33" s="322"/>
      <c r="EE33" s="322"/>
      <c r="EF33" s="322"/>
      <c r="EG33" s="322"/>
      <c r="EH33" s="322"/>
      <c r="EI33" s="322"/>
      <c r="EJ33" s="322"/>
      <c r="EK33" s="322"/>
      <c r="EL33" s="322"/>
      <c r="EM33" s="323"/>
      <c r="EN33" s="323"/>
      <c r="EO33" s="321"/>
      <c r="EP33" s="322"/>
      <c r="EQ33" s="322"/>
      <c r="ER33" s="322"/>
      <c r="ES33" s="322"/>
      <c r="ET33" s="322"/>
      <c r="EU33" s="322"/>
      <c r="EV33" s="322"/>
      <c r="EW33" s="322"/>
      <c r="EX33" s="322"/>
      <c r="EY33" s="322"/>
      <c r="EZ33" s="322"/>
      <c r="FA33" s="322"/>
      <c r="FB33" s="322"/>
      <c r="FC33" s="323"/>
      <c r="FD33" s="323"/>
      <c r="FE33" s="321"/>
      <c r="FF33" s="322"/>
      <c r="FG33" s="322"/>
      <c r="FH33" s="322"/>
      <c r="FI33" s="322"/>
      <c r="FJ33" s="322"/>
      <c r="FK33" s="322"/>
      <c r="FL33" s="322"/>
      <c r="FM33" s="322"/>
      <c r="FN33" s="322"/>
      <c r="FO33" s="322"/>
      <c r="FP33" s="322"/>
      <c r="FQ33" s="322"/>
      <c r="FR33" s="322"/>
      <c r="FS33" s="323"/>
      <c r="FT33" s="323"/>
      <c r="FU33" s="321"/>
      <c r="FV33" s="322"/>
      <c r="FW33" s="322"/>
      <c r="FX33" s="322"/>
      <c r="FY33" s="322"/>
      <c r="FZ33" s="322"/>
      <c r="GA33" s="322"/>
      <c r="GB33" s="322"/>
      <c r="GC33" s="322"/>
      <c r="GD33" s="322"/>
      <c r="GE33" s="322"/>
      <c r="GF33" s="322"/>
      <c r="GG33" s="322"/>
      <c r="GH33" s="322"/>
      <c r="GI33" s="323"/>
      <c r="GJ33" s="323"/>
      <c r="GK33" s="321"/>
      <c r="GL33" s="322"/>
      <c r="GM33" s="322"/>
      <c r="GN33" s="322"/>
      <c r="GO33" s="322"/>
      <c r="GP33" s="322"/>
      <c r="GQ33" s="322"/>
      <c r="GR33" s="322"/>
      <c r="GS33" s="322"/>
      <c r="GT33" s="322"/>
      <c r="GU33" s="322"/>
      <c r="GV33" s="322"/>
      <c r="GW33" s="322"/>
      <c r="GX33" s="322"/>
      <c r="GY33" s="323"/>
      <c r="GZ33" s="323"/>
      <c r="HA33" s="321"/>
      <c r="HB33" s="322"/>
      <c r="HC33" s="322"/>
      <c r="HD33" s="322"/>
      <c r="HE33" s="322"/>
      <c r="HF33" s="322"/>
      <c r="HG33" s="322"/>
      <c r="HH33" s="322"/>
      <c r="HI33" s="322"/>
      <c r="HJ33" s="322"/>
      <c r="HK33" s="322"/>
      <c r="HL33" s="322"/>
      <c r="HM33" s="322"/>
      <c r="HN33" s="322"/>
      <c r="HO33" s="323"/>
      <c r="HP33" s="323"/>
      <c r="HQ33" s="321"/>
      <c r="HR33" s="322"/>
      <c r="HS33" s="322"/>
      <c r="HT33" s="322"/>
      <c r="HU33" s="322"/>
      <c r="HV33" s="322"/>
      <c r="HW33" s="322"/>
      <c r="HX33" s="322"/>
      <c r="HY33" s="322"/>
      <c r="HZ33" s="322"/>
      <c r="IA33" s="322"/>
      <c r="IB33" s="322"/>
      <c r="IC33" s="322"/>
      <c r="ID33" s="322"/>
      <c r="IE33" s="323"/>
      <c r="IF33" s="323"/>
      <c r="IG33" s="321"/>
      <c r="IH33" s="322"/>
      <c r="II33" s="322"/>
      <c r="IJ33" s="322"/>
      <c r="IK33" s="322"/>
      <c r="IL33" s="322"/>
      <c r="IM33" s="322"/>
      <c r="IN33" s="322"/>
      <c r="IO33" s="322"/>
      <c r="IP33" s="322"/>
      <c r="IQ33" s="322"/>
      <c r="IR33" s="322"/>
      <c r="IS33" s="322"/>
      <c r="IT33" s="322"/>
      <c r="IU33" s="323"/>
      <c r="IV33" s="323"/>
    </row>
    <row r="34" spans="1:256">
      <c r="B34" s="1005" t="s">
        <v>860</v>
      </c>
      <c r="C34" s="1005" t="s">
        <v>860</v>
      </c>
      <c r="D34" s="1005" t="s">
        <v>860</v>
      </c>
      <c r="E34" s="318" t="s">
        <v>860</v>
      </c>
      <c r="F34" s="318"/>
      <c r="H34" s="318" t="s">
        <v>860</v>
      </c>
      <c r="I34" s="318" t="s">
        <v>860</v>
      </c>
      <c r="J34" s="318"/>
      <c r="R34" s="1005" t="s">
        <v>860</v>
      </c>
      <c r="S34" s="1005" t="s">
        <v>860</v>
      </c>
      <c r="T34" s="1005" t="s">
        <v>860</v>
      </c>
      <c r="U34" s="318" t="s">
        <v>860</v>
      </c>
      <c r="V34" s="318"/>
      <c r="X34" s="318" t="s">
        <v>860</v>
      </c>
      <c r="Y34" s="318" t="s">
        <v>860</v>
      </c>
      <c r="Z34" s="318"/>
      <c r="AH34" s="1005" t="s">
        <v>860</v>
      </c>
      <c r="AI34" s="1005" t="s">
        <v>860</v>
      </c>
      <c r="AJ34" s="1005" t="s">
        <v>860</v>
      </c>
      <c r="AK34" s="318" t="s">
        <v>860</v>
      </c>
      <c r="AL34" s="318"/>
      <c r="AN34" s="318" t="s">
        <v>860</v>
      </c>
      <c r="AO34" s="318" t="s">
        <v>860</v>
      </c>
      <c r="AP34" s="318"/>
      <c r="AX34" s="1005" t="s">
        <v>860</v>
      </c>
      <c r="AY34" s="1005" t="s">
        <v>860</v>
      </c>
      <c r="AZ34" s="1005" t="s">
        <v>860</v>
      </c>
      <c r="BA34" s="318" t="s">
        <v>860</v>
      </c>
      <c r="BB34" s="318"/>
      <c r="BD34" s="318" t="s">
        <v>860</v>
      </c>
      <c r="BE34" s="318" t="s">
        <v>860</v>
      </c>
      <c r="BF34" s="318"/>
      <c r="BN34" s="1005" t="s">
        <v>860</v>
      </c>
      <c r="BO34" s="1005" t="s">
        <v>860</v>
      </c>
      <c r="BP34" s="1005" t="s">
        <v>860</v>
      </c>
      <c r="BQ34" s="318" t="s">
        <v>860</v>
      </c>
      <c r="BR34" s="318"/>
      <c r="BT34" s="318" t="s">
        <v>860</v>
      </c>
      <c r="BU34" s="318" t="s">
        <v>860</v>
      </c>
      <c r="BV34" s="318"/>
      <c r="CD34" s="1005" t="s">
        <v>860</v>
      </c>
      <c r="CE34" s="1005" t="s">
        <v>860</v>
      </c>
      <c r="CF34" s="1005" t="s">
        <v>860</v>
      </c>
      <c r="CG34" s="318" t="s">
        <v>860</v>
      </c>
      <c r="CH34" s="318"/>
      <c r="CJ34" s="318" t="s">
        <v>860</v>
      </c>
      <c r="CK34" s="318" t="s">
        <v>860</v>
      </c>
      <c r="CL34" s="318"/>
      <c r="CT34" s="1005" t="s">
        <v>860</v>
      </c>
      <c r="CU34" s="1005" t="s">
        <v>860</v>
      </c>
      <c r="CV34" s="1005" t="s">
        <v>860</v>
      </c>
      <c r="CW34" s="318" t="s">
        <v>860</v>
      </c>
      <c r="CX34" s="318"/>
      <c r="CZ34" s="318" t="s">
        <v>860</v>
      </c>
      <c r="DA34" s="318" t="s">
        <v>860</v>
      </c>
      <c r="DB34" s="318"/>
      <c r="DJ34" s="1005" t="s">
        <v>860</v>
      </c>
      <c r="DK34" s="1005" t="s">
        <v>860</v>
      </c>
      <c r="DL34" s="1005" t="s">
        <v>860</v>
      </c>
      <c r="DM34" s="318" t="s">
        <v>860</v>
      </c>
      <c r="DN34" s="318"/>
      <c r="DP34" s="318" t="s">
        <v>860</v>
      </c>
      <c r="DQ34" s="318" t="s">
        <v>860</v>
      </c>
      <c r="DR34" s="318"/>
      <c r="DZ34" s="1005" t="s">
        <v>860</v>
      </c>
      <c r="EA34" s="1005" t="s">
        <v>860</v>
      </c>
      <c r="EB34" s="1005" t="s">
        <v>860</v>
      </c>
      <c r="EC34" s="318" t="s">
        <v>860</v>
      </c>
      <c r="ED34" s="318"/>
      <c r="EF34" s="318" t="s">
        <v>860</v>
      </c>
      <c r="EG34" s="318" t="s">
        <v>860</v>
      </c>
      <c r="EH34" s="318"/>
      <c r="EP34" s="1005" t="s">
        <v>860</v>
      </c>
      <c r="EQ34" s="1005" t="s">
        <v>860</v>
      </c>
      <c r="ER34" s="1005" t="s">
        <v>860</v>
      </c>
      <c r="ES34" s="318" t="s">
        <v>860</v>
      </c>
      <c r="ET34" s="318"/>
      <c r="EV34" s="318" t="s">
        <v>860</v>
      </c>
      <c r="EW34" s="318" t="s">
        <v>860</v>
      </c>
      <c r="EX34" s="318"/>
      <c r="FF34" s="1005" t="s">
        <v>860</v>
      </c>
      <c r="FG34" s="1005" t="s">
        <v>860</v>
      </c>
      <c r="FH34" s="1005" t="s">
        <v>860</v>
      </c>
      <c r="FI34" s="318" t="s">
        <v>860</v>
      </c>
      <c r="FJ34" s="318"/>
      <c r="FL34" s="318" t="s">
        <v>860</v>
      </c>
      <c r="FM34" s="318" t="s">
        <v>860</v>
      </c>
      <c r="FN34" s="318"/>
      <c r="FV34" s="1005" t="s">
        <v>860</v>
      </c>
      <c r="FW34" s="1005" t="s">
        <v>860</v>
      </c>
      <c r="FX34" s="1005" t="s">
        <v>860</v>
      </c>
      <c r="FY34" s="318" t="s">
        <v>860</v>
      </c>
      <c r="FZ34" s="318"/>
      <c r="GB34" s="318" t="s">
        <v>860</v>
      </c>
      <c r="GC34" s="318" t="s">
        <v>860</v>
      </c>
      <c r="GD34" s="318"/>
      <c r="GL34" s="1005" t="s">
        <v>860</v>
      </c>
      <c r="GM34" s="1005" t="s">
        <v>860</v>
      </c>
      <c r="GN34" s="1005" t="s">
        <v>860</v>
      </c>
      <c r="GO34" s="318" t="s">
        <v>860</v>
      </c>
      <c r="GP34" s="318"/>
      <c r="GR34" s="318" t="s">
        <v>860</v>
      </c>
      <c r="GS34" s="318" t="s">
        <v>860</v>
      </c>
      <c r="GT34" s="318"/>
      <c r="HB34" s="1005" t="s">
        <v>860</v>
      </c>
      <c r="HC34" s="1005" t="s">
        <v>860</v>
      </c>
      <c r="HD34" s="1005" t="s">
        <v>860</v>
      </c>
      <c r="HE34" s="318" t="s">
        <v>860</v>
      </c>
      <c r="HF34" s="318"/>
      <c r="HH34" s="318" t="s">
        <v>860</v>
      </c>
      <c r="HI34" s="318" t="s">
        <v>860</v>
      </c>
      <c r="HJ34" s="318"/>
      <c r="HR34" s="1005" t="s">
        <v>860</v>
      </c>
      <c r="HS34" s="1005" t="s">
        <v>860</v>
      </c>
      <c r="HT34" s="1005" t="s">
        <v>860</v>
      </c>
      <c r="HU34" s="318" t="s">
        <v>860</v>
      </c>
      <c r="HV34" s="318"/>
      <c r="HX34" s="318" t="s">
        <v>860</v>
      </c>
      <c r="HY34" s="318" t="s">
        <v>860</v>
      </c>
      <c r="HZ34" s="318"/>
      <c r="IH34" s="1005" t="s">
        <v>860</v>
      </c>
      <c r="II34" s="1005" t="s">
        <v>860</v>
      </c>
      <c r="IJ34" s="1005" t="s">
        <v>860</v>
      </c>
      <c r="IK34" s="318" t="s">
        <v>860</v>
      </c>
      <c r="IL34" s="318"/>
      <c r="IN34" s="318" t="s">
        <v>860</v>
      </c>
      <c r="IO34" s="318" t="s">
        <v>860</v>
      </c>
      <c r="IP34" s="318"/>
    </row>
    <row r="35" spans="1:256">
      <c r="B35" s="318" t="s">
        <v>860</v>
      </c>
      <c r="C35" s="318" t="s">
        <v>860</v>
      </c>
      <c r="D35" s="241" t="s">
        <v>860</v>
      </c>
      <c r="E35" s="319" t="s">
        <v>860</v>
      </c>
      <c r="F35" s="319"/>
      <c r="G35" s="1005" t="s">
        <v>860</v>
      </c>
      <c r="H35" s="1005" t="s">
        <v>860</v>
      </c>
      <c r="I35" s="318" t="s">
        <v>860</v>
      </c>
      <c r="J35" s="318"/>
      <c r="K35" s="320"/>
      <c r="L35" s="320"/>
      <c r="M35" s="320"/>
      <c r="N35" s="320"/>
      <c r="R35" s="318" t="s">
        <v>860</v>
      </c>
      <c r="S35" s="318" t="s">
        <v>860</v>
      </c>
      <c r="T35" s="241" t="s">
        <v>860</v>
      </c>
      <c r="U35" s="319" t="s">
        <v>860</v>
      </c>
      <c r="V35" s="319"/>
      <c r="W35" s="1005" t="s">
        <v>860</v>
      </c>
      <c r="X35" s="1005" t="s">
        <v>860</v>
      </c>
      <c r="Y35" s="318" t="s">
        <v>860</v>
      </c>
      <c r="Z35" s="318"/>
      <c r="AA35" s="320"/>
      <c r="AB35" s="320"/>
      <c r="AC35" s="320"/>
      <c r="AD35" s="320"/>
      <c r="AH35" s="318" t="s">
        <v>860</v>
      </c>
      <c r="AI35" s="318" t="s">
        <v>860</v>
      </c>
      <c r="AJ35" s="241" t="s">
        <v>860</v>
      </c>
      <c r="AK35" s="319" t="s">
        <v>860</v>
      </c>
      <c r="AL35" s="319"/>
      <c r="AM35" s="1005" t="s">
        <v>860</v>
      </c>
      <c r="AN35" s="1005" t="s">
        <v>860</v>
      </c>
      <c r="AO35" s="318" t="s">
        <v>860</v>
      </c>
      <c r="AP35" s="318"/>
      <c r="AQ35" s="320"/>
      <c r="AR35" s="320"/>
      <c r="AS35" s="320"/>
      <c r="AT35" s="320"/>
      <c r="AX35" s="318" t="s">
        <v>860</v>
      </c>
      <c r="AY35" s="318" t="s">
        <v>860</v>
      </c>
      <c r="AZ35" s="241" t="s">
        <v>860</v>
      </c>
      <c r="BA35" s="319" t="s">
        <v>860</v>
      </c>
      <c r="BB35" s="319"/>
      <c r="BC35" s="1005" t="s">
        <v>860</v>
      </c>
      <c r="BD35" s="1005" t="s">
        <v>860</v>
      </c>
      <c r="BE35" s="318" t="s">
        <v>860</v>
      </c>
      <c r="BF35" s="318"/>
      <c r="BG35" s="320"/>
      <c r="BH35" s="320"/>
      <c r="BI35" s="320"/>
      <c r="BJ35" s="320"/>
      <c r="BN35" s="318" t="s">
        <v>860</v>
      </c>
      <c r="BO35" s="318" t="s">
        <v>860</v>
      </c>
      <c r="BP35" s="241" t="s">
        <v>860</v>
      </c>
      <c r="BQ35" s="319" t="s">
        <v>860</v>
      </c>
      <c r="BR35" s="319"/>
      <c r="BS35" s="1005" t="s">
        <v>860</v>
      </c>
      <c r="BT35" s="1005" t="s">
        <v>860</v>
      </c>
      <c r="BU35" s="318" t="s">
        <v>860</v>
      </c>
      <c r="BV35" s="318"/>
      <c r="BW35" s="320"/>
      <c r="BX35" s="320"/>
      <c r="BY35" s="320"/>
      <c r="BZ35" s="320"/>
      <c r="CD35" s="318" t="s">
        <v>860</v>
      </c>
      <c r="CE35" s="318" t="s">
        <v>860</v>
      </c>
      <c r="CF35" s="241" t="s">
        <v>860</v>
      </c>
      <c r="CG35" s="319" t="s">
        <v>860</v>
      </c>
      <c r="CH35" s="319"/>
      <c r="CI35" s="1005" t="s">
        <v>860</v>
      </c>
      <c r="CJ35" s="1005" t="s">
        <v>860</v>
      </c>
      <c r="CK35" s="318" t="s">
        <v>860</v>
      </c>
      <c r="CL35" s="318"/>
      <c r="CM35" s="320"/>
      <c r="CN35" s="320"/>
      <c r="CO35" s="320"/>
      <c r="CP35" s="320"/>
      <c r="CT35" s="318" t="s">
        <v>860</v>
      </c>
      <c r="CU35" s="318" t="s">
        <v>860</v>
      </c>
      <c r="CV35" s="241" t="s">
        <v>860</v>
      </c>
      <c r="CW35" s="319" t="s">
        <v>860</v>
      </c>
      <c r="CX35" s="319"/>
      <c r="CY35" s="1005" t="s">
        <v>860</v>
      </c>
      <c r="CZ35" s="1005" t="s">
        <v>860</v>
      </c>
      <c r="DA35" s="318" t="s">
        <v>860</v>
      </c>
      <c r="DB35" s="318"/>
      <c r="DC35" s="320"/>
      <c r="DD35" s="320"/>
      <c r="DE35" s="320"/>
      <c r="DF35" s="320"/>
      <c r="DJ35" s="318" t="s">
        <v>860</v>
      </c>
      <c r="DK35" s="318" t="s">
        <v>860</v>
      </c>
      <c r="DL35" s="241" t="s">
        <v>860</v>
      </c>
      <c r="DM35" s="319" t="s">
        <v>860</v>
      </c>
      <c r="DN35" s="319"/>
      <c r="DO35" s="1005" t="s">
        <v>860</v>
      </c>
      <c r="DP35" s="1005" t="s">
        <v>860</v>
      </c>
      <c r="DQ35" s="318" t="s">
        <v>860</v>
      </c>
      <c r="DR35" s="318"/>
      <c r="DS35" s="320"/>
      <c r="DT35" s="320"/>
      <c r="DU35" s="320"/>
      <c r="DV35" s="320"/>
      <c r="DZ35" s="318" t="s">
        <v>860</v>
      </c>
      <c r="EA35" s="318" t="s">
        <v>860</v>
      </c>
      <c r="EB35" s="241" t="s">
        <v>860</v>
      </c>
      <c r="EC35" s="319" t="s">
        <v>860</v>
      </c>
      <c r="ED35" s="319"/>
      <c r="EE35" s="1005" t="s">
        <v>860</v>
      </c>
      <c r="EF35" s="1005" t="s">
        <v>860</v>
      </c>
      <c r="EG35" s="318" t="s">
        <v>860</v>
      </c>
      <c r="EH35" s="318"/>
      <c r="EI35" s="320"/>
      <c r="EJ35" s="320"/>
      <c r="EK35" s="320"/>
      <c r="EL35" s="320"/>
      <c r="EP35" s="318" t="s">
        <v>860</v>
      </c>
      <c r="EQ35" s="318" t="s">
        <v>860</v>
      </c>
      <c r="ER35" s="241" t="s">
        <v>860</v>
      </c>
      <c r="ES35" s="319" t="s">
        <v>860</v>
      </c>
      <c r="ET35" s="319"/>
      <c r="EU35" s="1005" t="s">
        <v>860</v>
      </c>
      <c r="EV35" s="1005" t="s">
        <v>860</v>
      </c>
      <c r="EW35" s="318" t="s">
        <v>860</v>
      </c>
      <c r="EX35" s="318"/>
      <c r="EY35" s="320"/>
      <c r="EZ35" s="320"/>
      <c r="FA35" s="320"/>
      <c r="FB35" s="320"/>
      <c r="FF35" s="318" t="s">
        <v>860</v>
      </c>
      <c r="FG35" s="318" t="s">
        <v>860</v>
      </c>
      <c r="FH35" s="241" t="s">
        <v>860</v>
      </c>
      <c r="FI35" s="319" t="s">
        <v>860</v>
      </c>
      <c r="FJ35" s="319"/>
      <c r="FK35" s="1005" t="s">
        <v>860</v>
      </c>
      <c r="FL35" s="1005" t="s">
        <v>860</v>
      </c>
      <c r="FM35" s="318" t="s">
        <v>860</v>
      </c>
      <c r="FN35" s="318"/>
      <c r="FO35" s="320"/>
      <c r="FP35" s="320"/>
      <c r="FQ35" s="320"/>
      <c r="FR35" s="320"/>
      <c r="FV35" s="318" t="s">
        <v>860</v>
      </c>
      <c r="FW35" s="318" t="s">
        <v>860</v>
      </c>
      <c r="FX35" s="241" t="s">
        <v>860</v>
      </c>
      <c r="FY35" s="319" t="s">
        <v>860</v>
      </c>
      <c r="FZ35" s="319"/>
      <c r="GA35" s="1005" t="s">
        <v>860</v>
      </c>
      <c r="GB35" s="1005" t="s">
        <v>860</v>
      </c>
      <c r="GC35" s="318" t="s">
        <v>860</v>
      </c>
      <c r="GD35" s="318"/>
      <c r="GE35" s="320"/>
      <c r="GF35" s="320"/>
      <c r="GG35" s="320"/>
      <c r="GH35" s="320"/>
      <c r="GL35" s="318" t="s">
        <v>860</v>
      </c>
      <c r="GM35" s="318" t="s">
        <v>860</v>
      </c>
      <c r="GN35" s="241" t="s">
        <v>860</v>
      </c>
      <c r="GO35" s="319" t="s">
        <v>860</v>
      </c>
      <c r="GP35" s="319"/>
      <c r="GQ35" s="1005" t="s">
        <v>860</v>
      </c>
      <c r="GR35" s="1005" t="s">
        <v>860</v>
      </c>
      <c r="GS35" s="318" t="s">
        <v>860</v>
      </c>
      <c r="GT35" s="318"/>
      <c r="GU35" s="320"/>
      <c r="GV35" s="320"/>
      <c r="GW35" s="320"/>
      <c r="GX35" s="320"/>
      <c r="HB35" s="318" t="s">
        <v>860</v>
      </c>
      <c r="HC35" s="318" t="s">
        <v>860</v>
      </c>
      <c r="HD35" s="241" t="s">
        <v>860</v>
      </c>
      <c r="HE35" s="319" t="s">
        <v>860</v>
      </c>
      <c r="HF35" s="319"/>
      <c r="HG35" s="1005" t="s">
        <v>860</v>
      </c>
      <c r="HH35" s="1005" t="s">
        <v>860</v>
      </c>
      <c r="HI35" s="318" t="s">
        <v>860</v>
      </c>
      <c r="HJ35" s="318"/>
      <c r="HK35" s="320"/>
      <c r="HL35" s="320"/>
      <c r="HM35" s="320"/>
      <c r="HN35" s="320"/>
      <c r="HR35" s="318" t="s">
        <v>860</v>
      </c>
      <c r="HS35" s="318" t="s">
        <v>860</v>
      </c>
      <c r="HT35" s="241" t="s">
        <v>860</v>
      </c>
      <c r="HU35" s="319" t="s">
        <v>860</v>
      </c>
      <c r="HV35" s="319"/>
      <c r="HW35" s="1005" t="s">
        <v>860</v>
      </c>
      <c r="HX35" s="1005" t="s">
        <v>860</v>
      </c>
      <c r="HY35" s="318" t="s">
        <v>860</v>
      </c>
      <c r="HZ35" s="318"/>
      <c r="IA35" s="320"/>
      <c r="IB35" s="320"/>
      <c r="IC35" s="320"/>
      <c r="ID35" s="320"/>
      <c r="IH35" s="318" t="s">
        <v>860</v>
      </c>
      <c r="II35" s="318" t="s">
        <v>860</v>
      </c>
      <c r="IJ35" s="241" t="s">
        <v>860</v>
      </c>
      <c r="IK35" s="319" t="s">
        <v>860</v>
      </c>
      <c r="IL35" s="319"/>
      <c r="IM35" s="1005" t="s">
        <v>860</v>
      </c>
      <c r="IN35" s="1005" t="s">
        <v>860</v>
      </c>
      <c r="IO35" s="318" t="s">
        <v>860</v>
      </c>
      <c r="IP35" s="318"/>
      <c r="IQ35" s="320"/>
      <c r="IR35" s="320"/>
      <c r="IS35" s="320"/>
      <c r="IT35" s="320"/>
    </row>
    <row r="36" spans="1:256" ht="15.75">
      <c r="A36" s="321" t="s">
        <v>1275</v>
      </c>
      <c r="B36" s="322">
        <v>1407819.65</v>
      </c>
      <c r="C36" s="322">
        <v>135121.20000000001</v>
      </c>
      <c r="D36" s="322">
        <v>0</v>
      </c>
      <c r="E36" s="322">
        <v>198396.94</v>
      </c>
      <c r="F36" s="322">
        <v>262.77999999999997</v>
      </c>
      <c r="G36" s="322">
        <v>349078.56</v>
      </c>
      <c r="H36" s="322">
        <v>0</v>
      </c>
      <c r="I36" s="322">
        <v>285072.28999999998</v>
      </c>
      <c r="J36" s="322">
        <v>674.79</v>
      </c>
      <c r="K36" s="322">
        <f t="shared" ref="K36:N38" si="5">G36-C36</f>
        <v>213957.36</v>
      </c>
      <c r="L36" s="322">
        <f t="shared" si="5"/>
        <v>0</v>
      </c>
      <c r="M36" s="322">
        <f t="shared" si="5"/>
        <v>86675.349999999977</v>
      </c>
      <c r="N36" s="322">
        <f t="shared" si="5"/>
        <v>412.01</v>
      </c>
      <c r="O36" s="323">
        <f>SUM(C36:F36)/B36</f>
        <v>0.2370906813241313</v>
      </c>
      <c r="P36" s="323">
        <f>SUM(G36:J36)/B36</f>
        <v>0.45092824212249066</v>
      </c>
      <c r="Q36" s="321"/>
      <c r="R36" s="322"/>
      <c r="S36" s="322"/>
      <c r="T36" s="322"/>
      <c r="U36" s="322"/>
      <c r="V36" s="322"/>
      <c r="W36" s="322"/>
      <c r="X36" s="322"/>
      <c r="Y36" s="322"/>
      <c r="Z36" s="322"/>
      <c r="AA36" s="322"/>
      <c r="AB36" s="322"/>
      <c r="AC36" s="322"/>
      <c r="AD36" s="322"/>
      <c r="AE36" s="323"/>
      <c r="AF36" s="323"/>
      <c r="AG36" s="321"/>
      <c r="AH36" s="322"/>
      <c r="AI36" s="322"/>
      <c r="AJ36" s="322"/>
      <c r="AK36" s="322"/>
      <c r="AL36" s="322"/>
      <c r="AM36" s="322"/>
      <c r="AN36" s="322"/>
      <c r="AO36" s="322"/>
      <c r="AP36" s="322"/>
      <c r="AQ36" s="322"/>
      <c r="AR36" s="322"/>
      <c r="AS36" s="322"/>
      <c r="AT36" s="322"/>
      <c r="AU36" s="323"/>
      <c r="AV36" s="323"/>
      <c r="AW36" s="321"/>
      <c r="AX36" s="322"/>
      <c r="AY36" s="322"/>
      <c r="AZ36" s="322"/>
      <c r="BA36" s="322"/>
      <c r="BB36" s="322"/>
      <c r="BC36" s="322"/>
      <c r="BD36" s="322"/>
      <c r="BE36" s="322"/>
      <c r="BF36" s="322"/>
      <c r="BG36" s="322"/>
      <c r="BH36" s="322"/>
      <c r="BI36" s="322"/>
      <c r="BJ36" s="322"/>
      <c r="BK36" s="323"/>
      <c r="BL36" s="323"/>
      <c r="BM36" s="321"/>
      <c r="BN36" s="322"/>
      <c r="BO36" s="322"/>
      <c r="BP36" s="322"/>
      <c r="BQ36" s="322"/>
      <c r="BR36" s="322"/>
      <c r="BS36" s="322"/>
      <c r="BT36" s="322"/>
      <c r="BU36" s="322"/>
      <c r="BV36" s="322"/>
      <c r="BW36" s="322"/>
      <c r="BX36" s="322"/>
      <c r="BY36" s="322"/>
      <c r="BZ36" s="322"/>
      <c r="CA36" s="323"/>
      <c r="CB36" s="323"/>
      <c r="CC36" s="321"/>
      <c r="CD36" s="322"/>
      <c r="CE36" s="322"/>
      <c r="CF36" s="322"/>
      <c r="CG36" s="322"/>
      <c r="CH36" s="322"/>
      <c r="CI36" s="322"/>
      <c r="CJ36" s="322"/>
      <c r="CK36" s="322"/>
      <c r="CL36" s="322"/>
      <c r="CM36" s="322"/>
      <c r="CN36" s="322"/>
      <c r="CO36" s="322"/>
      <c r="CP36" s="322"/>
      <c r="CQ36" s="323"/>
      <c r="CR36" s="323"/>
      <c r="CS36" s="321"/>
      <c r="CT36" s="322"/>
      <c r="CU36" s="322"/>
      <c r="CV36" s="322"/>
      <c r="CW36" s="322"/>
      <c r="CX36" s="322"/>
      <c r="CY36" s="322"/>
      <c r="CZ36" s="322"/>
      <c r="DA36" s="322"/>
      <c r="DB36" s="322"/>
      <c r="DC36" s="322"/>
      <c r="DD36" s="322"/>
      <c r="DE36" s="322"/>
      <c r="DF36" s="322"/>
      <c r="DG36" s="323"/>
      <c r="DH36" s="323"/>
      <c r="DI36" s="321"/>
      <c r="DJ36" s="322"/>
      <c r="DK36" s="322"/>
      <c r="DL36" s="322"/>
      <c r="DM36" s="322"/>
      <c r="DN36" s="322"/>
      <c r="DO36" s="322"/>
      <c r="DP36" s="322"/>
      <c r="DQ36" s="322"/>
      <c r="DR36" s="322"/>
      <c r="DS36" s="322"/>
      <c r="DT36" s="322"/>
      <c r="DU36" s="322"/>
      <c r="DV36" s="322"/>
      <c r="DW36" s="323"/>
      <c r="DX36" s="323"/>
      <c r="DY36" s="321"/>
      <c r="DZ36" s="322"/>
      <c r="EA36" s="322"/>
      <c r="EB36" s="322"/>
      <c r="EC36" s="322"/>
      <c r="ED36" s="322"/>
      <c r="EE36" s="322"/>
      <c r="EF36" s="322"/>
      <c r="EG36" s="322"/>
      <c r="EH36" s="322"/>
      <c r="EI36" s="322"/>
      <c r="EJ36" s="322"/>
      <c r="EK36" s="322"/>
      <c r="EL36" s="322"/>
      <c r="EM36" s="323"/>
      <c r="EN36" s="323"/>
      <c r="EO36" s="321"/>
      <c r="EP36" s="322"/>
      <c r="EQ36" s="322"/>
      <c r="ER36" s="322"/>
      <c r="ES36" s="322"/>
      <c r="ET36" s="322"/>
      <c r="EU36" s="322"/>
      <c r="EV36" s="322"/>
      <c r="EW36" s="322"/>
      <c r="EX36" s="322"/>
      <c r="EY36" s="322"/>
      <c r="EZ36" s="322"/>
      <c r="FA36" s="322"/>
      <c r="FB36" s="322"/>
      <c r="FC36" s="323"/>
      <c r="FD36" s="323"/>
      <c r="FE36" s="321"/>
      <c r="FF36" s="322"/>
      <c r="FG36" s="322"/>
      <c r="FH36" s="322"/>
      <c r="FI36" s="322"/>
      <c r="FJ36" s="322"/>
      <c r="FK36" s="322"/>
      <c r="FL36" s="322"/>
      <c r="FM36" s="322"/>
      <c r="FN36" s="322"/>
      <c r="FO36" s="322"/>
      <c r="FP36" s="322"/>
      <c r="FQ36" s="322"/>
      <c r="FR36" s="322"/>
      <c r="FS36" s="323"/>
      <c r="FT36" s="323"/>
      <c r="FU36" s="321"/>
      <c r="FV36" s="322"/>
      <c r="FW36" s="322"/>
      <c r="FX36" s="322"/>
      <c r="FY36" s="322"/>
      <c r="FZ36" s="322"/>
      <c r="GA36" s="322"/>
      <c r="GB36" s="322"/>
      <c r="GC36" s="322"/>
      <c r="GD36" s="322"/>
      <c r="GE36" s="322"/>
      <c r="GF36" s="322"/>
      <c r="GG36" s="322"/>
      <c r="GH36" s="322"/>
      <c r="GI36" s="323"/>
      <c r="GJ36" s="323"/>
      <c r="GK36" s="321"/>
      <c r="GL36" s="322"/>
      <c r="GM36" s="322"/>
      <c r="GN36" s="322"/>
      <c r="GO36" s="322"/>
      <c r="GP36" s="322"/>
      <c r="GQ36" s="322"/>
      <c r="GR36" s="322"/>
      <c r="GS36" s="322"/>
      <c r="GT36" s="322"/>
      <c r="GU36" s="322"/>
      <c r="GV36" s="322"/>
      <c r="GW36" s="322"/>
      <c r="GX36" s="322"/>
      <c r="GY36" s="323"/>
      <c r="GZ36" s="323"/>
      <c r="HA36" s="321"/>
      <c r="HB36" s="322"/>
      <c r="HC36" s="322"/>
      <c r="HD36" s="322"/>
      <c r="HE36" s="322"/>
      <c r="HF36" s="322"/>
      <c r="HG36" s="322"/>
      <c r="HH36" s="322"/>
      <c r="HI36" s="322"/>
      <c r="HJ36" s="322"/>
      <c r="HK36" s="322"/>
      <c r="HL36" s="322"/>
      <c r="HM36" s="322"/>
      <c r="HN36" s="322"/>
      <c r="HO36" s="323"/>
      <c r="HP36" s="323"/>
      <c r="HQ36" s="321"/>
      <c r="HR36" s="322"/>
      <c r="HS36" s="322"/>
      <c r="HT36" s="322"/>
      <c r="HU36" s="322"/>
      <c r="HV36" s="322"/>
      <c r="HW36" s="322"/>
      <c r="HX36" s="322"/>
      <c r="HY36" s="322"/>
      <c r="HZ36" s="322"/>
      <c r="IA36" s="322"/>
      <c r="IB36" s="322"/>
      <c r="IC36" s="322"/>
      <c r="ID36" s="322"/>
      <c r="IE36" s="323"/>
      <c r="IF36" s="323"/>
      <c r="IG36" s="321"/>
      <c r="IH36" s="322"/>
      <c r="II36" s="322"/>
      <c r="IJ36" s="322"/>
      <c r="IK36" s="322"/>
      <c r="IL36" s="322"/>
      <c r="IM36" s="322"/>
      <c r="IN36" s="322"/>
      <c r="IO36" s="322"/>
      <c r="IP36" s="322"/>
      <c r="IQ36" s="322"/>
      <c r="IR36" s="322"/>
      <c r="IS36" s="322"/>
      <c r="IT36" s="322"/>
      <c r="IU36" s="323"/>
      <c r="IV36" s="323"/>
    </row>
    <row r="37" spans="1:256" ht="15.75">
      <c r="A37" s="321" t="s">
        <v>1276</v>
      </c>
      <c r="B37" s="322">
        <v>376096.81</v>
      </c>
      <c r="C37" s="322">
        <v>43066.62</v>
      </c>
      <c r="D37" s="322">
        <v>0</v>
      </c>
      <c r="E37" s="322">
        <v>38445.919999999998</v>
      </c>
      <c r="F37" s="322">
        <v>0.35</v>
      </c>
      <c r="G37" s="322">
        <v>62953.94</v>
      </c>
      <c r="H37" s="322">
        <v>0</v>
      </c>
      <c r="I37" s="322">
        <v>53516.18</v>
      </c>
      <c r="J37" s="322">
        <v>661.49</v>
      </c>
      <c r="K37" s="322">
        <f t="shared" si="5"/>
        <v>19887.32</v>
      </c>
      <c r="L37" s="322">
        <f t="shared" si="5"/>
        <v>0</v>
      </c>
      <c r="M37" s="322">
        <f t="shared" si="5"/>
        <v>15070.260000000002</v>
      </c>
      <c r="N37" s="322">
        <f t="shared" si="5"/>
        <v>661.14</v>
      </c>
      <c r="O37" s="323">
        <f>SUM(C37:F37)/B37</f>
        <v>0.21673379787507374</v>
      </c>
      <c r="P37" s="323">
        <f>SUM(G37:J37)/B37</f>
        <v>0.31144005183133566</v>
      </c>
      <c r="Q37" s="321"/>
      <c r="R37" s="322"/>
      <c r="S37" s="322"/>
      <c r="T37" s="322"/>
      <c r="U37" s="322"/>
      <c r="V37" s="322"/>
      <c r="W37" s="322"/>
      <c r="X37" s="322"/>
      <c r="Y37" s="322"/>
      <c r="Z37" s="322"/>
      <c r="AA37" s="322"/>
      <c r="AB37" s="322"/>
      <c r="AC37" s="322"/>
      <c r="AD37" s="322"/>
      <c r="AE37" s="323"/>
      <c r="AF37" s="323"/>
      <c r="AG37" s="321"/>
      <c r="AH37" s="322"/>
      <c r="AI37" s="322"/>
      <c r="AJ37" s="322"/>
      <c r="AK37" s="322"/>
      <c r="AL37" s="322"/>
      <c r="AM37" s="322"/>
      <c r="AN37" s="322"/>
      <c r="AO37" s="322"/>
      <c r="AP37" s="322"/>
      <c r="AQ37" s="322"/>
      <c r="AR37" s="322"/>
      <c r="AS37" s="322"/>
      <c r="AT37" s="322"/>
      <c r="AU37" s="323"/>
      <c r="AV37" s="323"/>
      <c r="AW37" s="321"/>
      <c r="AX37" s="322"/>
      <c r="AY37" s="322"/>
      <c r="AZ37" s="322"/>
      <c r="BA37" s="322"/>
      <c r="BB37" s="322"/>
      <c r="BC37" s="322"/>
      <c r="BD37" s="322"/>
      <c r="BE37" s="322"/>
      <c r="BF37" s="322"/>
      <c r="BG37" s="322"/>
      <c r="BH37" s="322"/>
      <c r="BI37" s="322"/>
      <c r="BJ37" s="322"/>
      <c r="BK37" s="323"/>
      <c r="BL37" s="323"/>
      <c r="BM37" s="321"/>
      <c r="BN37" s="322"/>
      <c r="BO37" s="322"/>
      <c r="BP37" s="322"/>
      <c r="BQ37" s="322"/>
      <c r="BR37" s="322"/>
      <c r="BS37" s="322"/>
      <c r="BT37" s="322"/>
      <c r="BU37" s="322"/>
      <c r="BV37" s="322"/>
      <c r="BW37" s="322"/>
      <c r="BX37" s="322"/>
      <c r="BY37" s="322"/>
      <c r="BZ37" s="322"/>
      <c r="CA37" s="323"/>
      <c r="CB37" s="323"/>
      <c r="CC37" s="321"/>
      <c r="CD37" s="322"/>
      <c r="CE37" s="322"/>
      <c r="CF37" s="322"/>
      <c r="CG37" s="322"/>
      <c r="CH37" s="322"/>
      <c r="CI37" s="322"/>
      <c r="CJ37" s="322"/>
      <c r="CK37" s="322"/>
      <c r="CL37" s="322"/>
      <c r="CM37" s="322"/>
      <c r="CN37" s="322"/>
      <c r="CO37" s="322"/>
      <c r="CP37" s="322"/>
      <c r="CQ37" s="323"/>
      <c r="CR37" s="323"/>
      <c r="CS37" s="321"/>
      <c r="CT37" s="322"/>
      <c r="CU37" s="322"/>
      <c r="CV37" s="322"/>
      <c r="CW37" s="322"/>
      <c r="CX37" s="322"/>
      <c r="CY37" s="322"/>
      <c r="CZ37" s="322"/>
      <c r="DA37" s="322"/>
      <c r="DB37" s="322"/>
      <c r="DC37" s="322"/>
      <c r="DD37" s="322"/>
      <c r="DE37" s="322"/>
      <c r="DF37" s="322"/>
      <c r="DG37" s="323"/>
      <c r="DH37" s="323"/>
      <c r="DI37" s="321"/>
      <c r="DJ37" s="322"/>
      <c r="DK37" s="322"/>
      <c r="DL37" s="322"/>
      <c r="DM37" s="322"/>
      <c r="DN37" s="322"/>
      <c r="DO37" s="322"/>
      <c r="DP37" s="322"/>
      <c r="DQ37" s="322"/>
      <c r="DR37" s="322"/>
      <c r="DS37" s="322"/>
      <c r="DT37" s="322"/>
      <c r="DU37" s="322"/>
      <c r="DV37" s="322"/>
      <c r="DW37" s="323"/>
      <c r="DX37" s="323"/>
      <c r="DY37" s="321"/>
      <c r="DZ37" s="322"/>
      <c r="EA37" s="322"/>
      <c r="EB37" s="322"/>
      <c r="EC37" s="322"/>
      <c r="ED37" s="322"/>
      <c r="EE37" s="322"/>
      <c r="EF37" s="322"/>
      <c r="EG37" s="322"/>
      <c r="EH37" s="322"/>
      <c r="EI37" s="322"/>
      <c r="EJ37" s="322"/>
      <c r="EK37" s="322"/>
      <c r="EL37" s="322"/>
      <c r="EM37" s="323"/>
      <c r="EN37" s="323"/>
      <c r="EO37" s="321"/>
      <c r="EP37" s="322"/>
      <c r="EQ37" s="322"/>
      <c r="ER37" s="322"/>
      <c r="ES37" s="322"/>
      <c r="ET37" s="322"/>
      <c r="EU37" s="322"/>
      <c r="EV37" s="322"/>
      <c r="EW37" s="322"/>
      <c r="EX37" s="322"/>
      <c r="EY37" s="322"/>
      <c r="EZ37" s="322"/>
      <c r="FA37" s="322"/>
      <c r="FB37" s="322"/>
      <c r="FC37" s="323"/>
      <c r="FD37" s="323"/>
      <c r="FE37" s="321"/>
      <c r="FF37" s="322"/>
      <c r="FG37" s="322"/>
      <c r="FH37" s="322"/>
      <c r="FI37" s="322"/>
      <c r="FJ37" s="322"/>
      <c r="FK37" s="322"/>
      <c r="FL37" s="322"/>
      <c r="FM37" s="322"/>
      <c r="FN37" s="322"/>
      <c r="FO37" s="322"/>
      <c r="FP37" s="322"/>
      <c r="FQ37" s="322"/>
      <c r="FR37" s="322"/>
      <c r="FS37" s="323"/>
      <c r="FT37" s="323"/>
      <c r="FU37" s="321"/>
      <c r="FV37" s="322"/>
      <c r="FW37" s="322"/>
      <c r="FX37" s="322"/>
      <c r="FY37" s="322"/>
      <c r="FZ37" s="322"/>
      <c r="GA37" s="322"/>
      <c r="GB37" s="322"/>
      <c r="GC37" s="322"/>
      <c r="GD37" s="322"/>
      <c r="GE37" s="322"/>
      <c r="GF37" s="322"/>
      <c r="GG37" s="322"/>
      <c r="GH37" s="322"/>
      <c r="GI37" s="323"/>
      <c r="GJ37" s="323"/>
      <c r="GK37" s="321"/>
      <c r="GL37" s="322"/>
      <c r="GM37" s="322"/>
      <c r="GN37" s="322"/>
      <c r="GO37" s="322"/>
      <c r="GP37" s="322"/>
      <c r="GQ37" s="322"/>
      <c r="GR37" s="322"/>
      <c r="GS37" s="322"/>
      <c r="GT37" s="322"/>
      <c r="GU37" s="322"/>
      <c r="GV37" s="322"/>
      <c r="GW37" s="322"/>
      <c r="GX37" s="322"/>
      <c r="GY37" s="323"/>
      <c r="GZ37" s="323"/>
      <c r="HA37" s="321"/>
      <c r="HB37" s="322"/>
      <c r="HC37" s="322"/>
      <c r="HD37" s="322"/>
      <c r="HE37" s="322"/>
      <c r="HF37" s="322"/>
      <c r="HG37" s="322"/>
      <c r="HH37" s="322"/>
      <c r="HI37" s="322"/>
      <c r="HJ37" s="322"/>
      <c r="HK37" s="322"/>
      <c r="HL37" s="322"/>
      <c r="HM37" s="322"/>
      <c r="HN37" s="322"/>
      <c r="HO37" s="323"/>
      <c r="HP37" s="323"/>
      <c r="HQ37" s="321"/>
      <c r="HR37" s="322"/>
      <c r="HS37" s="322"/>
      <c r="HT37" s="322"/>
      <c r="HU37" s="322"/>
      <c r="HV37" s="322"/>
      <c r="HW37" s="322"/>
      <c r="HX37" s="322"/>
      <c r="HY37" s="322"/>
      <c r="HZ37" s="322"/>
      <c r="IA37" s="322"/>
      <c r="IB37" s="322"/>
      <c r="IC37" s="322"/>
      <c r="ID37" s="322"/>
      <c r="IE37" s="323"/>
      <c r="IF37" s="323"/>
      <c r="IG37" s="321"/>
      <c r="IH37" s="322"/>
      <c r="II37" s="322"/>
      <c r="IJ37" s="322"/>
      <c r="IK37" s="322"/>
      <c r="IL37" s="322"/>
      <c r="IM37" s="322"/>
      <c r="IN37" s="322"/>
      <c r="IO37" s="322"/>
      <c r="IP37" s="322"/>
      <c r="IQ37" s="322"/>
      <c r="IR37" s="322"/>
      <c r="IS37" s="322"/>
      <c r="IT37" s="322"/>
      <c r="IU37" s="323"/>
      <c r="IV37" s="323"/>
    </row>
    <row r="38" spans="1:256" ht="15.75">
      <c r="A38" s="321" t="s">
        <v>1277</v>
      </c>
      <c r="B38" s="322">
        <v>173501.5</v>
      </c>
      <c r="C38" s="322">
        <v>11756.11</v>
      </c>
      <c r="D38" s="322">
        <v>0</v>
      </c>
      <c r="E38" s="322">
        <v>63047.7</v>
      </c>
      <c r="F38" s="322">
        <v>0</v>
      </c>
      <c r="G38" s="322">
        <v>37838.910000000003</v>
      </c>
      <c r="H38" s="322">
        <v>0</v>
      </c>
      <c r="I38" s="322">
        <v>69137.97</v>
      </c>
      <c r="J38" s="322">
        <v>0</v>
      </c>
      <c r="K38" s="322">
        <f t="shared" si="5"/>
        <v>26082.800000000003</v>
      </c>
      <c r="L38" s="322">
        <f t="shared" si="5"/>
        <v>0</v>
      </c>
      <c r="M38" s="322">
        <f t="shared" si="5"/>
        <v>6090.2700000000041</v>
      </c>
      <c r="N38" s="322">
        <f t="shared" si="5"/>
        <v>0</v>
      </c>
      <c r="O38" s="323">
        <f>SUM(C38:F38)/B38</f>
        <v>0.43114215150877655</v>
      </c>
      <c r="P38" s="323">
        <f>SUM(G38:J38)/B38</f>
        <v>0.61657611029299464</v>
      </c>
      <c r="Q38" s="321"/>
      <c r="R38" s="322"/>
      <c r="S38" s="322"/>
      <c r="T38" s="322"/>
      <c r="U38" s="322"/>
      <c r="V38" s="322"/>
      <c r="W38" s="322"/>
      <c r="X38" s="322"/>
      <c r="Y38" s="322"/>
      <c r="Z38" s="322"/>
      <c r="AA38" s="322"/>
      <c r="AB38" s="322"/>
      <c r="AC38" s="322"/>
      <c r="AD38" s="322"/>
      <c r="AE38" s="323"/>
      <c r="AF38" s="323"/>
      <c r="AG38" s="321"/>
      <c r="AH38" s="322"/>
      <c r="AI38" s="322"/>
      <c r="AJ38" s="322"/>
      <c r="AK38" s="322"/>
      <c r="AL38" s="322"/>
      <c r="AM38" s="322"/>
      <c r="AN38" s="322"/>
      <c r="AO38" s="322"/>
      <c r="AP38" s="322"/>
      <c r="AQ38" s="322"/>
      <c r="AR38" s="322"/>
      <c r="AS38" s="322"/>
      <c r="AT38" s="322"/>
      <c r="AU38" s="323"/>
      <c r="AV38" s="323"/>
      <c r="AW38" s="321"/>
      <c r="AX38" s="322"/>
      <c r="AY38" s="322"/>
      <c r="AZ38" s="322"/>
      <c r="BA38" s="322"/>
      <c r="BB38" s="322"/>
      <c r="BC38" s="322"/>
      <c r="BD38" s="322"/>
      <c r="BE38" s="322"/>
      <c r="BF38" s="322"/>
      <c r="BG38" s="322"/>
      <c r="BH38" s="322"/>
      <c r="BI38" s="322"/>
      <c r="BJ38" s="322"/>
      <c r="BK38" s="323"/>
      <c r="BL38" s="323"/>
      <c r="BM38" s="321"/>
      <c r="BN38" s="322"/>
      <c r="BO38" s="322"/>
      <c r="BP38" s="322"/>
      <c r="BQ38" s="322"/>
      <c r="BR38" s="322"/>
      <c r="BS38" s="322"/>
      <c r="BT38" s="322"/>
      <c r="BU38" s="322"/>
      <c r="BV38" s="322"/>
      <c r="BW38" s="322"/>
      <c r="BX38" s="322"/>
      <c r="BY38" s="322"/>
      <c r="BZ38" s="322"/>
      <c r="CA38" s="323"/>
      <c r="CB38" s="323"/>
      <c r="CC38" s="321"/>
      <c r="CD38" s="322"/>
      <c r="CE38" s="322"/>
      <c r="CF38" s="322"/>
      <c r="CG38" s="322"/>
      <c r="CH38" s="322"/>
      <c r="CI38" s="322"/>
      <c r="CJ38" s="322"/>
      <c r="CK38" s="322"/>
      <c r="CL38" s="322"/>
      <c r="CM38" s="322"/>
      <c r="CN38" s="322"/>
      <c r="CO38" s="322"/>
      <c r="CP38" s="322"/>
      <c r="CQ38" s="323"/>
      <c r="CR38" s="323"/>
      <c r="CS38" s="321"/>
      <c r="CT38" s="322"/>
      <c r="CU38" s="322"/>
      <c r="CV38" s="322"/>
      <c r="CW38" s="322"/>
      <c r="CX38" s="322"/>
      <c r="CY38" s="322"/>
      <c r="CZ38" s="322"/>
      <c r="DA38" s="322"/>
      <c r="DB38" s="322"/>
      <c r="DC38" s="322"/>
      <c r="DD38" s="322"/>
      <c r="DE38" s="322"/>
      <c r="DF38" s="322"/>
      <c r="DG38" s="323"/>
      <c r="DH38" s="323"/>
      <c r="DI38" s="321"/>
      <c r="DJ38" s="322"/>
      <c r="DK38" s="322"/>
      <c r="DL38" s="322"/>
      <c r="DM38" s="322"/>
      <c r="DN38" s="322"/>
      <c r="DO38" s="322"/>
      <c r="DP38" s="322"/>
      <c r="DQ38" s="322"/>
      <c r="DR38" s="322"/>
      <c r="DS38" s="322"/>
      <c r="DT38" s="322"/>
      <c r="DU38" s="322"/>
      <c r="DV38" s="322"/>
      <c r="DW38" s="323"/>
      <c r="DX38" s="323"/>
      <c r="DY38" s="321"/>
      <c r="DZ38" s="322"/>
      <c r="EA38" s="322"/>
      <c r="EB38" s="322"/>
      <c r="EC38" s="322"/>
      <c r="ED38" s="322"/>
      <c r="EE38" s="322"/>
      <c r="EF38" s="322"/>
      <c r="EG38" s="322"/>
      <c r="EH38" s="322"/>
      <c r="EI38" s="322"/>
      <c r="EJ38" s="322"/>
      <c r="EK38" s="322"/>
      <c r="EL38" s="322"/>
      <c r="EM38" s="323"/>
      <c r="EN38" s="323"/>
      <c r="EO38" s="321"/>
      <c r="EP38" s="322"/>
      <c r="EQ38" s="322"/>
      <c r="ER38" s="322"/>
      <c r="ES38" s="322"/>
      <c r="ET38" s="322"/>
      <c r="EU38" s="322"/>
      <c r="EV38" s="322"/>
      <c r="EW38" s="322"/>
      <c r="EX38" s="322"/>
      <c r="EY38" s="322"/>
      <c r="EZ38" s="322"/>
      <c r="FA38" s="322"/>
      <c r="FB38" s="322"/>
      <c r="FC38" s="323"/>
      <c r="FD38" s="323"/>
      <c r="FE38" s="321"/>
      <c r="FF38" s="322"/>
      <c r="FG38" s="322"/>
      <c r="FH38" s="322"/>
      <c r="FI38" s="322"/>
      <c r="FJ38" s="322"/>
      <c r="FK38" s="322"/>
      <c r="FL38" s="322"/>
      <c r="FM38" s="322"/>
      <c r="FN38" s="322"/>
      <c r="FO38" s="322"/>
      <c r="FP38" s="322"/>
      <c r="FQ38" s="322"/>
      <c r="FR38" s="322"/>
      <c r="FS38" s="323"/>
      <c r="FT38" s="323"/>
      <c r="FU38" s="321"/>
      <c r="FV38" s="322"/>
      <c r="FW38" s="322"/>
      <c r="FX38" s="322"/>
      <c r="FY38" s="322"/>
      <c r="FZ38" s="322"/>
      <c r="GA38" s="322"/>
      <c r="GB38" s="322"/>
      <c r="GC38" s="322"/>
      <c r="GD38" s="322"/>
      <c r="GE38" s="322"/>
      <c r="GF38" s="322"/>
      <c r="GG38" s="322"/>
      <c r="GH38" s="322"/>
      <c r="GI38" s="323"/>
      <c r="GJ38" s="323"/>
      <c r="GK38" s="321"/>
      <c r="GL38" s="322"/>
      <c r="GM38" s="322"/>
      <c r="GN38" s="322"/>
      <c r="GO38" s="322"/>
      <c r="GP38" s="322"/>
      <c r="GQ38" s="322"/>
      <c r="GR38" s="322"/>
      <c r="GS38" s="322"/>
      <c r="GT38" s="322"/>
      <c r="GU38" s="322"/>
      <c r="GV38" s="322"/>
      <c r="GW38" s="322"/>
      <c r="GX38" s="322"/>
      <c r="GY38" s="323"/>
      <c r="GZ38" s="323"/>
      <c r="HA38" s="321"/>
      <c r="HB38" s="322"/>
      <c r="HC38" s="322"/>
      <c r="HD38" s="322"/>
      <c r="HE38" s="322"/>
      <c r="HF38" s="322"/>
      <c r="HG38" s="322"/>
      <c r="HH38" s="322"/>
      <c r="HI38" s="322"/>
      <c r="HJ38" s="322"/>
      <c r="HK38" s="322"/>
      <c r="HL38" s="322"/>
      <c r="HM38" s="322"/>
      <c r="HN38" s="322"/>
      <c r="HO38" s="323"/>
      <c r="HP38" s="323"/>
      <c r="HQ38" s="321"/>
      <c r="HR38" s="322"/>
      <c r="HS38" s="322"/>
      <c r="HT38" s="322"/>
      <c r="HU38" s="322"/>
      <c r="HV38" s="322"/>
      <c r="HW38" s="322"/>
      <c r="HX38" s="322"/>
      <c r="HY38" s="322"/>
      <c r="HZ38" s="322"/>
      <c r="IA38" s="322"/>
      <c r="IB38" s="322"/>
      <c r="IC38" s="322"/>
      <c r="ID38" s="322"/>
      <c r="IE38" s="323"/>
      <c r="IF38" s="323"/>
      <c r="IG38" s="321"/>
      <c r="IH38" s="322"/>
      <c r="II38" s="322"/>
      <c r="IJ38" s="322"/>
      <c r="IK38" s="322"/>
      <c r="IL38" s="322"/>
      <c r="IM38" s="322"/>
      <c r="IN38" s="322"/>
      <c r="IO38" s="322"/>
      <c r="IP38" s="322"/>
      <c r="IQ38" s="322"/>
      <c r="IR38" s="322"/>
      <c r="IS38" s="322"/>
      <c r="IT38" s="322"/>
      <c r="IU38" s="323"/>
      <c r="IV38" s="323"/>
    </row>
    <row r="39" spans="1:256" ht="15.75">
      <c r="A39" s="183"/>
      <c r="B39" s="322" t="s">
        <v>860</v>
      </c>
      <c r="C39" s="322" t="s">
        <v>860</v>
      </c>
      <c r="D39" s="322" t="s">
        <v>860</v>
      </c>
      <c r="E39" s="322" t="s">
        <v>860</v>
      </c>
      <c r="F39" s="322" t="s">
        <v>860</v>
      </c>
      <c r="G39" s="322" t="s">
        <v>860</v>
      </c>
      <c r="H39" s="322" t="s">
        <v>860</v>
      </c>
      <c r="I39" s="322"/>
      <c r="J39" s="322" t="s">
        <v>860</v>
      </c>
      <c r="K39" s="322"/>
      <c r="L39" s="322"/>
      <c r="M39" s="322"/>
      <c r="N39" s="322" t="s">
        <v>860</v>
      </c>
      <c r="O39" s="323"/>
      <c r="P39" s="323"/>
      <c r="Q39" s="183"/>
      <c r="R39" s="322"/>
      <c r="S39" s="322"/>
      <c r="T39" s="322"/>
      <c r="U39" s="322"/>
      <c r="V39" s="322"/>
      <c r="W39" s="322"/>
      <c r="X39" s="322"/>
      <c r="Y39" s="322"/>
      <c r="Z39" s="322"/>
      <c r="AA39" s="322"/>
      <c r="AB39" s="322"/>
      <c r="AC39" s="322"/>
      <c r="AD39" s="322"/>
      <c r="AE39" s="323"/>
      <c r="AF39" s="323"/>
      <c r="AG39" s="183"/>
      <c r="AH39" s="322"/>
      <c r="AI39" s="322"/>
      <c r="AJ39" s="322"/>
      <c r="AK39" s="322"/>
      <c r="AL39" s="322"/>
      <c r="AM39" s="322"/>
      <c r="AN39" s="322"/>
      <c r="AO39" s="322"/>
      <c r="AP39" s="322"/>
      <c r="AQ39" s="322"/>
      <c r="AR39" s="322"/>
      <c r="AS39" s="322"/>
      <c r="AT39" s="322"/>
      <c r="AU39" s="323"/>
      <c r="AV39" s="323"/>
      <c r="AW39" s="183"/>
      <c r="AX39" s="322"/>
      <c r="AY39" s="322"/>
      <c r="AZ39" s="322"/>
      <c r="BA39" s="322"/>
      <c r="BB39" s="322"/>
      <c r="BC39" s="322"/>
      <c r="BD39" s="322"/>
      <c r="BE39" s="322"/>
      <c r="BF39" s="322"/>
      <c r="BG39" s="322"/>
      <c r="BH39" s="322"/>
      <c r="BI39" s="322"/>
      <c r="BJ39" s="322"/>
      <c r="BK39" s="323"/>
      <c r="BL39" s="323"/>
      <c r="BM39" s="183"/>
      <c r="BN39" s="322"/>
      <c r="BO39" s="322"/>
      <c r="BP39" s="322"/>
      <c r="BQ39" s="322"/>
      <c r="BR39" s="322"/>
      <c r="BS39" s="322"/>
      <c r="BT39" s="322"/>
      <c r="BU39" s="322"/>
      <c r="BV39" s="322"/>
      <c r="BW39" s="322"/>
      <c r="BX39" s="322"/>
      <c r="BY39" s="322"/>
      <c r="BZ39" s="322"/>
      <c r="CA39" s="323"/>
      <c r="CB39" s="323"/>
      <c r="CC39" s="183"/>
      <c r="CD39" s="322"/>
      <c r="CE39" s="322"/>
      <c r="CF39" s="322"/>
      <c r="CG39" s="322"/>
      <c r="CH39" s="322"/>
      <c r="CI39" s="322"/>
      <c r="CJ39" s="322"/>
      <c r="CK39" s="322"/>
      <c r="CL39" s="322"/>
      <c r="CM39" s="322"/>
      <c r="CN39" s="322"/>
      <c r="CO39" s="322"/>
      <c r="CP39" s="322"/>
      <c r="CQ39" s="323"/>
      <c r="CR39" s="323"/>
      <c r="CS39" s="183"/>
      <c r="CT39" s="322"/>
      <c r="CU39" s="322"/>
      <c r="CV39" s="322"/>
      <c r="CW39" s="322"/>
      <c r="CX39" s="322"/>
      <c r="CY39" s="322"/>
      <c r="CZ39" s="322"/>
      <c r="DA39" s="322"/>
      <c r="DB39" s="322"/>
      <c r="DC39" s="322"/>
      <c r="DD39" s="322"/>
      <c r="DE39" s="322"/>
      <c r="DF39" s="322"/>
      <c r="DG39" s="323"/>
      <c r="DH39" s="323"/>
      <c r="DI39" s="183"/>
      <c r="DJ39" s="322"/>
      <c r="DK39" s="322"/>
      <c r="DL39" s="322"/>
      <c r="DM39" s="322"/>
      <c r="DN39" s="322"/>
      <c r="DO39" s="322"/>
      <c r="DP39" s="322"/>
      <c r="DQ39" s="322"/>
      <c r="DR39" s="322"/>
      <c r="DS39" s="322"/>
      <c r="DT39" s="322"/>
      <c r="DU39" s="322"/>
      <c r="DV39" s="322"/>
      <c r="DW39" s="323"/>
      <c r="DX39" s="323"/>
      <c r="DY39" s="183"/>
      <c r="DZ39" s="322"/>
      <c r="EA39" s="322"/>
      <c r="EB39" s="322"/>
      <c r="EC39" s="322"/>
      <c r="ED39" s="322"/>
      <c r="EE39" s="322"/>
      <c r="EF39" s="322"/>
      <c r="EG39" s="322"/>
      <c r="EH39" s="322"/>
      <c r="EI39" s="322"/>
      <c r="EJ39" s="322"/>
      <c r="EK39" s="322"/>
      <c r="EL39" s="322"/>
      <c r="EM39" s="323"/>
      <c r="EN39" s="323"/>
      <c r="EO39" s="183"/>
      <c r="EP39" s="322"/>
      <c r="EQ39" s="322"/>
      <c r="ER39" s="322"/>
      <c r="ES39" s="322"/>
      <c r="ET39" s="322"/>
      <c r="EU39" s="322"/>
      <c r="EV39" s="322"/>
      <c r="EW39" s="322"/>
      <c r="EX39" s="322"/>
      <c r="EY39" s="322"/>
      <c r="EZ39" s="322"/>
      <c r="FA39" s="322"/>
      <c r="FB39" s="322"/>
      <c r="FC39" s="323"/>
      <c r="FD39" s="323"/>
      <c r="FE39" s="183"/>
      <c r="FF39" s="322"/>
      <c r="FG39" s="322"/>
      <c r="FH39" s="322"/>
      <c r="FI39" s="322"/>
      <c r="FJ39" s="322"/>
      <c r="FK39" s="322"/>
      <c r="FL39" s="322"/>
      <c r="FM39" s="322"/>
      <c r="FN39" s="322"/>
      <c r="FO39" s="322"/>
      <c r="FP39" s="322"/>
      <c r="FQ39" s="322"/>
      <c r="FR39" s="322"/>
      <c r="FS39" s="323"/>
      <c r="FT39" s="323"/>
      <c r="FU39" s="183"/>
      <c r="FV39" s="322"/>
      <c r="FW39" s="322"/>
      <c r="FX39" s="322"/>
      <c r="FY39" s="322"/>
      <c r="FZ39" s="322"/>
      <c r="GA39" s="322"/>
      <c r="GB39" s="322"/>
      <c r="GC39" s="322"/>
      <c r="GD39" s="322"/>
      <c r="GE39" s="322"/>
      <c r="GF39" s="322"/>
      <c r="GG39" s="322"/>
      <c r="GH39" s="322"/>
      <c r="GI39" s="323"/>
      <c r="GJ39" s="323"/>
      <c r="GK39" s="183"/>
      <c r="GL39" s="322"/>
      <c r="GM39" s="322"/>
      <c r="GN39" s="322"/>
      <c r="GO39" s="322"/>
      <c r="GP39" s="322"/>
      <c r="GQ39" s="322"/>
      <c r="GR39" s="322"/>
      <c r="GS39" s="322"/>
      <c r="GT39" s="322"/>
      <c r="GU39" s="322"/>
      <c r="GV39" s="322"/>
      <c r="GW39" s="322"/>
      <c r="GX39" s="322"/>
      <c r="GY39" s="323"/>
      <c r="GZ39" s="323"/>
      <c r="HA39" s="183"/>
      <c r="HB39" s="322"/>
      <c r="HC39" s="322"/>
      <c r="HD39" s="322"/>
      <c r="HE39" s="322"/>
      <c r="HF39" s="322"/>
      <c r="HG39" s="322"/>
      <c r="HH39" s="322"/>
      <c r="HI39" s="322"/>
      <c r="HJ39" s="322"/>
      <c r="HK39" s="322"/>
      <c r="HL39" s="322"/>
      <c r="HM39" s="322"/>
      <c r="HN39" s="322"/>
      <c r="HO39" s="323"/>
      <c r="HP39" s="323"/>
      <c r="HQ39" s="183"/>
      <c r="HR39" s="322"/>
      <c r="HS39" s="322"/>
      <c r="HT39" s="322"/>
      <c r="HU39" s="322"/>
      <c r="HV39" s="322"/>
      <c r="HW39" s="322"/>
      <c r="HX39" s="322"/>
      <c r="HY39" s="322"/>
      <c r="HZ39" s="322"/>
      <c r="IA39" s="322"/>
      <c r="IB39" s="322"/>
      <c r="IC39" s="322"/>
      <c r="ID39" s="322"/>
      <c r="IE39" s="323"/>
      <c r="IF39" s="323"/>
      <c r="IG39" s="183"/>
      <c r="IH39" s="322"/>
      <c r="II39" s="322"/>
      <c r="IJ39" s="322"/>
      <c r="IK39" s="322"/>
      <c r="IL39" s="322"/>
      <c r="IM39" s="322"/>
      <c r="IN39" s="322"/>
      <c r="IO39" s="322"/>
      <c r="IP39" s="322"/>
      <c r="IQ39" s="322"/>
      <c r="IR39" s="322"/>
      <c r="IS39" s="322"/>
      <c r="IT39" s="322"/>
      <c r="IU39" s="323"/>
      <c r="IV39" s="323"/>
    </row>
    <row r="40" spans="1:256" ht="15.75">
      <c r="A40" s="321" t="s">
        <v>7</v>
      </c>
      <c r="B40" s="322">
        <f>SUM(B36:B38)</f>
        <v>1957417.96</v>
      </c>
      <c r="C40" s="322">
        <f t="shared" ref="C40:J40" si="6">SUM(C36:C38)</f>
        <v>189943.93</v>
      </c>
      <c r="D40" s="322">
        <f t="shared" si="6"/>
        <v>0</v>
      </c>
      <c r="E40" s="322">
        <f t="shared" si="6"/>
        <v>299890.56</v>
      </c>
      <c r="F40" s="322">
        <f t="shared" si="6"/>
        <v>263.13</v>
      </c>
      <c r="G40" s="322">
        <f t="shared" si="6"/>
        <v>449871.41000000003</v>
      </c>
      <c r="H40" s="322">
        <f t="shared" si="6"/>
        <v>0</v>
      </c>
      <c r="I40" s="322">
        <f t="shared" si="6"/>
        <v>407726.43999999994</v>
      </c>
      <c r="J40" s="322">
        <f t="shared" si="6"/>
        <v>1336.28</v>
      </c>
      <c r="K40" s="322">
        <f>G40-C40</f>
        <v>259927.48000000004</v>
      </c>
      <c r="L40" s="322">
        <f>H40-D40</f>
        <v>0</v>
      </c>
      <c r="M40" s="322">
        <f>I40-E40</f>
        <v>107835.87999999995</v>
      </c>
      <c r="N40" s="322">
        <f>J40-F40</f>
        <v>1073.1500000000001</v>
      </c>
      <c r="O40" s="323">
        <f>SUM(C40:F40)/B40</f>
        <v>0.25037964809518759</v>
      </c>
      <c r="P40" s="323">
        <f>SUM(G40:J40)/B40</f>
        <v>0.43880977264559279</v>
      </c>
      <c r="Q40" s="321"/>
      <c r="R40" s="322"/>
      <c r="S40" s="322"/>
      <c r="T40" s="322"/>
      <c r="U40" s="322"/>
      <c r="V40" s="322"/>
      <c r="W40" s="322"/>
      <c r="X40" s="322"/>
      <c r="Y40" s="322"/>
      <c r="Z40" s="322"/>
      <c r="AA40" s="322"/>
      <c r="AB40" s="322"/>
      <c r="AC40" s="322"/>
      <c r="AD40" s="322"/>
      <c r="AE40" s="323"/>
      <c r="AF40" s="323"/>
      <c r="AG40" s="321"/>
      <c r="AH40" s="322"/>
      <c r="AI40" s="322"/>
      <c r="AJ40" s="322"/>
      <c r="AK40" s="322"/>
      <c r="AL40" s="322"/>
      <c r="AM40" s="322"/>
      <c r="AN40" s="322"/>
      <c r="AO40" s="322"/>
      <c r="AP40" s="322"/>
      <c r="AQ40" s="322"/>
      <c r="AR40" s="322"/>
      <c r="AS40" s="322"/>
      <c r="AT40" s="322"/>
      <c r="AU40" s="323"/>
      <c r="AV40" s="323"/>
      <c r="AW40" s="321"/>
      <c r="AX40" s="322"/>
      <c r="AY40" s="322"/>
      <c r="AZ40" s="322"/>
      <c r="BA40" s="322"/>
      <c r="BB40" s="322"/>
      <c r="BC40" s="322"/>
      <c r="BD40" s="322"/>
      <c r="BE40" s="322"/>
      <c r="BF40" s="322"/>
      <c r="BG40" s="322"/>
      <c r="BH40" s="322"/>
      <c r="BI40" s="322"/>
      <c r="BJ40" s="322"/>
      <c r="BK40" s="323"/>
      <c r="BL40" s="323"/>
      <c r="BM40" s="321"/>
      <c r="BN40" s="322"/>
      <c r="BO40" s="322"/>
      <c r="BP40" s="322"/>
      <c r="BQ40" s="322"/>
      <c r="BR40" s="322"/>
      <c r="BS40" s="322"/>
      <c r="BT40" s="322"/>
      <c r="BU40" s="322"/>
      <c r="BV40" s="322"/>
      <c r="BW40" s="322"/>
      <c r="BX40" s="322"/>
      <c r="BY40" s="322"/>
      <c r="BZ40" s="322"/>
      <c r="CA40" s="323"/>
      <c r="CB40" s="323"/>
      <c r="CC40" s="321"/>
      <c r="CD40" s="322"/>
      <c r="CE40" s="322"/>
      <c r="CF40" s="322"/>
      <c r="CG40" s="322"/>
      <c r="CH40" s="322"/>
      <c r="CI40" s="322"/>
      <c r="CJ40" s="322"/>
      <c r="CK40" s="322"/>
      <c r="CL40" s="322"/>
      <c r="CM40" s="322"/>
      <c r="CN40" s="322"/>
      <c r="CO40" s="322"/>
      <c r="CP40" s="322"/>
      <c r="CQ40" s="323"/>
      <c r="CR40" s="323"/>
      <c r="CS40" s="321"/>
      <c r="CT40" s="322"/>
      <c r="CU40" s="322"/>
      <c r="CV40" s="322"/>
      <c r="CW40" s="322"/>
      <c r="CX40" s="322"/>
      <c r="CY40" s="322"/>
      <c r="CZ40" s="322"/>
      <c r="DA40" s="322"/>
      <c r="DB40" s="322"/>
      <c r="DC40" s="322"/>
      <c r="DD40" s="322"/>
      <c r="DE40" s="322"/>
      <c r="DF40" s="322"/>
      <c r="DG40" s="323"/>
      <c r="DH40" s="323"/>
      <c r="DI40" s="321"/>
      <c r="DJ40" s="322"/>
      <c r="DK40" s="322"/>
      <c r="DL40" s="322"/>
      <c r="DM40" s="322"/>
      <c r="DN40" s="322"/>
      <c r="DO40" s="322"/>
      <c r="DP40" s="322"/>
      <c r="DQ40" s="322"/>
      <c r="DR40" s="322"/>
      <c r="DS40" s="322"/>
      <c r="DT40" s="322"/>
      <c r="DU40" s="322"/>
      <c r="DV40" s="322"/>
      <c r="DW40" s="323"/>
      <c r="DX40" s="323"/>
      <c r="DY40" s="321"/>
      <c r="DZ40" s="322"/>
      <c r="EA40" s="322"/>
      <c r="EB40" s="322"/>
      <c r="EC40" s="322"/>
      <c r="ED40" s="322"/>
      <c r="EE40" s="322"/>
      <c r="EF40" s="322"/>
      <c r="EG40" s="322"/>
      <c r="EH40" s="322"/>
      <c r="EI40" s="322"/>
      <c r="EJ40" s="322"/>
      <c r="EK40" s="322"/>
      <c r="EL40" s="322"/>
      <c r="EM40" s="323"/>
      <c r="EN40" s="323"/>
      <c r="EO40" s="321"/>
      <c r="EP40" s="322"/>
      <c r="EQ40" s="322"/>
      <c r="ER40" s="322"/>
      <c r="ES40" s="322"/>
      <c r="ET40" s="322"/>
      <c r="EU40" s="322"/>
      <c r="EV40" s="322"/>
      <c r="EW40" s="322"/>
      <c r="EX40" s="322"/>
      <c r="EY40" s="322"/>
      <c r="EZ40" s="322"/>
      <c r="FA40" s="322"/>
      <c r="FB40" s="322"/>
      <c r="FC40" s="323"/>
      <c r="FD40" s="323"/>
      <c r="FE40" s="321"/>
      <c r="FF40" s="322"/>
      <c r="FG40" s="322"/>
      <c r="FH40" s="322"/>
      <c r="FI40" s="322"/>
      <c r="FJ40" s="322"/>
      <c r="FK40" s="322"/>
      <c r="FL40" s="322"/>
      <c r="FM40" s="322"/>
      <c r="FN40" s="322"/>
      <c r="FO40" s="322"/>
      <c r="FP40" s="322"/>
      <c r="FQ40" s="322"/>
      <c r="FR40" s="322"/>
      <c r="FS40" s="323"/>
      <c r="FT40" s="323"/>
      <c r="FU40" s="321"/>
      <c r="FV40" s="322"/>
      <c r="FW40" s="322"/>
      <c r="FX40" s="322"/>
      <c r="FY40" s="322"/>
      <c r="FZ40" s="322"/>
      <c r="GA40" s="322"/>
      <c r="GB40" s="322"/>
      <c r="GC40" s="322"/>
      <c r="GD40" s="322"/>
      <c r="GE40" s="322"/>
      <c r="GF40" s="322"/>
      <c r="GG40" s="322"/>
      <c r="GH40" s="322"/>
      <c r="GI40" s="323"/>
      <c r="GJ40" s="323"/>
      <c r="GK40" s="321"/>
      <c r="GL40" s="322"/>
      <c r="GM40" s="322"/>
      <c r="GN40" s="322"/>
      <c r="GO40" s="322"/>
      <c r="GP40" s="322"/>
      <c r="GQ40" s="322"/>
      <c r="GR40" s="322"/>
      <c r="GS40" s="322"/>
      <c r="GT40" s="322"/>
      <c r="GU40" s="322"/>
      <c r="GV40" s="322"/>
      <c r="GW40" s="322"/>
      <c r="GX40" s="322"/>
      <c r="GY40" s="323"/>
      <c r="GZ40" s="323"/>
      <c r="HA40" s="321"/>
      <c r="HB40" s="322"/>
      <c r="HC40" s="322"/>
      <c r="HD40" s="322"/>
      <c r="HE40" s="322"/>
      <c r="HF40" s="322"/>
      <c r="HG40" s="322"/>
      <c r="HH40" s="322"/>
      <c r="HI40" s="322"/>
      <c r="HJ40" s="322"/>
      <c r="HK40" s="322"/>
      <c r="HL40" s="322"/>
      <c r="HM40" s="322"/>
      <c r="HN40" s="322"/>
      <c r="HO40" s="323"/>
      <c r="HP40" s="323"/>
      <c r="HQ40" s="321"/>
      <c r="HR40" s="322"/>
      <c r="HS40" s="322"/>
      <c r="HT40" s="322"/>
      <c r="HU40" s="322"/>
      <c r="HV40" s="322"/>
      <c r="HW40" s="322"/>
      <c r="HX40" s="322"/>
      <c r="HY40" s="322"/>
      <c r="HZ40" s="322"/>
      <c r="IA40" s="322"/>
      <c r="IB40" s="322"/>
      <c r="IC40" s="322"/>
      <c r="ID40" s="322"/>
      <c r="IE40" s="323"/>
      <c r="IF40" s="323"/>
      <c r="IG40" s="321"/>
      <c r="IH40" s="322"/>
      <c r="II40" s="322"/>
      <c r="IJ40" s="322"/>
      <c r="IK40" s="322"/>
      <c r="IL40" s="322"/>
      <c r="IM40" s="322"/>
      <c r="IN40" s="322"/>
      <c r="IO40" s="322"/>
      <c r="IP40" s="322"/>
      <c r="IQ40" s="322"/>
      <c r="IR40" s="322"/>
      <c r="IS40" s="322"/>
      <c r="IT40" s="322"/>
      <c r="IU40" s="323"/>
      <c r="IV40" s="323"/>
    </row>
    <row r="41" spans="1:256" ht="15.75" thickBot="1">
      <c r="A41" s="239"/>
      <c r="B41" s="331" t="s">
        <v>860</v>
      </c>
      <c r="C41" s="331" t="s">
        <v>860</v>
      </c>
      <c r="D41" s="332" t="s">
        <v>860</v>
      </c>
      <c r="E41" s="331" t="s">
        <v>860</v>
      </c>
      <c r="F41" s="331"/>
      <c r="G41" s="331" t="s">
        <v>860</v>
      </c>
      <c r="H41" s="331" t="s">
        <v>860</v>
      </c>
      <c r="I41" s="331" t="s">
        <v>860</v>
      </c>
      <c r="J41" s="331"/>
      <c r="K41" s="331" t="s">
        <v>860</v>
      </c>
      <c r="L41" s="331" t="s">
        <v>860</v>
      </c>
      <c r="M41" s="331" t="s">
        <v>860</v>
      </c>
      <c r="N41" s="331"/>
      <c r="O41" s="239"/>
      <c r="P41" s="239"/>
      <c r="R41" s="320"/>
      <c r="S41" s="320"/>
    </row>
    <row r="42" spans="1:256" ht="16.5" thickTop="1">
      <c r="Q42" s="321"/>
      <c r="R42" s="322"/>
      <c r="S42" s="322"/>
      <c r="T42" s="322"/>
      <c r="U42" s="322"/>
      <c r="V42" s="322"/>
      <c r="W42" s="322"/>
      <c r="X42" s="322"/>
      <c r="Y42" s="322"/>
      <c r="Z42" s="322"/>
      <c r="AA42" s="322"/>
      <c r="AB42" s="322"/>
      <c r="AC42" s="322"/>
      <c r="AD42" s="322"/>
      <c r="AE42" s="323"/>
      <c r="AF42" s="323"/>
      <c r="AG42" s="321"/>
      <c r="AH42" s="322"/>
      <c r="AI42" s="322"/>
      <c r="AJ42" s="322"/>
      <c r="AK42" s="322"/>
      <c r="AL42" s="322"/>
      <c r="AM42" s="322"/>
      <c r="AN42" s="322"/>
      <c r="AO42" s="322"/>
      <c r="AP42" s="322"/>
      <c r="AQ42" s="322"/>
      <c r="AR42" s="322"/>
      <c r="AS42" s="322"/>
      <c r="AT42" s="322"/>
      <c r="AU42" s="323"/>
      <c r="AV42" s="323"/>
      <c r="AW42" s="321"/>
      <c r="AX42" s="322"/>
      <c r="AY42" s="322"/>
      <c r="AZ42" s="322"/>
      <c r="BA42" s="322"/>
      <c r="BB42" s="322"/>
      <c r="BC42" s="322"/>
      <c r="BD42" s="322"/>
      <c r="BE42" s="322"/>
      <c r="BF42" s="322"/>
      <c r="BG42" s="322"/>
      <c r="BH42" s="322"/>
      <c r="BI42" s="322"/>
      <c r="BJ42" s="322"/>
      <c r="BK42" s="323"/>
      <c r="BL42" s="323"/>
      <c r="BM42" s="321"/>
      <c r="BN42" s="322"/>
      <c r="BO42" s="322"/>
      <c r="BP42" s="322"/>
      <c r="BQ42" s="322"/>
      <c r="BR42" s="322"/>
      <c r="BS42" s="322"/>
      <c r="BT42" s="322"/>
      <c r="BU42" s="322"/>
      <c r="BV42" s="322"/>
      <c r="BW42" s="322"/>
      <c r="BX42" s="322"/>
      <c r="BY42" s="322"/>
      <c r="BZ42" s="322"/>
      <c r="CA42" s="323"/>
      <c r="CB42" s="323"/>
      <c r="CC42" s="321"/>
      <c r="CD42" s="322"/>
      <c r="CE42" s="322"/>
      <c r="CF42" s="322"/>
      <c r="CG42" s="322"/>
      <c r="CH42" s="322"/>
      <c r="CI42" s="322"/>
      <c r="CJ42" s="322"/>
      <c r="CK42" s="322"/>
      <c r="CL42" s="322"/>
      <c r="CM42" s="322"/>
      <c r="CN42" s="322"/>
      <c r="CO42" s="322"/>
      <c r="CP42" s="322"/>
      <c r="CQ42" s="323"/>
      <c r="CR42" s="323"/>
      <c r="CS42" s="321"/>
      <c r="CT42" s="322"/>
      <c r="CU42" s="322"/>
      <c r="CV42" s="322"/>
      <c r="CW42" s="322"/>
      <c r="CX42" s="322"/>
      <c r="CY42" s="322"/>
      <c r="CZ42" s="322"/>
      <c r="DA42" s="322"/>
      <c r="DB42" s="322"/>
      <c r="DC42" s="322"/>
      <c r="DD42" s="322"/>
      <c r="DE42" s="322"/>
      <c r="DF42" s="322"/>
      <c r="DG42" s="323"/>
      <c r="DH42" s="323"/>
      <c r="DI42" s="321"/>
      <c r="DJ42" s="322"/>
      <c r="DK42" s="322"/>
      <c r="DL42" s="322"/>
      <c r="DM42" s="322"/>
      <c r="DN42" s="322"/>
      <c r="DO42" s="322"/>
      <c r="DP42" s="322"/>
      <c r="DQ42" s="322"/>
      <c r="DR42" s="322"/>
      <c r="DS42" s="322"/>
      <c r="DT42" s="322"/>
      <c r="DU42" s="322"/>
      <c r="DV42" s="322"/>
      <c r="DW42" s="323"/>
      <c r="DX42" s="323"/>
      <c r="DY42" s="321"/>
      <c r="DZ42" s="322"/>
      <c r="EA42" s="322"/>
      <c r="EB42" s="322"/>
      <c r="EC42" s="322"/>
      <c r="ED42" s="322"/>
      <c r="EE42" s="322"/>
      <c r="EF42" s="322"/>
      <c r="EG42" s="322"/>
      <c r="EH42" s="322"/>
      <c r="EI42" s="322"/>
      <c r="EJ42" s="322"/>
      <c r="EK42" s="322"/>
      <c r="EL42" s="322"/>
      <c r="EM42" s="323"/>
      <c r="EN42" s="323"/>
      <c r="EO42" s="321"/>
      <c r="EP42" s="322"/>
      <c r="EQ42" s="322"/>
      <c r="ER42" s="322"/>
      <c r="ES42" s="322"/>
      <c r="ET42" s="322"/>
      <c r="EU42" s="322"/>
      <c r="EV42" s="322"/>
      <c r="EW42" s="322"/>
      <c r="EX42" s="322"/>
      <c r="EY42" s="322"/>
      <c r="EZ42" s="322"/>
      <c r="FA42" s="322"/>
      <c r="FB42" s="322"/>
      <c r="FC42" s="323"/>
      <c r="FD42" s="323"/>
      <c r="FE42" s="321"/>
      <c r="FF42" s="322"/>
      <c r="FG42" s="322"/>
      <c r="FH42" s="322"/>
      <c r="FI42" s="322"/>
      <c r="FJ42" s="322"/>
      <c r="FK42" s="322"/>
      <c r="FL42" s="322"/>
      <c r="FM42" s="322"/>
      <c r="FN42" s="322"/>
      <c r="FO42" s="322"/>
      <c r="FP42" s="322"/>
      <c r="FQ42" s="322"/>
      <c r="FR42" s="322"/>
      <c r="FS42" s="323"/>
      <c r="FT42" s="323"/>
      <c r="FU42" s="321"/>
      <c r="FV42" s="322"/>
      <c r="FW42" s="322"/>
      <c r="FX42" s="322"/>
      <c r="FY42" s="322"/>
      <c r="FZ42" s="322"/>
      <c r="GA42" s="322"/>
      <c r="GB42" s="322"/>
      <c r="GC42" s="322"/>
      <c r="GD42" s="322"/>
      <c r="GE42" s="322"/>
      <c r="GF42" s="322"/>
      <c r="GG42" s="322"/>
      <c r="GH42" s="322"/>
      <c r="GI42" s="323"/>
      <c r="GJ42" s="323"/>
      <c r="GK42" s="321"/>
      <c r="GL42" s="322"/>
      <c r="GM42" s="322"/>
      <c r="GN42" s="322"/>
      <c r="GO42" s="322"/>
      <c r="GP42" s="322"/>
      <c r="GQ42" s="322"/>
      <c r="GR42" s="322"/>
      <c r="GS42" s="322"/>
      <c r="GT42" s="322"/>
      <c r="GU42" s="322"/>
      <c r="GV42" s="322"/>
      <c r="GW42" s="322"/>
      <c r="GX42" s="322"/>
      <c r="GY42" s="323"/>
      <c r="GZ42" s="323"/>
      <c r="HA42" s="321"/>
      <c r="HB42" s="322"/>
      <c r="HC42" s="322"/>
      <c r="HD42" s="322"/>
      <c r="HE42" s="322"/>
      <c r="HF42" s="322"/>
      <c r="HG42" s="322"/>
      <c r="HH42" s="322"/>
      <c r="HI42" s="322"/>
      <c r="HJ42" s="322"/>
      <c r="HK42" s="322"/>
      <c r="HL42" s="322"/>
      <c r="HM42" s="322"/>
      <c r="HN42" s="322"/>
      <c r="HO42" s="323"/>
      <c r="HP42" s="323"/>
      <c r="HQ42" s="321"/>
      <c r="HR42" s="322"/>
      <c r="HS42" s="322"/>
      <c r="HT42" s="322"/>
      <c r="HU42" s="322"/>
      <c r="HV42" s="322"/>
      <c r="HW42" s="322"/>
      <c r="HX42" s="322"/>
      <c r="HY42" s="322"/>
      <c r="HZ42" s="322"/>
      <c r="IA42" s="322"/>
      <c r="IB42" s="322"/>
      <c r="IC42" s="322"/>
      <c r="ID42" s="322"/>
      <c r="IE42" s="323"/>
      <c r="IF42" s="323"/>
      <c r="IG42" s="321"/>
      <c r="IH42" s="322"/>
      <c r="II42" s="322"/>
      <c r="IJ42" s="322"/>
      <c r="IK42" s="322"/>
      <c r="IL42" s="322"/>
      <c r="IM42" s="322"/>
      <c r="IN42" s="322"/>
      <c r="IO42" s="322"/>
      <c r="IP42" s="322"/>
      <c r="IQ42" s="322"/>
      <c r="IR42" s="322"/>
      <c r="IS42" s="322"/>
      <c r="IT42" s="322"/>
      <c r="IU42" s="323"/>
      <c r="IV42" s="323"/>
    </row>
    <row r="43" spans="1:256" ht="15.75">
      <c r="A43" s="333" t="s">
        <v>873</v>
      </c>
      <c r="B43" s="320"/>
      <c r="C43" s="320"/>
      <c r="E43" s="320"/>
      <c r="F43" s="320"/>
      <c r="G43" s="320"/>
      <c r="H43" s="320"/>
      <c r="I43" s="319" t="s">
        <v>860</v>
      </c>
      <c r="J43" s="319"/>
      <c r="K43" s="320"/>
      <c r="L43" s="320"/>
      <c r="M43" s="320"/>
      <c r="N43" s="320"/>
      <c r="Q43" s="321"/>
      <c r="R43" s="322"/>
      <c r="S43" s="322"/>
      <c r="T43" s="322"/>
      <c r="U43" s="322"/>
      <c r="V43" s="322"/>
      <c r="W43" s="322"/>
      <c r="X43" s="322"/>
      <c r="Y43" s="322"/>
      <c r="Z43" s="322"/>
      <c r="AA43" s="322"/>
      <c r="AB43" s="322"/>
      <c r="AC43" s="322"/>
      <c r="AD43" s="322"/>
      <c r="AE43" s="323"/>
      <c r="AF43" s="323"/>
      <c r="AG43" s="321"/>
      <c r="AH43" s="322"/>
      <c r="AI43" s="322"/>
      <c r="AJ43" s="322"/>
      <c r="AK43" s="322"/>
      <c r="AL43" s="322"/>
      <c r="AM43" s="322"/>
      <c r="AN43" s="322"/>
      <c r="AO43" s="322"/>
      <c r="AP43" s="322"/>
      <c r="AQ43" s="322"/>
      <c r="AR43" s="322"/>
      <c r="AS43" s="322"/>
      <c r="AT43" s="322"/>
      <c r="AU43" s="323"/>
      <c r="AV43" s="323"/>
      <c r="AW43" s="321"/>
      <c r="AX43" s="322"/>
      <c r="AY43" s="322"/>
      <c r="AZ43" s="322"/>
      <c r="BA43" s="322"/>
      <c r="BB43" s="322"/>
      <c r="BC43" s="322"/>
      <c r="BD43" s="322"/>
      <c r="BE43" s="322"/>
      <c r="BF43" s="322"/>
      <c r="BG43" s="322"/>
      <c r="BH43" s="322"/>
      <c r="BI43" s="322"/>
      <c r="BJ43" s="322"/>
      <c r="BK43" s="323"/>
      <c r="BL43" s="323"/>
      <c r="BM43" s="321"/>
      <c r="BN43" s="322"/>
      <c r="BO43" s="322"/>
      <c r="BP43" s="322"/>
      <c r="BQ43" s="322"/>
      <c r="BR43" s="322"/>
      <c r="BS43" s="322"/>
      <c r="BT43" s="322"/>
      <c r="BU43" s="322"/>
      <c r="BV43" s="322"/>
      <c r="BW43" s="322"/>
      <c r="BX43" s="322"/>
      <c r="BY43" s="322"/>
      <c r="BZ43" s="322"/>
      <c r="CA43" s="323"/>
      <c r="CB43" s="323"/>
      <c r="CC43" s="321"/>
      <c r="CD43" s="322"/>
      <c r="CE43" s="322"/>
      <c r="CF43" s="322"/>
      <c r="CG43" s="322"/>
      <c r="CH43" s="322"/>
      <c r="CI43" s="322"/>
      <c r="CJ43" s="322"/>
      <c r="CK43" s="322"/>
      <c r="CL43" s="322"/>
      <c r="CM43" s="322"/>
      <c r="CN43" s="322"/>
      <c r="CO43" s="322"/>
      <c r="CP43" s="322"/>
      <c r="CQ43" s="323"/>
      <c r="CR43" s="323"/>
      <c r="CS43" s="321"/>
      <c r="CT43" s="322"/>
      <c r="CU43" s="322"/>
      <c r="CV43" s="322"/>
      <c r="CW43" s="322"/>
      <c r="CX43" s="322"/>
      <c r="CY43" s="322"/>
      <c r="CZ43" s="322"/>
      <c r="DA43" s="322"/>
      <c r="DB43" s="322"/>
      <c r="DC43" s="322"/>
      <c r="DD43" s="322"/>
      <c r="DE43" s="322"/>
      <c r="DF43" s="322"/>
      <c r="DG43" s="323"/>
      <c r="DH43" s="323"/>
      <c r="DI43" s="321"/>
      <c r="DJ43" s="322"/>
      <c r="DK43" s="322"/>
      <c r="DL43" s="322"/>
      <c r="DM43" s="322"/>
      <c r="DN43" s="322"/>
      <c r="DO43" s="322"/>
      <c r="DP43" s="322"/>
      <c r="DQ43" s="322"/>
      <c r="DR43" s="322"/>
      <c r="DS43" s="322"/>
      <c r="DT43" s="322"/>
      <c r="DU43" s="322"/>
      <c r="DV43" s="322"/>
      <c r="DW43" s="323"/>
      <c r="DX43" s="323"/>
      <c r="DY43" s="321"/>
      <c r="DZ43" s="322"/>
      <c r="EA43" s="322"/>
      <c r="EB43" s="322"/>
      <c r="EC43" s="322"/>
      <c r="ED43" s="322"/>
      <c r="EE43" s="322"/>
      <c r="EF43" s="322"/>
      <c r="EG43" s="322"/>
      <c r="EH43" s="322"/>
      <c r="EI43" s="322"/>
      <c r="EJ43" s="322"/>
      <c r="EK43" s="322"/>
      <c r="EL43" s="322"/>
      <c r="EM43" s="323"/>
      <c r="EN43" s="323"/>
      <c r="EO43" s="321"/>
      <c r="EP43" s="322"/>
      <c r="EQ43" s="322"/>
      <c r="ER43" s="322"/>
      <c r="ES43" s="322"/>
      <c r="ET43" s="322"/>
      <c r="EU43" s="322"/>
      <c r="EV43" s="322"/>
      <c r="EW43" s="322"/>
      <c r="EX43" s="322"/>
      <c r="EY43" s="322"/>
      <c r="EZ43" s="322"/>
      <c r="FA43" s="322"/>
      <c r="FB43" s="322"/>
      <c r="FC43" s="323"/>
      <c r="FD43" s="323"/>
      <c r="FE43" s="321"/>
      <c r="FF43" s="322"/>
      <c r="FG43" s="322"/>
      <c r="FH43" s="322"/>
      <c r="FI43" s="322"/>
      <c r="FJ43" s="322"/>
      <c r="FK43" s="322"/>
      <c r="FL43" s="322"/>
      <c r="FM43" s="322"/>
      <c r="FN43" s="322"/>
      <c r="FO43" s="322"/>
      <c r="FP43" s="322"/>
      <c r="FQ43" s="322"/>
      <c r="FR43" s="322"/>
      <c r="FS43" s="323"/>
      <c r="FT43" s="323"/>
      <c r="FU43" s="321"/>
      <c r="FV43" s="322"/>
      <c r="FW43" s="322"/>
      <c r="FX43" s="322"/>
      <c r="FY43" s="322"/>
      <c r="FZ43" s="322"/>
      <c r="GA43" s="322"/>
      <c r="GB43" s="322"/>
      <c r="GC43" s="322"/>
      <c r="GD43" s="322"/>
      <c r="GE43" s="322"/>
      <c r="GF43" s="322"/>
      <c r="GG43" s="322"/>
      <c r="GH43" s="322"/>
      <c r="GI43" s="323"/>
      <c r="GJ43" s="323"/>
      <c r="GK43" s="321"/>
      <c r="GL43" s="322"/>
      <c r="GM43" s="322"/>
      <c r="GN43" s="322"/>
      <c r="GO43" s="322"/>
      <c r="GP43" s="322"/>
      <c r="GQ43" s="322"/>
      <c r="GR43" s="322"/>
      <c r="GS43" s="322"/>
      <c r="GT43" s="322"/>
      <c r="GU43" s="322"/>
      <c r="GV43" s="322"/>
      <c r="GW43" s="322"/>
      <c r="GX43" s="322"/>
      <c r="GY43" s="323"/>
      <c r="GZ43" s="323"/>
      <c r="HA43" s="321"/>
      <c r="HB43" s="322"/>
      <c r="HC43" s="322"/>
      <c r="HD43" s="322"/>
      <c r="HE43" s="322"/>
      <c r="HF43" s="322"/>
      <c r="HG43" s="322"/>
      <c r="HH43" s="322"/>
      <c r="HI43" s="322"/>
      <c r="HJ43" s="322"/>
      <c r="HK43" s="322"/>
      <c r="HL43" s="322"/>
      <c r="HM43" s="322"/>
      <c r="HN43" s="322"/>
      <c r="HO43" s="323"/>
      <c r="HP43" s="323"/>
      <c r="HQ43" s="321"/>
      <c r="HR43" s="322"/>
      <c r="HS43" s="322"/>
      <c r="HT43" s="322"/>
      <c r="HU43" s="322"/>
      <c r="HV43" s="322"/>
      <c r="HW43" s="322"/>
      <c r="HX43" s="322"/>
      <c r="HY43" s="322"/>
      <c r="HZ43" s="322"/>
      <c r="IA43" s="322"/>
      <c r="IB43" s="322"/>
      <c r="IC43" s="322"/>
      <c r="ID43" s="322"/>
      <c r="IE43" s="323"/>
      <c r="IF43" s="323"/>
      <c r="IG43" s="321"/>
      <c r="IH43" s="322"/>
      <c r="II43" s="322"/>
      <c r="IJ43" s="322"/>
      <c r="IK43" s="322"/>
      <c r="IL43" s="322"/>
      <c r="IM43" s="322"/>
      <c r="IN43" s="322"/>
      <c r="IO43" s="322"/>
      <c r="IP43" s="322"/>
      <c r="IQ43" s="322"/>
      <c r="IR43" s="322"/>
      <c r="IS43" s="322"/>
      <c r="IT43" s="322"/>
      <c r="IU43" s="323"/>
      <c r="IV43" s="323"/>
    </row>
    <row r="44" spans="1:256" ht="15.75">
      <c r="A44" s="333" t="s">
        <v>874</v>
      </c>
      <c r="K44" s="318" t="s">
        <v>860</v>
      </c>
      <c r="Q44" s="321"/>
      <c r="R44" s="322"/>
      <c r="S44" s="322"/>
      <c r="T44" s="322"/>
      <c r="U44" s="322"/>
      <c r="V44" s="322"/>
      <c r="W44" s="322"/>
      <c r="X44" s="322"/>
      <c r="Y44" s="322"/>
      <c r="Z44" s="322"/>
      <c r="AA44" s="322"/>
      <c r="AB44" s="322"/>
      <c r="AC44" s="322"/>
      <c r="AD44" s="322"/>
      <c r="AE44" s="323"/>
      <c r="AF44" s="323"/>
      <c r="AG44" s="321"/>
      <c r="AH44" s="322"/>
      <c r="AI44" s="322"/>
      <c r="AJ44" s="322"/>
      <c r="AK44" s="322"/>
      <c r="AL44" s="322"/>
      <c r="AM44" s="322"/>
      <c r="AN44" s="322"/>
      <c r="AO44" s="322"/>
      <c r="AP44" s="322"/>
      <c r="AQ44" s="322"/>
      <c r="AR44" s="322"/>
      <c r="AS44" s="322"/>
      <c r="AT44" s="322"/>
      <c r="AU44" s="323"/>
      <c r="AV44" s="323"/>
      <c r="AW44" s="321"/>
      <c r="AX44" s="322"/>
      <c r="AY44" s="322"/>
      <c r="AZ44" s="322"/>
      <c r="BA44" s="322"/>
      <c r="BB44" s="322"/>
      <c r="BC44" s="322"/>
      <c r="BD44" s="322"/>
      <c r="BE44" s="322"/>
      <c r="BF44" s="322"/>
      <c r="BG44" s="322"/>
      <c r="BH44" s="322"/>
      <c r="BI44" s="322"/>
      <c r="BJ44" s="322"/>
      <c r="BK44" s="323"/>
      <c r="BL44" s="323"/>
      <c r="BM44" s="321"/>
      <c r="BN44" s="322"/>
      <c r="BO44" s="322"/>
      <c r="BP44" s="322"/>
      <c r="BQ44" s="322"/>
      <c r="BR44" s="322"/>
      <c r="BS44" s="322"/>
      <c r="BT44" s="322"/>
      <c r="BU44" s="322"/>
      <c r="BV44" s="322"/>
      <c r="BW44" s="322"/>
      <c r="BX44" s="322"/>
      <c r="BY44" s="322"/>
      <c r="BZ44" s="322"/>
      <c r="CA44" s="323"/>
      <c r="CB44" s="323"/>
      <c r="CC44" s="321"/>
      <c r="CD44" s="322"/>
      <c r="CE44" s="322"/>
      <c r="CF44" s="322"/>
      <c r="CG44" s="322"/>
      <c r="CH44" s="322"/>
      <c r="CI44" s="322"/>
      <c r="CJ44" s="322"/>
      <c r="CK44" s="322"/>
      <c r="CL44" s="322"/>
      <c r="CM44" s="322"/>
      <c r="CN44" s="322"/>
      <c r="CO44" s="322"/>
      <c r="CP44" s="322"/>
      <c r="CQ44" s="323"/>
      <c r="CR44" s="323"/>
      <c r="CS44" s="321"/>
      <c r="CT44" s="322"/>
      <c r="CU44" s="322"/>
      <c r="CV44" s="322"/>
      <c r="CW44" s="322"/>
      <c r="CX44" s="322"/>
      <c r="CY44" s="322"/>
      <c r="CZ44" s="322"/>
      <c r="DA44" s="322"/>
      <c r="DB44" s="322"/>
      <c r="DC44" s="322"/>
      <c r="DD44" s="322"/>
      <c r="DE44" s="322"/>
      <c r="DF44" s="322"/>
      <c r="DG44" s="323"/>
      <c r="DH44" s="323"/>
      <c r="DI44" s="321"/>
      <c r="DJ44" s="322"/>
      <c r="DK44" s="322"/>
      <c r="DL44" s="322"/>
      <c r="DM44" s="322"/>
      <c r="DN44" s="322"/>
      <c r="DO44" s="322"/>
      <c r="DP44" s="322"/>
      <c r="DQ44" s="322"/>
      <c r="DR44" s="322"/>
      <c r="DS44" s="322"/>
      <c r="DT44" s="322"/>
      <c r="DU44" s="322"/>
      <c r="DV44" s="322"/>
      <c r="DW44" s="323"/>
      <c r="DX44" s="323"/>
      <c r="DY44" s="321"/>
      <c r="DZ44" s="322"/>
      <c r="EA44" s="322"/>
      <c r="EB44" s="322"/>
      <c r="EC44" s="322"/>
      <c r="ED44" s="322"/>
      <c r="EE44" s="322"/>
      <c r="EF44" s="322"/>
      <c r="EG44" s="322"/>
      <c r="EH44" s="322"/>
      <c r="EI44" s="322"/>
      <c r="EJ44" s="322"/>
      <c r="EK44" s="322"/>
      <c r="EL44" s="322"/>
      <c r="EM44" s="323"/>
      <c r="EN44" s="323"/>
      <c r="EO44" s="321"/>
      <c r="EP44" s="322"/>
      <c r="EQ44" s="322"/>
      <c r="ER44" s="322"/>
      <c r="ES44" s="322"/>
      <c r="ET44" s="322"/>
      <c r="EU44" s="322"/>
      <c r="EV44" s="322"/>
      <c r="EW44" s="322"/>
      <c r="EX44" s="322"/>
      <c r="EY44" s="322"/>
      <c r="EZ44" s="322"/>
      <c r="FA44" s="322"/>
      <c r="FB44" s="322"/>
      <c r="FC44" s="323"/>
      <c r="FD44" s="323"/>
      <c r="FE44" s="321"/>
      <c r="FF44" s="322"/>
      <c r="FG44" s="322"/>
      <c r="FH44" s="322"/>
      <c r="FI44" s="322"/>
      <c r="FJ44" s="322"/>
      <c r="FK44" s="322"/>
      <c r="FL44" s="322"/>
      <c r="FM44" s="322"/>
      <c r="FN44" s="322"/>
      <c r="FO44" s="322"/>
      <c r="FP44" s="322"/>
      <c r="FQ44" s="322"/>
      <c r="FR44" s="322"/>
      <c r="FS44" s="323"/>
      <c r="FT44" s="323"/>
      <c r="FU44" s="321"/>
      <c r="FV44" s="322"/>
      <c r="FW44" s="322"/>
      <c r="FX44" s="322"/>
      <c r="FY44" s="322"/>
      <c r="FZ44" s="322"/>
      <c r="GA44" s="322"/>
      <c r="GB44" s="322"/>
      <c r="GC44" s="322"/>
      <c r="GD44" s="322"/>
      <c r="GE44" s="322"/>
      <c r="GF44" s="322"/>
      <c r="GG44" s="322"/>
      <c r="GH44" s="322"/>
      <c r="GI44" s="323"/>
      <c r="GJ44" s="323"/>
      <c r="GK44" s="321"/>
      <c r="GL44" s="322"/>
      <c r="GM44" s="322"/>
      <c r="GN44" s="322"/>
      <c r="GO44" s="322"/>
      <c r="GP44" s="322"/>
      <c r="GQ44" s="322"/>
      <c r="GR44" s="322"/>
      <c r="GS44" s="322"/>
      <c r="GT44" s="322"/>
      <c r="GU44" s="322"/>
      <c r="GV44" s="322"/>
      <c r="GW44" s="322"/>
      <c r="GX44" s="322"/>
      <c r="GY44" s="323"/>
      <c r="GZ44" s="323"/>
      <c r="HA44" s="321"/>
      <c r="HB44" s="322"/>
      <c r="HC44" s="322"/>
      <c r="HD44" s="322"/>
      <c r="HE44" s="322"/>
      <c r="HF44" s="322"/>
      <c r="HG44" s="322"/>
      <c r="HH44" s="322"/>
      <c r="HI44" s="322"/>
      <c r="HJ44" s="322"/>
      <c r="HK44" s="322"/>
      <c r="HL44" s="322"/>
      <c r="HM44" s="322"/>
      <c r="HN44" s="322"/>
      <c r="HO44" s="323"/>
      <c r="HP44" s="323"/>
      <c r="HQ44" s="321"/>
      <c r="HR44" s="322"/>
      <c r="HS44" s="322"/>
      <c r="HT44" s="322"/>
      <c r="HU44" s="322"/>
      <c r="HV44" s="322"/>
      <c r="HW44" s="322"/>
      <c r="HX44" s="322"/>
      <c r="HY44" s="322"/>
      <c r="HZ44" s="322"/>
      <c r="IA44" s="322"/>
      <c r="IB44" s="322"/>
      <c r="IC44" s="322"/>
      <c r="ID44" s="322"/>
      <c r="IE44" s="323"/>
      <c r="IF44" s="323"/>
      <c r="IG44" s="321"/>
      <c r="IH44" s="322"/>
      <c r="II44" s="322"/>
      <c r="IJ44" s="322"/>
      <c r="IK44" s="322"/>
      <c r="IL44" s="322"/>
      <c r="IM44" s="322"/>
      <c r="IN44" s="322"/>
      <c r="IO44" s="322"/>
      <c r="IP44" s="322"/>
      <c r="IQ44" s="322"/>
      <c r="IR44" s="322"/>
      <c r="IS44" s="322"/>
      <c r="IT44" s="322"/>
      <c r="IU44" s="323"/>
      <c r="IV44" s="323"/>
    </row>
    <row r="45" spans="1:256" ht="15.75">
      <c r="A45" s="316"/>
      <c r="R45" s="320"/>
      <c r="S45" s="320"/>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6"/>
  <sheetViews>
    <sheetView zoomScale="55" zoomScaleNormal="55" workbookViewId="0">
      <selection sqref="A1:F1"/>
    </sheetView>
  </sheetViews>
  <sheetFormatPr defaultRowHeight="15"/>
  <cols>
    <col min="1" max="1" width="135.7109375" style="1011" bestFit="1" customWidth="1"/>
    <col min="2" max="6" width="20.28515625" style="1011" customWidth="1"/>
    <col min="7" max="16384" width="9.140625" style="1011"/>
  </cols>
  <sheetData>
    <row r="1" spans="1:6" ht="37.5">
      <c r="A1" s="1174" t="s">
        <v>875</v>
      </c>
      <c r="B1" s="1174"/>
      <c r="C1" s="1174"/>
      <c r="D1" s="1174"/>
      <c r="E1" s="1174"/>
      <c r="F1" s="1174"/>
    </row>
    <row r="2" spans="1:6" ht="37.5">
      <c r="A2" s="1174" t="s">
        <v>1247</v>
      </c>
      <c r="B2" s="1174"/>
      <c r="C2" s="1174"/>
      <c r="D2" s="1174"/>
      <c r="E2" s="1174"/>
      <c r="F2" s="1174"/>
    </row>
    <row r="3" spans="1:6" ht="37.5">
      <c r="A3" s="1174" t="s">
        <v>1487</v>
      </c>
      <c r="B3" s="1174"/>
      <c r="C3" s="1174"/>
      <c r="D3" s="1174"/>
      <c r="E3" s="1174"/>
      <c r="F3" s="1174"/>
    </row>
    <row r="4" spans="1:6" ht="38.25" thickBot="1">
      <c r="A4" s="1175" t="s">
        <v>2</v>
      </c>
      <c r="B4" s="1175"/>
      <c r="C4" s="1175"/>
      <c r="D4" s="1175"/>
      <c r="E4" s="1175"/>
      <c r="F4" s="1175"/>
    </row>
    <row r="5" spans="1:6" ht="21.75" thickTop="1" thickBot="1">
      <c r="A5" s="58" t="s">
        <v>1185</v>
      </c>
      <c r="B5" s="1010" t="s">
        <v>1248</v>
      </c>
      <c r="C5" s="59" t="s">
        <v>1249</v>
      </c>
      <c r="D5" s="1010" t="s">
        <v>1250</v>
      </c>
      <c r="E5" s="1010" t="s">
        <v>1251</v>
      </c>
      <c r="F5" s="59" t="s">
        <v>1252</v>
      </c>
    </row>
    <row r="6" spans="1:6" ht="8.25" customHeight="1" thickTop="1" thickBot="1">
      <c r="A6" s="661"/>
      <c r="B6" s="709"/>
      <c r="C6" s="709"/>
      <c r="D6" s="709"/>
      <c r="E6" s="709"/>
      <c r="F6" s="709"/>
    </row>
    <row r="7" spans="1:6" ht="17.25" thickTop="1" thickBot="1">
      <c r="A7" s="1126" t="s">
        <v>8</v>
      </c>
      <c r="B7" s="1127">
        <v>3398639.25293</v>
      </c>
      <c r="C7" s="1127">
        <v>1026195.89989</v>
      </c>
      <c r="D7" s="1127">
        <v>1599.2465199999999</v>
      </c>
      <c r="E7" s="1127">
        <v>33509.956729999998</v>
      </c>
      <c r="F7" s="1127">
        <v>4459944.3560699997</v>
      </c>
    </row>
    <row r="8" spans="1:6" ht="17.25" thickTop="1" thickBot="1">
      <c r="A8" s="1128" t="s">
        <v>9</v>
      </c>
      <c r="B8" s="1129">
        <v>156077.87096999999</v>
      </c>
      <c r="C8" s="1129">
        <v>155213.73204</v>
      </c>
      <c r="D8" s="1129">
        <v>25.001060000000003</v>
      </c>
      <c r="E8" s="1129">
        <v>577.15294999999992</v>
      </c>
      <c r="F8" s="1129">
        <v>311893.75701999996</v>
      </c>
    </row>
    <row r="9" spans="1:6" ht="16.5" thickTop="1">
      <c r="A9" s="1130" t="s">
        <v>10</v>
      </c>
      <c r="B9" s="281">
        <v>52096.400099999999</v>
      </c>
      <c r="C9" s="281">
        <v>59448.993920000001</v>
      </c>
      <c r="D9" s="281">
        <v>0</v>
      </c>
      <c r="E9" s="281">
        <v>0</v>
      </c>
      <c r="F9" s="281">
        <v>111545.39401999999</v>
      </c>
    </row>
    <row r="10" spans="1:6" ht="15.75">
      <c r="A10" s="1130" t="s">
        <v>11</v>
      </c>
      <c r="B10" s="281">
        <v>65235.149829999995</v>
      </c>
      <c r="C10" s="281">
        <v>86958.58176999999</v>
      </c>
      <c r="D10" s="281">
        <v>25.001060000000003</v>
      </c>
      <c r="E10" s="281">
        <v>577.15294999999992</v>
      </c>
      <c r="F10" s="281">
        <v>152795.88561000003</v>
      </c>
    </row>
    <row r="11" spans="1:6" ht="15.75">
      <c r="A11" s="1130" t="s">
        <v>12</v>
      </c>
      <c r="B11" s="281">
        <v>38746.321040000003</v>
      </c>
      <c r="C11" s="281">
        <v>8806.1563499999993</v>
      </c>
      <c r="D11" s="281">
        <v>0</v>
      </c>
      <c r="E11" s="281">
        <v>0</v>
      </c>
      <c r="F11" s="281">
        <v>47552.47739</v>
      </c>
    </row>
    <row r="12" spans="1:6" ht="15.75">
      <c r="A12" s="1130" t="s">
        <v>13</v>
      </c>
      <c r="B12" s="281">
        <v>0</v>
      </c>
      <c r="C12" s="281">
        <v>0</v>
      </c>
      <c r="D12" s="281">
        <v>0</v>
      </c>
      <c r="E12" s="281">
        <v>0</v>
      </c>
      <c r="F12" s="281">
        <v>0</v>
      </c>
    </row>
    <row r="13" spans="1:6" ht="15.75">
      <c r="A13" s="1130" t="s">
        <v>14</v>
      </c>
      <c r="B13" s="281">
        <v>0</v>
      </c>
      <c r="C13" s="281">
        <v>0</v>
      </c>
      <c r="D13" s="281">
        <v>0</v>
      </c>
      <c r="E13" s="281">
        <v>0</v>
      </c>
      <c r="F13" s="281">
        <v>0</v>
      </c>
    </row>
    <row r="14" spans="1:6" ht="15.75">
      <c r="A14" s="1130" t="s">
        <v>15</v>
      </c>
      <c r="B14" s="281">
        <v>0</v>
      </c>
      <c r="C14" s="281">
        <v>0</v>
      </c>
      <c r="D14" s="281">
        <v>0</v>
      </c>
      <c r="E14" s="281">
        <v>0</v>
      </c>
      <c r="F14" s="281">
        <v>0</v>
      </c>
    </row>
    <row r="15" spans="1:6" ht="15.75">
      <c r="A15" s="1130" t="s">
        <v>16</v>
      </c>
      <c r="B15" s="281">
        <v>0</v>
      </c>
      <c r="C15" s="281">
        <v>0</v>
      </c>
      <c r="D15" s="281">
        <v>0</v>
      </c>
      <c r="E15" s="281">
        <v>0</v>
      </c>
      <c r="F15" s="281">
        <v>0</v>
      </c>
    </row>
    <row r="16" spans="1:6" ht="16.5" thickBot="1">
      <c r="A16" s="1130" t="s">
        <v>17</v>
      </c>
      <c r="B16" s="281">
        <v>0</v>
      </c>
      <c r="C16" s="281">
        <v>0</v>
      </c>
      <c r="D16" s="281">
        <v>0</v>
      </c>
      <c r="E16" s="281">
        <v>0</v>
      </c>
      <c r="F16" s="281">
        <v>0</v>
      </c>
    </row>
    <row r="17" spans="1:6" ht="17.25" thickTop="1" thickBot="1">
      <c r="A17" s="1128" t="s">
        <v>18</v>
      </c>
      <c r="B17" s="70">
        <v>266032.04306</v>
      </c>
      <c r="C17" s="70">
        <v>379971.80548000004</v>
      </c>
      <c r="D17" s="70">
        <v>0</v>
      </c>
      <c r="E17" s="70">
        <v>32932.803780000002</v>
      </c>
      <c r="F17" s="70">
        <v>678936.65232000011</v>
      </c>
    </row>
    <row r="18" spans="1:6" ht="16.5" thickTop="1">
      <c r="A18" s="1130" t="s">
        <v>19</v>
      </c>
      <c r="B18" s="281">
        <v>0</v>
      </c>
      <c r="C18" s="281">
        <v>0</v>
      </c>
      <c r="D18" s="281">
        <v>0</v>
      </c>
      <c r="E18" s="281">
        <v>0</v>
      </c>
      <c r="F18" s="281">
        <v>0</v>
      </c>
    </row>
    <row r="19" spans="1:6" ht="15.75">
      <c r="A19" s="1130" t="s">
        <v>20</v>
      </c>
      <c r="B19" s="281">
        <v>49048.79118</v>
      </c>
      <c r="C19" s="281">
        <v>13111.268669999999</v>
      </c>
      <c r="D19" s="281">
        <v>0</v>
      </c>
      <c r="E19" s="281">
        <v>0</v>
      </c>
      <c r="F19" s="281">
        <v>62160.059850000005</v>
      </c>
    </row>
    <row r="20" spans="1:6" ht="15.75">
      <c r="A20" s="1130" t="s">
        <v>21</v>
      </c>
      <c r="B20" s="281">
        <v>0</v>
      </c>
      <c r="C20" s="281">
        <v>0</v>
      </c>
      <c r="D20" s="281">
        <v>0</v>
      </c>
      <c r="E20" s="281">
        <v>0</v>
      </c>
      <c r="F20" s="281">
        <v>0</v>
      </c>
    </row>
    <row r="21" spans="1:6" ht="15.75">
      <c r="A21" s="1130" t="s">
        <v>22</v>
      </c>
      <c r="B21" s="281">
        <v>0</v>
      </c>
      <c r="C21" s="281">
        <v>0</v>
      </c>
      <c r="D21" s="281">
        <v>0</v>
      </c>
      <c r="E21" s="281">
        <v>0</v>
      </c>
      <c r="F21" s="281">
        <v>0</v>
      </c>
    </row>
    <row r="22" spans="1:6" ht="15.75">
      <c r="A22" s="1130" t="s">
        <v>23</v>
      </c>
      <c r="B22" s="281">
        <v>107463.47606999999</v>
      </c>
      <c r="C22" s="281">
        <v>9188.9212899999984</v>
      </c>
      <c r="D22" s="281">
        <v>0</v>
      </c>
      <c r="E22" s="281">
        <v>32929.489420000005</v>
      </c>
      <c r="F22" s="281">
        <v>149581.88678</v>
      </c>
    </row>
    <row r="23" spans="1:6" ht="15.75">
      <c r="A23" s="1130" t="s">
        <v>24</v>
      </c>
      <c r="B23" s="281">
        <v>108841.73356000001</v>
      </c>
      <c r="C23" s="281">
        <v>357670.52951999998</v>
      </c>
      <c r="D23" s="281">
        <v>0</v>
      </c>
      <c r="E23" s="281">
        <v>3.3143600000000002</v>
      </c>
      <c r="F23" s="281">
        <v>466515.57744000002</v>
      </c>
    </row>
    <row r="24" spans="1:6" ht="15.75">
      <c r="A24" s="1130" t="s">
        <v>25</v>
      </c>
      <c r="B24" s="281">
        <v>678.04224999999997</v>
      </c>
      <c r="C24" s="281">
        <v>1.0860000000000001</v>
      </c>
      <c r="D24" s="281">
        <v>0</v>
      </c>
      <c r="E24" s="281">
        <v>0</v>
      </c>
      <c r="F24" s="281">
        <v>679.12824999999998</v>
      </c>
    </row>
    <row r="25" spans="1:6" ht="16.5" thickBot="1">
      <c r="A25" s="1130" t="s">
        <v>26</v>
      </c>
      <c r="B25" s="281">
        <v>0</v>
      </c>
      <c r="C25" s="281">
        <v>0</v>
      </c>
      <c r="D25" s="281">
        <v>0</v>
      </c>
      <c r="E25" s="281">
        <v>0</v>
      </c>
      <c r="F25" s="281">
        <v>0</v>
      </c>
    </row>
    <row r="26" spans="1:6" ht="17.25" thickTop="1" thickBot="1">
      <c r="A26" s="1128" t="s">
        <v>27</v>
      </c>
      <c r="B26" s="70">
        <v>2616461.4460500004</v>
      </c>
      <c r="C26" s="70">
        <v>476426.72076999996</v>
      </c>
      <c r="D26" s="70">
        <v>1330.6345100000001</v>
      </c>
      <c r="E26" s="70">
        <v>0</v>
      </c>
      <c r="F26" s="70">
        <v>3094218.8013299997</v>
      </c>
    </row>
    <row r="27" spans="1:6" ht="16.5" thickTop="1">
      <c r="A27" s="1131" t="s">
        <v>28</v>
      </c>
      <c r="B27" s="281">
        <v>2655209.5892099999</v>
      </c>
      <c r="C27" s="281">
        <v>519315.51432999998</v>
      </c>
      <c r="D27" s="281">
        <v>147.85101</v>
      </c>
      <c r="E27" s="281">
        <v>0</v>
      </c>
      <c r="F27" s="281">
        <v>3174672.9545500004</v>
      </c>
    </row>
    <row r="28" spans="1:6" ht="15.75">
      <c r="A28" s="1130" t="s">
        <v>29</v>
      </c>
      <c r="B28" s="281">
        <v>2646177.9489199999</v>
      </c>
      <c r="C28" s="281">
        <v>510016.48550000001</v>
      </c>
      <c r="D28" s="281">
        <v>147.85101</v>
      </c>
      <c r="E28" s="281">
        <v>0</v>
      </c>
      <c r="F28" s="281">
        <v>3156342.2854299997</v>
      </c>
    </row>
    <row r="29" spans="1:6" ht="15.75">
      <c r="A29" s="1130" t="s">
        <v>30</v>
      </c>
      <c r="B29" s="281">
        <v>8947.9327599999997</v>
      </c>
      <c r="C29" s="281">
        <v>9299.0288299999993</v>
      </c>
      <c r="D29" s="281">
        <v>0</v>
      </c>
      <c r="E29" s="281">
        <v>0</v>
      </c>
      <c r="F29" s="281">
        <v>18246.961589999999</v>
      </c>
    </row>
    <row r="30" spans="1:6" ht="15.75">
      <c r="A30" s="1130" t="s">
        <v>31</v>
      </c>
      <c r="B30" s="281">
        <v>83.707530000000006</v>
      </c>
      <c r="C30" s="281">
        <v>0</v>
      </c>
      <c r="D30" s="281">
        <v>0</v>
      </c>
      <c r="E30" s="281">
        <v>0</v>
      </c>
      <c r="F30" s="281">
        <v>83.707530000000006</v>
      </c>
    </row>
    <row r="31" spans="1:6" ht="15.75">
      <c r="A31" s="1131" t="s">
        <v>32</v>
      </c>
      <c r="B31" s="281">
        <v>17312.300320000002</v>
      </c>
      <c r="C31" s="281">
        <v>5805.7993399999996</v>
      </c>
      <c r="D31" s="281">
        <v>0</v>
      </c>
      <c r="E31" s="281">
        <v>0</v>
      </c>
      <c r="F31" s="281">
        <v>23118.09966</v>
      </c>
    </row>
    <row r="32" spans="1:6" ht="15.75">
      <c r="A32" s="1130" t="s">
        <v>33</v>
      </c>
      <c r="B32" s="281">
        <v>17295.268329999999</v>
      </c>
      <c r="C32" s="281">
        <v>5616.4184000000005</v>
      </c>
      <c r="D32" s="281">
        <v>0</v>
      </c>
      <c r="E32" s="281">
        <v>0</v>
      </c>
      <c r="F32" s="281">
        <v>22911.686730000001</v>
      </c>
    </row>
    <row r="33" spans="1:6" ht="15.75">
      <c r="A33" s="1130" t="s">
        <v>34</v>
      </c>
      <c r="B33" s="281">
        <v>17.03199</v>
      </c>
      <c r="C33" s="281">
        <v>189.38094000000001</v>
      </c>
      <c r="D33" s="281">
        <v>0</v>
      </c>
      <c r="E33" s="281">
        <v>0</v>
      </c>
      <c r="F33" s="281">
        <v>206.41292999999999</v>
      </c>
    </row>
    <row r="34" spans="1:6" ht="15.75">
      <c r="A34" s="1130" t="s">
        <v>35</v>
      </c>
      <c r="B34" s="281">
        <v>0</v>
      </c>
      <c r="C34" s="281">
        <v>0</v>
      </c>
      <c r="D34" s="281">
        <v>0</v>
      </c>
      <c r="E34" s="281">
        <v>0</v>
      </c>
      <c r="F34" s="281">
        <v>0</v>
      </c>
    </row>
    <row r="35" spans="1:6" ht="15.75">
      <c r="A35" s="1131" t="s">
        <v>36</v>
      </c>
      <c r="B35" s="281">
        <v>14294.940050000001</v>
      </c>
      <c r="C35" s="281">
        <v>38193.408510000001</v>
      </c>
      <c r="D35" s="281">
        <v>2624.0555800000002</v>
      </c>
      <c r="E35" s="281">
        <v>0</v>
      </c>
      <c r="F35" s="281">
        <v>55112.404139999999</v>
      </c>
    </row>
    <row r="36" spans="1:6" ht="15.75">
      <c r="A36" s="1130" t="s">
        <v>37</v>
      </c>
      <c r="B36" s="281">
        <v>13777.119470000001</v>
      </c>
      <c r="C36" s="281">
        <v>32385.320030000003</v>
      </c>
      <c r="D36" s="281">
        <v>2624.0555800000002</v>
      </c>
      <c r="E36" s="281">
        <v>0</v>
      </c>
      <c r="F36" s="281">
        <v>48786.495080000001</v>
      </c>
    </row>
    <row r="37" spans="1:6" ht="15.75">
      <c r="A37" s="1130" t="s">
        <v>38</v>
      </c>
      <c r="B37" s="281">
        <v>517.82058000000006</v>
      </c>
      <c r="C37" s="281">
        <v>5808.0884800000003</v>
      </c>
      <c r="D37" s="281">
        <v>0</v>
      </c>
      <c r="E37" s="281">
        <v>0</v>
      </c>
      <c r="F37" s="281">
        <v>6325.90906</v>
      </c>
    </row>
    <row r="38" spans="1:6" ht="16.5" thickBot="1">
      <c r="A38" s="1130" t="s">
        <v>39</v>
      </c>
      <c r="B38" s="281">
        <v>0</v>
      </c>
      <c r="C38" s="281">
        <v>0</v>
      </c>
      <c r="D38" s="281">
        <v>0</v>
      </c>
      <c r="E38" s="281">
        <v>0</v>
      </c>
      <c r="F38" s="281">
        <v>0</v>
      </c>
    </row>
    <row r="39" spans="1:6" ht="17.25" thickTop="1" thickBot="1">
      <c r="A39" s="1128" t="s">
        <v>40</v>
      </c>
      <c r="B39" s="70">
        <v>8856.0659800000012</v>
      </c>
      <c r="C39" s="70">
        <v>1467.31826</v>
      </c>
      <c r="D39" s="70">
        <v>0.90146999999999999</v>
      </c>
      <c r="E39" s="70">
        <v>0</v>
      </c>
      <c r="F39" s="70">
        <v>10324.28571</v>
      </c>
    </row>
    <row r="40" spans="1:6" ht="16.5" thickTop="1">
      <c r="A40" s="1130" t="s">
        <v>41</v>
      </c>
      <c r="B40" s="281">
        <v>8668.3693299999995</v>
      </c>
      <c r="C40" s="281">
        <v>1408.1613600000001</v>
      </c>
      <c r="D40" s="281">
        <v>0.90146999999999999</v>
      </c>
      <c r="E40" s="281">
        <v>0</v>
      </c>
      <c r="F40" s="281">
        <v>10077.43216</v>
      </c>
    </row>
    <row r="41" spans="1:6" ht="15.75">
      <c r="A41" s="1130" t="s">
        <v>42</v>
      </c>
      <c r="B41" s="281">
        <v>94.156970000000001</v>
      </c>
      <c r="C41" s="281">
        <v>30.512400000000003</v>
      </c>
      <c r="D41" s="281">
        <v>0</v>
      </c>
      <c r="E41" s="281">
        <v>0</v>
      </c>
      <c r="F41" s="281">
        <v>124.66937</v>
      </c>
    </row>
    <row r="42" spans="1:6" ht="15.75">
      <c r="A42" s="1130" t="s">
        <v>43</v>
      </c>
      <c r="B42" s="281">
        <v>93.53967999999999</v>
      </c>
      <c r="C42" s="281">
        <v>27.807020000000001</v>
      </c>
      <c r="D42" s="281">
        <v>0</v>
      </c>
      <c r="E42" s="281">
        <v>0</v>
      </c>
      <c r="F42" s="281">
        <v>121.3467</v>
      </c>
    </row>
    <row r="43" spans="1:6" ht="15.75">
      <c r="A43" s="1130" t="s">
        <v>44</v>
      </c>
      <c r="B43" s="281">
        <v>0</v>
      </c>
      <c r="C43" s="281">
        <v>0.83748</v>
      </c>
      <c r="D43" s="281">
        <v>0</v>
      </c>
      <c r="E43" s="281">
        <v>0</v>
      </c>
      <c r="F43" s="281">
        <v>0.83748</v>
      </c>
    </row>
    <row r="44" spans="1:6" ht="15.75">
      <c r="A44" s="1130" t="s">
        <v>45</v>
      </c>
      <c r="B44" s="281">
        <v>0</v>
      </c>
      <c r="C44" s="281">
        <v>0</v>
      </c>
      <c r="D44" s="281">
        <v>0</v>
      </c>
      <c r="E44" s="281">
        <v>0</v>
      </c>
      <c r="F44" s="281">
        <v>0</v>
      </c>
    </row>
    <row r="45" spans="1:6" ht="16.5" thickBot="1">
      <c r="A45" s="1130" t="s">
        <v>46</v>
      </c>
      <c r="B45" s="281">
        <v>0</v>
      </c>
      <c r="C45" s="281">
        <v>0</v>
      </c>
      <c r="D45" s="281">
        <v>0</v>
      </c>
      <c r="E45" s="281">
        <v>0</v>
      </c>
      <c r="F45" s="281">
        <v>0</v>
      </c>
    </row>
    <row r="46" spans="1:6" ht="17.25" thickTop="1" thickBot="1">
      <c r="A46" s="1128" t="s">
        <v>47</v>
      </c>
      <c r="B46" s="70">
        <v>-79211.449510000006</v>
      </c>
      <c r="C46" s="70">
        <v>-88355.319669999997</v>
      </c>
      <c r="D46" s="70">
        <v>-1442.17355</v>
      </c>
      <c r="E46" s="70">
        <v>0</v>
      </c>
      <c r="F46" s="70">
        <v>-169008.94272999998</v>
      </c>
    </row>
    <row r="47" spans="1:6" ht="16.5" thickTop="1">
      <c r="A47" s="1132" t="s">
        <v>48</v>
      </c>
      <c r="B47" s="281">
        <v>-13119.653849999999</v>
      </c>
      <c r="C47" s="281">
        <v>-8636.7110800000009</v>
      </c>
      <c r="D47" s="281">
        <v>-1.9176500000000001</v>
      </c>
      <c r="E47" s="281">
        <v>0</v>
      </c>
      <c r="F47" s="281">
        <v>-21758.282579999999</v>
      </c>
    </row>
    <row r="48" spans="1:6" ht="15.75">
      <c r="A48" s="1130" t="s">
        <v>49</v>
      </c>
      <c r="B48" s="281">
        <v>-224.94570999999999</v>
      </c>
      <c r="C48" s="281">
        <v>-350.5292</v>
      </c>
      <c r="D48" s="281">
        <v>0</v>
      </c>
      <c r="E48" s="281">
        <v>0</v>
      </c>
      <c r="F48" s="281">
        <v>-575.47491000000002</v>
      </c>
    </row>
    <row r="49" spans="1:6" ht="15.75">
      <c r="A49" s="1130" t="s">
        <v>50</v>
      </c>
      <c r="B49" s="281">
        <v>-1628.7856200000001</v>
      </c>
      <c r="C49" s="281">
        <v>-820.03107999999997</v>
      </c>
      <c r="D49" s="281">
        <v>0</v>
      </c>
      <c r="E49" s="281">
        <v>0</v>
      </c>
      <c r="F49" s="281">
        <v>-2448.8167000000003</v>
      </c>
    </row>
    <row r="50" spans="1:6" ht="15.75">
      <c r="A50" s="1130" t="s">
        <v>51</v>
      </c>
      <c r="B50" s="281">
        <v>-12.261610000000001</v>
      </c>
      <c r="C50" s="281">
        <v>-50.60051</v>
      </c>
      <c r="D50" s="281">
        <v>0</v>
      </c>
      <c r="E50" s="281">
        <v>0</v>
      </c>
      <c r="F50" s="281">
        <v>-62.862120000000004</v>
      </c>
    </row>
    <row r="51" spans="1:6" ht="15.75">
      <c r="A51" s="1130" t="s">
        <v>52</v>
      </c>
      <c r="B51" s="281">
        <v>-7119.4160300000003</v>
      </c>
      <c r="C51" s="281">
        <v>-21306.117489999997</v>
      </c>
      <c r="D51" s="281">
        <v>-1352.5022300000001</v>
      </c>
      <c r="E51" s="281">
        <v>0</v>
      </c>
      <c r="F51" s="281">
        <v>-29778.035749999999</v>
      </c>
    </row>
    <row r="52" spans="1:6" ht="15.75">
      <c r="A52" s="1130" t="s">
        <v>53</v>
      </c>
      <c r="B52" s="281">
        <v>-270.95405</v>
      </c>
      <c r="C52" s="281">
        <v>-2910.0941800000001</v>
      </c>
      <c r="D52" s="281">
        <v>0</v>
      </c>
      <c r="E52" s="281">
        <v>0</v>
      </c>
      <c r="F52" s="281">
        <v>-3181.0482299999999</v>
      </c>
    </row>
    <row r="53" spans="1:6" ht="15.75">
      <c r="A53" s="1132" t="s">
        <v>54</v>
      </c>
      <c r="B53" s="281">
        <v>-56780.732170000003</v>
      </c>
      <c r="C53" s="281">
        <v>-54131.942969999996</v>
      </c>
      <c r="D53" s="281">
        <v>-87.75367</v>
      </c>
      <c r="E53" s="281">
        <v>0</v>
      </c>
      <c r="F53" s="281">
        <v>-111000.42881</v>
      </c>
    </row>
    <row r="54" spans="1:6" ht="15.75">
      <c r="A54" s="1130" t="s">
        <v>55</v>
      </c>
      <c r="B54" s="281">
        <v>-54.700470000000003</v>
      </c>
      <c r="C54" s="281">
        <v>-149.29316</v>
      </c>
      <c r="D54" s="281">
        <v>0</v>
      </c>
      <c r="E54" s="281">
        <v>0</v>
      </c>
      <c r="F54" s="281">
        <v>-203.99363</v>
      </c>
    </row>
    <row r="55" spans="1:6" ht="15.75">
      <c r="A55" s="1130" t="s">
        <v>56</v>
      </c>
      <c r="B55" s="281">
        <v>0</v>
      </c>
      <c r="C55" s="281">
        <v>0</v>
      </c>
      <c r="D55" s="281">
        <v>0</v>
      </c>
      <c r="E55" s="281">
        <v>0</v>
      </c>
      <c r="F55" s="281">
        <v>0</v>
      </c>
    </row>
    <row r="56" spans="1:6" ht="16.5" thickBot="1">
      <c r="A56" s="1130" t="s">
        <v>57</v>
      </c>
      <c r="B56" s="281">
        <v>0</v>
      </c>
      <c r="C56" s="281">
        <v>0</v>
      </c>
      <c r="D56" s="281">
        <v>0</v>
      </c>
      <c r="E56" s="281">
        <v>0</v>
      </c>
      <c r="F56" s="281">
        <v>0</v>
      </c>
    </row>
    <row r="57" spans="1:6" ht="17.25" thickTop="1" thickBot="1">
      <c r="A57" s="1128" t="s">
        <v>58</v>
      </c>
      <c r="B57" s="70">
        <v>7247.7345800000003</v>
      </c>
      <c r="C57" s="70">
        <v>2501.0856200000003</v>
      </c>
      <c r="D57" s="70">
        <v>195.59095000000002</v>
      </c>
      <c r="E57" s="70">
        <v>0</v>
      </c>
      <c r="F57" s="70">
        <v>9944.4111499999999</v>
      </c>
    </row>
    <row r="58" spans="1:6" ht="16.5" thickTop="1">
      <c r="A58" s="1130" t="s">
        <v>59</v>
      </c>
      <c r="B58" s="281">
        <v>0</v>
      </c>
      <c r="C58" s="281">
        <v>0</v>
      </c>
      <c r="D58" s="281">
        <v>0</v>
      </c>
      <c r="E58" s="281">
        <v>0</v>
      </c>
      <c r="F58" s="281">
        <v>0</v>
      </c>
    </row>
    <row r="59" spans="1:6" ht="15.75">
      <c r="A59" s="1132" t="s">
        <v>60</v>
      </c>
      <c r="B59" s="281">
        <v>1893.6196100000002</v>
      </c>
      <c r="C59" s="281">
        <v>2009.8610700000002</v>
      </c>
      <c r="D59" s="281">
        <v>195.59095000000002</v>
      </c>
      <c r="E59" s="281">
        <v>0</v>
      </c>
      <c r="F59" s="281">
        <v>4099.0716299999995</v>
      </c>
    </row>
    <row r="60" spans="1:6" ht="15.75">
      <c r="A60" s="1130" t="s">
        <v>61</v>
      </c>
      <c r="B60" s="281">
        <v>18318.498929999998</v>
      </c>
      <c r="C60" s="281">
        <v>25214.835649999997</v>
      </c>
      <c r="D60" s="281">
        <v>2637.6956600000003</v>
      </c>
      <c r="E60" s="281">
        <v>0</v>
      </c>
      <c r="F60" s="281">
        <v>46171.03024</v>
      </c>
    </row>
    <row r="61" spans="1:6" ht="15.75">
      <c r="A61" s="1130" t="s">
        <v>62</v>
      </c>
      <c r="B61" s="281">
        <v>0</v>
      </c>
      <c r="C61" s="281">
        <v>0</v>
      </c>
      <c r="D61" s="281">
        <v>0</v>
      </c>
      <c r="E61" s="281">
        <v>0</v>
      </c>
      <c r="F61" s="281">
        <v>0</v>
      </c>
    </row>
    <row r="62" spans="1:6" ht="16.5" thickBot="1">
      <c r="A62" s="1130" t="s">
        <v>63</v>
      </c>
      <c r="B62" s="281">
        <v>-12964.383960000001</v>
      </c>
      <c r="C62" s="281">
        <v>-24723.611100000002</v>
      </c>
      <c r="D62" s="281">
        <v>-2637.6956600000003</v>
      </c>
      <c r="E62" s="281">
        <v>0</v>
      </c>
      <c r="F62" s="281">
        <v>-40325.690719999999</v>
      </c>
    </row>
    <row r="63" spans="1:6" ht="17.25" thickTop="1" thickBot="1">
      <c r="A63" s="1128" t="s">
        <v>64</v>
      </c>
      <c r="B63" s="70">
        <v>244.64232999999999</v>
      </c>
      <c r="C63" s="70">
        <v>0</v>
      </c>
      <c r="D63" s="70">
        <v>0</v>
      </c>
      <c r="E63" s="70">
        <v>0</v>
      </c>
      <c r="F63" s="70">
        <v>244.64232999999999</v>
      </c>
    </row>
    <row r="64" spans="1:6" ht="16.5" thickTop="1">
      <c r="A64" s="1130" t="s">
        <v>65</v>
      </c>
      <c r="B64" s="281">
        <v>11436.851789999999</v>
      </c>
      <c r="C64" s="281">
        <v>0</v>
      </c>
      <c r="D64" s="281">
        <v>0</v>
      </c>
      <c r="E64" s="281">
        <v>0</v>
      </c>
      <c r="F64" s="281">
        <v>11436.851789999999</v>
      </c>
    </row>
    <row r="65" spans="1:6" ht="15.75">
      <c r="A65" s="1130" t="s">
        <v>66</v>
      </c>
      <c r="B65" s="281">
        <v>15709.17116</v>
      </c>
      <c r="C65" s="281">
        <v>0</v>
      </c>
      <c r="D65" s="281">
        <v>0</v>
      </c>
      <c r="E65" s="281">
        <v>0</v>
      </c>
      <c r="F65" s="281">
        <v>15709.17116</v>
      </c>
    </row>
    <row r="66" spans="1:6" ht="15.75">
      <c r="A66" s="1130" t="s">
        <v>67</v>
      </c>
      <c r="B66" s="281">
        <v>1096.65407</v>
      </c>
      <c r="C66" s="281">
        <v>0</v>
      </c>
      <c r="D66" s="281">
        <v>0</v>
      </c>
      <c r="E66" s="281">
        <v>0</v>
      </c>
      <c r="F66" s="281">
        <v>1096.65407</v>
      </c>
    </row>
    <row r="67" spans="1:6" ht="15.75">
      <c r="A67" s="1130" t="s">
        <v>68</v>
      </c>
      <c r="B67" s="281">
        <v>12.94</v>
      </c>
      <c r="C67" s="281">
        <v>0</v>
      </c>
      <c r="D67" s="281">
        <v>0</v>
      </c>
      <c r="E67" s="281">
        <v>0</v>
      </c>
      <c r="F67" s="281">
        <v>12.94</v>
      </c>
    </row>
    <row r="68" spans="1:6" ht="16.5" thickBot="1">
      <c r="A68" s="1130" t="s">
        <v>69</v>
      </c>
      <c r="B68" s="281">
        <v>-28010.974690000003</v>
      </c>
      <c r="C68" s="281">
        <v>0</v>
      </c>
      <c r="D68" s="281">
        <v>0</v>
      </c>
      <c r="E68" s="281">
        <v>0</v>
      </c>
      <c r="F68" s="281">
        <v>-28010.974690000003</v>
      </c>
    </row>
    <row r="69" spans="1:6" ht="17.25" thickTop="1" thickBot="1">
      <c r="A69" s="1128" t="s">
        <v>70</v>
      </c>
      <c r="B69" s="70">
        <v>287775.49168000004</v>
      </c>
      <c r="C69" s="70">
        <v>11979.20715</v>
      </c>
      <c r="D69" s="70">
        <v>48.02</v>
      </c>
      <c r="E69" s="70">
        <v>0</v>
      </c>
      <c r="F69" s="70">
        <v>299802.71882999997</v>
      </c>
    </row>
    <row r="70" spans="1:6" ht="16.5" thickTop="1">
      <c r="A70" s="1130" t="s">
        <v>19</v>
      </c>
      <c r="B70" s="281">
        <v>63748.3</v>
      </c>
      <c r="C70" s="281">
        <v>0</v>
      </c>
      <c r="D70" s="281">
        <v>0</v>
      </c>
      <c r="E70" s="281">
        <v>0</v>
      </c>
      <c r="F70" s="281">
        <v>63748.3</v>
      </c>
    </row>
    <row r="71" spans="1:6" ht="15.75">
      <c r="A71" s="1130" t="s">
        <v>20</v>
      </c>
      <c r="B71" s="281">
        <v>193136.84917</v>
      </c>
      <c r="C71" s="281">
        <v>11017.67835</v>
      </c>
      <c r="D71" s="281">
        <v>0</v>
      </c>
      <c r="E71" s="281">
        <v>0</v>
      </c>
      <c r="F71" s="281">
        <v>204154.52752</v>
      </c>
    </row>
    <row r="72" spans="1:6" ht="15.75">
      <c r="A72" s="1130" t="s">
        <v>21</v>
      </c>
      <c r="B72" s="281">
        <v>0</v>
      </c>
      <c r="C72" s="281">
        <v>6.5159799999999999</v>
      </c>
      <c r="D72" s="281">
        <v>0</v>
      </c>
      <c r="E72" s="281">
        <v>0</v>
      </c>
      <c r="F72" s="281">
        <v>6.5159799999999999</v>
      </c>
    </row>
    <row r="73" spans="1:6" ht="15.75">
      <c r="A73" s="1130" t="s">
        <v>22</v>
      </c>
      <c r="B73" s="281">
        <v>20512.129089999999</v>
      </c>
      <c r="C73" s="281">
        <v>0</v>
      </c>
      <c r="D73" s="281">
        <v>0</v>
      </c>
      <c r="E73" s="281">
        <v>0</v>
      </c>
      <c r="F73" s="281">
        <v>20512.129089999999</v>
      </c>
    </row>
    <row r="74" spans="1:6" ht="15.75">
      <c r="A74" s="1130" t="s">
        <v>71</v>
      </c>
      <c r="B74" s="281">
        <v>246.96007</v>
      </c>
      <c r="C74" s="281">
        <v>0.85729999999999995</v>
      </c>
      <c r="D74" s="281">
        <v>0</v>
      </c>
      <c r="E74" s="281">
        <v>0</v>
      </c>
      <c r="F74" s="281">
        <v>247.81736999999998</v>
      </c>
    </row>
    <row r="75" spans="1:6" ht="15.75">
      <c r="A75" s="1130" t="s">
        <v>72</v>
      </c>
      <c r="B75" s="281">
        <v>3.802</v>
      </c>
      <c r="C75" s="281">
        <v>634.89958000000001</v>
      </c>
      <c r="D75" s="281">
        <v>48.02</v>
      </c>
      <c r="E75" s="281">
        <v>0</v>
      </c>
      <c r="F75" s="281">
        <v>686.7215799999999</v>
      </c>
    </row>
    <row r="76" spans="1:6" ht="15.75">
      <c r="A76" s="1130" t="s">
        <v>24</v>
      </c>
      <c r="B76" s="281">
        <v>556.52</v>
      </c>
      <c r="C76" s="281">
        <v>356.74743999999998</v>
      </c>
      <c r="D76" s="281">
        <v>0</v>
      </c>
      <c r="E76" s="281">
        <v>0</v>
      </c>
      <c r="F76" s="281">
        <v>913.26743999999997</v>
      </c>
    </row>
    <row r="77" spans="1:6" ht="15.75">
      <c r="A77" s="1130" t="s">
        <v>73</v>
      </c>
      <c r="B77" s="281">
        <v>10112.49187</v>
      </c>
      <c r="C77" s="281">
        <v>114.64521000000001</v>
      </c>
      <c r="D77" s="281">
        <v>0</v>
      </c>
      <c r="E77" s="281">
        <v>0</v>
      </c>
      <c r="F77" s="281">
        <v>10227.13708</v>
      </c>
    </row>
    <row r="78" spans="1:6" ht="16.5" thickBot="1">
      <c r="A78" s="1130" t="s">
        <v>74</v>
      </c>
      <c r="B78" s="281">
        <v>-541.56052</v>
      </c>
      <c r="C78" s="281">
        <v>-152.13670999999999</v>
      </c>
      <c r="D78" s="281">
        <v>0</v>
      </c>
      <c r="E78" s="281">
        <v>0</v>
      </c>
      <c r="F78" s="281">
        <v>-693.69722999999999</v>
      </c>
    </row>
    <row r="79" spans="1:6" ht="17.25" thickTop="1" thickBot="1">
      <c r="A79" s="1128" t="s">
        <v>75</v>
      </c>
      <c r="B79" s="70">
        <v>61306.38912</v>
      </c>
      <c r="C79" s="70">
        <v>0</v>
      </c>
      <c r="D79" s="70">
        <v>0</v>
      </c>
      <c r="E79" s="70">
        <v>0</v>
      </c>
      <c r="F79" s="70">
        <v>61306.38912</v>
      </c>
    </row>
    <row r="80" spans="1:6" ht="16.5" thickTop="1">
      <c r="A80" s="1130" t="s">
        <v>76</v>
      </c>
      <c r="B80" s="281">
        <v>13573.00396</v>
      </c>
      <c r="C80" s="281">
        <v>0</v>
      </c>
      <c r="D80" s="281">
        <v>0</v>
      </c>
      <c r="E80" s="281">
        <v>0</v>
      </c>
      <c r="F80" s="281">
        <v>13573.00396</v>
      </c>
    </row>
    <row r="81" spans="1:6" ht="15.75">
      <c r="A81" s="1130" t="s">
        <v>77</v>
      </c>
      <c r="B81" s="281">
        <v>30756.407920000001</v>
      </c>
      <c r="C81" s="281">
        <v>0</v>
      </c>
      <c r="D81" s="281">
        <v>0</v>
      </c>
      <c r="E81" s="281">
        <v>0</v>
      </c>
      <c r="F81" s="281">
        <v>30756.407920000001</v>
      </c>
    </row>
    <row r="82" spans="1:6" ht="15.75">
      <c r="A82" s="1130" t="s">
        <v>78</v>
      </c>
      <c r="B82" s="281">
        <v>5178.5570099999995</v>
      </c>
      <c r="C82" s="281">
        <v>0</v>
      </c>
      <c r="D82" s="281">
        <v>0</v>
      </c>
      <c r="E82" s="281">
        <v>0</v>
      </c>
      <c r="F82" s="281">
        <v>5178.5570099999995</v>
      </c>
    </row>
    <row r="83" spans="1:6" ht="15.75">
      <c r="A83" s="1130" t="s">
        <v>79</v>
      </c>
      <c r="B83" s="281">
        <v>4463.5994600000004</v>
      </c>
      <c r="C83" s="281">
        <v>0</v>
      </c>
      <c r="D83" s="281">
        <v>0</v>
      </c>
      <c r="E83" s="281">
        <v>0</v>
      </c>
      <c r="F83" s="281">
        <v>4463.5994600000004</v>
      </c>
    </row>
    <row r="84" spans="1:6" ht="15.75">
      <c r="A84" s="1130" t="s">
        <v>80</v>
      </c>
      <c r="B84" s="281">
        <v>6561.5040799999997</v>
      </c>
      <c r="C84" s="281">
        <v>0</v>
      </c>
      <c r="D84" s="281">
        <v>0</v>
      </c>
      <c r="E84" s="281">
        <v>0</v>
      </c>
      <c r="F84" s="281">
        <v>6561.5040799999997</v>
      </c>
    </row>
    <row r="85" spans="1:6" ht="15.75">
      <c r="A85" s="1130" t="s">
        <v>81</v>
      </c>
      <c r="B85" s="281">
        <v>31.26689</v>
      </c>
      <c r="C85" s="281">
        <v>0</v>
      </c>
      <c r="D85" s="281">
        <v>0</v>
      </c>
      <c r="E85" s="281">
        <v>0</v>
      </c>
      <c r="F85" s="281">
        <v>31.26689</v>
      </c>
    </row>
    <row r="86" spans="1:6" ht="15.75">
      <c r="A86" s="1130" t="s">
        <v>82</v>
      </c>
      <c r="B86" s="281">
        <v>742.0498</v>
      </c>
      <c r="C86" s="281">
        <v>0</v>
      </c>
      <c r="D86" s="281">
        <v>0</v>
      </c>
      <c r="E86" s="281">
        <v>0</v>
      </c>
      <c r="F86" s="281">
        <v>742.0498</v>
      </c>
    </row>
    <row r="87" spans="1:6" ht="15.75">
      <c r="A87" s="1130" t="s">
        <v>83</v>
      </c>
      <c r="B87" s="281">
        <v>0</v>
      </c>
      <c r="C87" s="281">
        <v>0</v>
      </c>
      <c r="D87" s="281">
        <v>0</v>
      </c>
      <c r="E87" s="281">
        <v>0</v>
      </c>
      <c r="F87" s="281">
        <v>0</v>
      </c>
    </row>
    <row r="88" spans="1:6" ht="16.5" thickBot="1">
      <c r="A88" s="1130" t="s">
        <v>84</v>
      </c>
      <c r="B88" s="281">
        <v>0</v>
      </c>
      <c r="C88" s="281">
        <v>0</v>
      </c>
      <c r="D88" s="281">
        <v>0</v>
      </c>
      <c r="E88" s="281">
        <v>0</v>
      </c>
      <c r="F88" s="281">
        <v>0</v>
      </c>
    </row>
    <row r="89" spans="1:6" ht="17.25" thickTop="1" thickBot="1">
      <c r="A89" s="1128" t="s">
        <v>85</v>
      </c>
      <c r="B89" s="70">
        <v>3493.6351400000003</v>
      </c>
      <c r="C89" s="70">
        <v>103.34883000000001</v>
      </c>
      <c r="D89" s="70">
        <v>0</v>
      </c>
      <c r="E89" s="70">
        <v>0</v>
      </c>
      <c r="F89" s="70">
        <v>3596.9839700000002</v>
      </c>
    </row>
    <row r="90" spans="1:6" ht="16.5" thickTop="1">
      <c r="A90" s="1130" t="s">
        <v>86</v>
      </c>
      <c r="B90" s="281">
        <v>1716.4800299999999</v>
      </c>
      <c r="C90" s="281">
        <v>0</v>
      </c>
      <c r="D90" s="281">
        <v>0</v>
      </c>
      <c r="E90" s="281">
        <v>0</v>
      </c>
      <c r="F90" s="281">
        <v>1716.4800299999999</v>
      </c>
    </row>
    <row r="91" spans="1:6" ht="15.75">
      <c r="A91" s="1130" t="s">
        <v>87</v>
      </c>
      <c r="B91" s="281">
        <v>589.87156999999991</v>
      </c>
      <c r="C91" s="281">
        <v>0</v>
      </c>
      <c r="D91" s="281">
        <v>0</v>
      </c>
      <c r="E91" s="281">
        <v>0</v>
      </c>
      <c r="F91" s="281">
        <v>589.87156999999991</v>
      </c>
    </row>
    <row r="92" spans="1:6" ht="15.75">
      <c r="A92" s="1130" t="s">
        <v>88</v>
      </c>
      <c r="B92" s="281">
        <v>24.242849999999997</v>
      </c>
      <c r="C92" s="281">
        <v>1.0000000000000001E-5</v>
      </c>
      <c r="D92" s="281">
        <v>0</v>
      </c>
      <c r="E92" s="281">
        <v>0</v>
      </c>
      <c r="F92" s="281">
        <v>24.24286</v>
      </c>
    </row>
    <row r="93" spans="1:6" ht="15.75">
      <c r="A93" s="1130" t="s">
        <v>89</v>
      </c>
      <c r="B93" s="281">
        <v>1163.04069</v>
      </c>
      <c r="C93" s="281">
        <v>103.34882</v>
      </c>
      <c r="D93" s="281">
        <v>0</v>
      </c>
      <c r="E93" s="281">
        <v>0</v>
      </c>
      <c r="F93" s="281">
        <v>1266.38951</v>
      </c>
    </row>
    <row r="94" spans="1:6" ht="16.5" thickBot="1">
      <c r="A94" s="1130" t="s">
        <v>90</v>
      </c>
      <c r="B94" s="1133">
        <v>0</v>
      </c>
      <c r="C94" s="1133">
        <v>0</v>
      </c>
      <c r="D94" s="1133">
        <v>0</v>
      </c>
      <c r="E94" s="1133">
        <v>0</v>
      </c>
      <c r="F94" s="1133">
        <v>0</v>
      </c>
    </row>
    <row r="95" spans="1:6" ht="17.25" thickTop="1" thickBot="1">
      <c r="A95" s="1134" t="s">
        <v>91</v>
      </c>
      <c r="B95" s="1127">
        <v>2430461.3175400002</v>
      </c>
      <c r="C95" s="1127">
        <v>1122666.2882999999</v>
      </c>
      <c r="D95" s="1127">
        <v>167.69791000000001</v>
      </c>
      <c r="E95" s="1127">
        <v>33.15936</v>
      </c>
      <c r="F95" s="1127">
        <v>3553328.4631100004</v>
      </c>
    </row>
    <row r="96" spans="1:6" ht="17.25" thickTop="1" thickBot="1">
      <c r="A96" s="1135" t="s">
        <v>92</v>
      </c>
      <c r="B96" s="70">
        <v>2178089.0697600003</v>
      </c>
      <c r="C96" s="70">
        <v>1078360.6106400001</v>
      </c>
      <c r="D96" s="70">
        <v>0</v>
      </c>
      <c r="E96" s="70">
        <v>33.15936</v>
      </c>
      <c r="F96" s="70">
        <v>3256482.8397600004</v>
      </c>
    </row>
    <row r="97" spans="1:6" ht="16.5" thickTop="1">
      <c r="A97" s="153" t="s">
        <v>93</v>
      </c>
      <c r="B97" s="281">
        <v>97.907749999999993</v>
      </c>
      <c r="C97" s="281">
        <v>718.4150699999999</v>
      </c>
      <c r="D97" s="281">
        <v>0</v>
      </c>
      <c r="E97" s="281">
        <v>0</v>
      </c>
      <c r="F97" s="281">
        <v>816.32281999999998</v>
      </c>
    </row>
    <row r="98" spans="1:6" ht="15.75">
      <c r="A98" s="153" t="s">
        <v>94</v>
      </c>
      <c r="B98" s="281">
        <v>0</v>
      </c>
      <c r="C98" s="281">
        <v>0</v>
      </c>
      <c r="D98" s="281">
        <v>0</v>
      </c>
      <c r="E98" s="281">
        <v>0</v>
      </c>
      <c r="F98" s="281">
        <v>0</v>
      </c>
    </row>
    <row r="99" spans="1:6" ht="15.75">
      <c r="A99" s="153" t="s">
        <v>95</v>
      </c>
      <c r="B99" s="281">
        <v>97.907749999999993</v>
      </c>
      <c r="C99" s="281">
        <v>718.4150699999999</v>
      </c>
      <c r="D99" s="281">
        <v>0</v>
      </c>
      <c r="E99" s="281">
        <v>0</v>
      </c>
      <c r="F99" s="281">
        <v>816.32281999999998</v>
      </c>
    </row>
    <row r="100" spans="1:6" ht="15.75">
      <c r="A100" s="153" t="s">
        <v>96</v>
      </c>
      <c r="B100" s="281">
        <v>1598563.45891</v>
      </c>
      <c r="C100" s="281">
        <v>740338.60904999997</v>
      </c>
      <c r="D100" s="281">
        <v>0</v>
      </c>
      <c r="E100" s="281">
        <v>0</v>
      </c>
      <c r="F100" s="281">
        <v>2338902.0679600001</v>
      </c>
    </row>
    <row r="101" spans="1:6" ht="15.75">
      <c r="A101" s="153" t="s">
        <v>97</v>
      </c>
      <c r="B101" s="281">
        <v>550245.99925999995</v>
      </c>
      <c r="C101" s="281">
        <v>321179.24979999999</v>
      </c>
      <c r="D101" s="281">
        <v>0</v>
      </c>
      <c r="E101" s="281">
        <v>33.159300000000002</v>
      </c>
      <c r="F101" s="281">
        <v>871458.40836</v>
      </c>
    </row>
    <row r="102" spans="1:6" ht="15.75">
      <c r="A102" s="1136" t="s">
        <v>98</v>
      </c>
      <c r="B102" s="281">
        <v>50335.992259999999</v>
      </c>
      <c r="C102" s="281">
        <v>74029.515150000007</v>
      </c>
      <c r="D102" s="281">
        <v>0</v>
      </c>
      <c r="E102" s="281">
        <v>33.159300000000002</v>
      </c>
      <c r="F102" s="281">
        <v>124398.66670999999</v>
      </c>
    </row>
    <row r="103" spans="1:6" ht="15.75">
      <c r="A103" s="1136" t="s">
        <v>99</v>
      </c>
      <c r="B103" s="281">
        <v>524.38765999999998</v>
      </c>
      <c r="C103" s="281">
        <v>1275.7470700000001</v>
      </c>
      <c r="D103" s="281">
        <v>0</v>
      </c>
      <c r="E103" s="281">
        <v>0</v>
      </c>
      <c r="F103" s="281">
        <v>1800.13473</v>
      </c>
    </row>
    <row r="104" spans="1:6" ht="15.75">
      <c r="A104" s="65" t="s">
        <v>100</v>
      </c>
      <c r="B104" s="281">
        <v>32683.948820000001</v>
      </c>
      <c r="C104" s="281">
        <v>30912.079750000001</v>
      </c>
      <c r="D104" s="281">
        <v>0</v>
      </c>
      <c r="E104" s="281">
        <v>0</v>
      </c>
      <c r="F104" s="281">
        <v>63596.028570000002</v>
      </c>
    </row>
    <row r="105" spans="1:6" ht="15.75">
      <c r="A105" s="65" t="s">
        <v>101</v>
      </c>
      <c r="B105" s="281">
        <v>108256.82226999999</v>
      </c>
      <c r="C105" s="281">
        <v>52610.042840000002</v>
      </c>
      <c r="D105" s="281">
        <v>0</v>
      </c>
      <c r="E105" s="281">
        <v>0</v>
      </c>
      <c r="F105" s="281">
        <v>160866.86511000001</v>
      </c>
    </row>
    <row r="106" spans="1:6" ht="15.75">
      <c r="A106" s="65" t="s">
        <v>102</v>
      </c>
      <c r="B106" s="281">
        <v>41532.114350000003</v>
      </c>
      <c r="C106" s="281">
        <v>30797.4496</v>
      </c>
      <c r="D106" s="281">
        <v>0</v>
      </c>
      <c r="E106" s="281">
        <v>0</v>
      </c>
      <c r="F106" s="281">
        <v>72329.563949999996</v>
      </c>
    </row>
    <row r="107" spans="1:6" ht="15.75">
      <c r="A107" s="65" t="s">
        <v>103</v>
      </c>
      <c r="B107" s="281">
        <v>248420.24479</v>
      </c>
      <c r="C107" s="281">
        <v>79242.557440000004</v>
      </c>
      <c r="D107" s="281">
        <v>0</v>
      </c>
      <c r="E107" s="281">
        <v>0</v>
      </c>
      <c r="F107" s="281">
        <v>327662.80223000003</v>
      </c>
    </row>
    <row r="108" spans="1:6" ht="15.75">
      <c r="A108" s="65" t="s">
        <v>104</v>
      </c>
      <c r="B108" s="281">
        <v>39122.500340000006</v>
      </c>
      <c r="C108" s="281">
        <v>25466.586139999999</v>
      </c>
      <c r="D108" s="281">
        <v>0</v>
      </c>
      <c r="E108" s="281">
        <v>0</v>
      </c>
      <c r="F108" s="281">
        <v>64589.086479999998</v>
      </c>
    </row>
    <row r="109" spans="1:6" ht="15.75">
      <c r="A109" s="65" t="s">
        <v>105</v>
      </c>
      <c r="B109" s="281">
        <v>29369.98877</v>
      </c>
      <c r="C109" s="281">
        <v>26845.271809999998</v>
      </c>
      <c r="D109" s="281">
        <v>0</v>
      </c>
      <c r="E109" s="281">
        <v>0</v>
      </c>
      <c r="F109" s="281">
        <v>56215.260579999995</v>
      </c>
    </row>
    <row r="110" spans="1:6" ht="15.75">
      <c r="A110" s="1137" t="s">
        <v>106</v>
      </c>
      <c r="B110" s="281">
        <v>21433.492039999997</v>
      </c>
      <c r="C110" s="281">
        <v>13511.813259999999</v>
      </c>
      <c r="D110" s="281">
        <v>0</v>
      </c>
      <c r="E110" s="281">
        <v>0</v>
      </c>
      <c r="F110" s="281">
        <v>34945.3053</v>
      </c>
    </row>
    <row r="111" spans="1:6" ht="15.75">
      <c r="A111" s="1137" t="s">
        <v>107</v>
      </c>
      <c r="B111" s="281">
        <v>0</v>
      </c>
      <c r="C111" s="281">
        <v>0</v>
      </c>
      <c r="D111" s="281">
        <v>0</v>
      </c>
      <c r="E111" s="281">
        <v>0</v>
      </c>
      <c r="F111" s="281">
        <v>0</v>
      </c>
    </row>
    <row r="112" spans="1:6" ht="16.5" thickBot="1">
      <c r="A112" s="153" t="s">
        <v>108</v>
      </c>
      <c r="B112" s="281">
        <v>7748.2118</v>
      </c>
      <c r="C112" s="281">
        <v>2612.5234599999999</v>
      </c>
      <c r="D112" s="281">
        <v>0</v>
      </c>
      <c r="E112" s="281">
        <v>5.9999999999999995E-5</v>
      </c>
      <c r="F112" s="281">
        <v>10360.73532</v>
      </c>
    </row>
    <row r="113" spans="1:6" ht="17.25" thickTop="1" thickBot="1">
      <c r="A113" s="1138" t="s">
        <v>109</v>
      </c>
      <c r="B113" s="1127">
        <v>6552.4383699999998</v>
      </c>
      <c r="C113" s="1127">
        <v>104.36614999999999</v>
      </c>
      <c r="D113" s="1127">
        <v>0</v>
      </c>
      <c r="E113" s="1127">
        <v>0</v>
      </c>
      <c r="F113" s="1127">
        <v>6656.8045199999997</v>
      </c>
    </row>
    <row r="114" spans="1:6" ht="17.25" thickTop="1" thickBot="1">
      <c r="A114" s="1135" t="s">
        <v>110</v>
      </c>
      <c r="B114" s="70">
        <v>0</v>
      </c>
      <c r="C114" s="70">
        <v>0</v>
      </c>
      <c r="D114" s="70">
        <v>0</v>
      </c>
      <c r="E114" s="70">
        <v>0</v>
      </c>
      <c r="F114" s="70">
        <v>0</v>
      </c>
    </row>
    <row r="115" spans="1:6" ht="16.5" thickTop="1">
      <c r="A115" s="153" t="s">
        <v>111</v>
      </c>
      <c r="B115" s="281">
        <v>0</v>
      </c>
      <c r="C115" s="281">
        <v>0</v>
      </c>
      <c r="D115" s="281">
        <v>0</v>
      </c>
      <c r="E115" s="281">
        <v>0</v>
      </c>
      <c r="F115" s="281">
        <v>0</v>
      </c>
    </row>
    <row r="116" spans="1:6" ht="15.75">
      <c r="A116" s="153" t="s">
        <v>112</v>
      </c>
      <c r="B116" s="281">
        <v>0</v>
      </c>
      <c r="C116" s="281">
        <v>0</v>
      </c>
      <c r="D116" s="281">
        <v>0</v>
      </c>
      <c r="E116" s="281">
        <v>0</v>
      </c>
      <c r="F116" s="281">
        <v>0</v>
      </c>
    </row>
    <row r="117" spans="1:6" ht="15.75">
      <c r="A117" s="153" t="s">
        <v>113</v>
      </c>
      <c r="B117" s="281">
        <v>0</v>
      </c>
      <c r="C117" s="281">
        <v>0</v>
      </c>
      <c r="D117" s="281">
        <v>0</v>
      </c>
      <c r="E117" s="281">
        <v>0</v>
      </c>
      <c r="F117" s="281">
        <v>0</v>
      </c>
    </row>
    <row r="118" spans="1:6" ht="15.75">
      <c r="A118" s="153" t="s">
        <v>114</v>
      </c>
      <c r="B118" s="281">
        <v>0</v>
      </c>
      <c r="C118" s="281">
        <v>0</v>
      </c>
      <c r="D118" s="281">
        <v>0</v>
      </c>
      <c r="E118" s="281">
        <v>0</v>
      </c>
      <c r="F118" s="281">
        <v>0</v>
      </c>
    </row>
    <row r="119" spans="1:6" ht="15.75">
      <c r="A119" s="153" t="s">
        <v>115</v>
      </c>
      <c r="B119" s="281">
        <v>0</v>
      </c>
      <c r="C119" s="281">
        <v>0</v>
      </c>
      <c r="D119" s="281">
        <v>0</v>
      </c>
      <c r="E119" s="281">
        <v>0</v>
      </c>
      <c r="F119" s="281">
        <v>0</v>
      </c>
    </row>
    <row r="120" spans="1:6" ht="16.5" thickBot="1">
      <c r="A120" s="153" t="s">
        <v>116</v>
      </c>
      <c r="B120" s="281">
        <v>0</v>
      </c>
      <c r="C120" s="281">
        <v>0</v>
      </c>
      <c r="D120" s="281">
        <v>0</v>
      </c>
      <c r="E120" s="281">
        <v>0</v>
      </c>
      <c r="F120" s="281">
        <v>0</v>
      </c>
    </row>
    <row r="121" spans="1:6" ht="17.25" thickTop="1" thickBot="1">
      <c r="A121" s="1135" t="s">
        <v>117</v>
      </c>
      <c r="B121" s="70">
        <v>82876.691120000003</v>
      </c>
      <c r="C121" s="70">
        <v>25752.60096</v>
      </c>
      <c r="D121" s="70">
        <v>158.74807999999999</v>
      </c>
      <c r="E121" s="70">
        <v>0</v>
      </c>
      <c r="F121" s="70">
        <v>108788.04015999999</v>
      </c>
    </row>
    <row r="122" spans="1:6" ht="16.5" thickTop="1">
      <c r="A122" s="153" t="s">
        <v>118</v>
      </c>
      <c r="B122" s="281">
        <v>0</v>
      </c>
      <c r="C122" s="281">
        <v>0</v>
      </c>
      <c r="D122" s="281">
        <v>0</v>
      </c>
      <c r="E122" s="281">
        <v>0</v>
      </c>
      <c r="F122" s="281">
        <v>0</v>
      </c>
    </row>
    <row r="123" spans="1:6" ht="15.75">
      <c r="A123" s="153" t="s">
        <v>119</v>
      </c>
      <c r="B123" s="281">
        <v>0</v>
      </c>
      <c r="C123" s="281">
        <v>0</v>
      </c>
      <c r="D123" s="281">
        <v>0</v>
      </c>
      <c r="E123" s="281">
        <v>0</v>
      </c>
      <c r="F123" s="281">
        <v>0</v>
      </c>
    </row>
    <row r="124" spans="1:6" ht="15.75">
      <c r="A124" s="153" t="s">
        <v>120</v>
      </c>
      <c r="B124" s="281">
        <v>0</v>
      </c>
      <c r="C124" s="281">
        <v>0</v>
      </c>
      <c r="D124" s="281">
        <v>0</v>
      </c>
      <c r="E124" s="281">
        <v>0</v>
      </c>
      <c r="F124" s="281">
        <v>0</v>
      </c>
    </row>
    <row r="125" spans="1:6" ht="15.75">
      <c r="A125" s="153" t="s">
        <v>121</v>
      </c>
      <c r="B125" s="281">
        <v>0</v>
      </c>
      <c r="C125" s="281">
        <v>0</v>
      </c>
      <c r="D125" s="281">
        <v>0</v>
      </c>
      <c r="E125" s="281">
        <v>0</v>
      </c>
      <c r="F125" s="281">
        <v>0</v>
      </c>
    </row>
    <row r="126" spans="1:6" ht="15.75">
      <c r="A126" s="153" t="s">
        <v>122</v>
      </c>
      <c r="B126" s="281">
        <v>81721.606769999999</v>
      </c>
      <c r="C126" s="281">
        <v>25627.406300000002</v>
      </c>
      <c r="D126" s="281">
        <v>0</v>
      </c>
      <c r="E126" s="281">
        <v>0</v>
      </c>
      <c r="F126" s="281">
        <v>107349.01306999999</v>
      </c>
    </row>
    <row r="127" spans="1:6" ht="15.75">
      <c r="A127" s="153" t="s">
        <v>123</v>
      </c>
      <c r="B127" s="281">
        <v>0</v>
      </c>
      <c r="C127" s="281">
        <v>0</v>
      </c>
      <c r="D127" s="281">
        <v>0</v>
      </c>
      <c r="E127" s="281">
        <v>0</v>
      </c>
      <c r="F127" s="281">
        <v>0</v>
      </c>
    </row>
    <row r="128" spans="1:6" ht="15.75">
      <c r="A128" s="153" t="s">
        <v>124</v>
      </c>
      <c r="B128" s="281">
        <v>0</v>
      </c>
      <c r="C128" s="281">
        <v>0</v>
      </c>
      <c r="D128" s="281">
        <v>0</v>
      </c>
      <c r="E128" s="281">
        <v>0</v>
      </c>
      <c r="F128" s="281">
        <v>0</v>
      </c>
    </row>
    <row r="129" spans="1:6" ht="16.5" thickBot="1">
      <c r="A129" s="153" t="s">
        <v>125</v>
      </c>
      <c r="B129" s="281">
        <v>1155.0843500000001</v>
      </c>
      <c r="C129" s="281">
        <v>125.19466</v>
      </c>
      <c r="D129" s="281">
        <v>158.74807999999999</v>
      </c>
      <c r="E129" s="281">
        <v>0</v>
      </c>
      <c r="F129" s="281">
        <v>1439.02709</v>
      </c>
    </row>
    <row r="130" spans="1:6" ht="17.25" thickTop="1" thickBot="1">
      <c r="A130" s="1135" t="s">
        <v>126</v>
      </c>
      <c r="B130" s="70">
        <v>57635.499710000004</v>
      </c>
      <c r="C130" s="70">
        <v>6205.4161399999994</v>
      </c>
      <c r="D130" s="70">
        <v>1.6700699999999999</v>
      </c>
      <c r="E130" s="70">
        <v>0</v>
      </c>
      <c r="F130" s="70">
        <v>63842.585920000005</v>
      </c>
    </row>
    <row r="131" spans="1:6" ht="16.5" thickTop="1">
      <c r="A131" s="153" t="s">
        <v>59</v>
      </c>
      <c r="B131" s="281">
        <v>60.172650000000004</v>
      </c>
      <c r="C131" s="281">
        <v>0</v>
      </c>
      <c r="D131" s="281">
        <v>0</v>
      </c>
      <c r="E131" s="281">
        <v>0</v>
      </c>
      <c r="F131" s="281">
        <v>60.172650000000004</v>
      </c>
    </row>
    <row r="132" spans="1:6" ht="15.75">
      <c r="A132" s="153" t="s">
        <v>61</v>
      </c>
      <c r="B132" s="281">
        <v>24446.956590000002</v>
      </c>
      <c r="C132" s="281">
        <v>4090.0752000000002</v>
      </c>
      <c r="D132" s="281">
        <v>1.65971</v>
      </c>
      <c r="E132" s="281">
        <v>0</v>
      </c>
      <c r="F132" s="281">
        <v>28538.691500000001</v>
      </c>
    </row>
    <row r="133" spans="1:6" ht="15.75">
      <c r="A133" s="153" t="s">
        <v>127</v>
      </c>
      <c r="B133" s="281">
        <v>32933.083859999999</v>
      </c>
      <c r="C133" s="281">
        <v>2038.62601</v>
      </c>
      <c r="D133" s="281">
        <v>0</v>
      </c>
      <c r="E133" s="281">
        <v>0</v>
      </c>
      <c r="F133" s="281">
        <v>34971.709869999999</v>
      </c>
    </row>
    <row r="134" spans="1:6" ht="15.75">
      <c r="A134" s="153" t="s">
        <v>88</v>
      </c>
      <c r="B134" s="281">
        <v>195.28661</v>
      </c>
      <c r="C134" s="281">
        <v>76.714929999999995</v>
      </c>
      <c r="D134" s="281">
        <v>1.0359999999999999E-2</v>
      </c>
      <c r="E134" s="281">
        <v>0</v>
      </c>
      <c r="F134" s="281">
        <v>272.01190000000003</v>
      </c>
    </row>
    <row r="135" spans="1:6" ht="16.5" thickBot="1">
      <c r="A135" s="153" t="s">
        <v>128</v>
      </c>
      <c r="B135" s="281">
        <v>0</v>
      </c>
      <c r="C135" s="281">
        <v>0</v>
      </c>
      <c r="D135" s="281">
        <v>0</v>
      </c>
      <c r="E135" s="281">
        <v>0</v>
      </c>
      <c r="F135" s="281">
        <v>0</v>
      </c>
    </row>
    <row r="136" spans="1:6" ht="17.25" thickTop="1" thickBot="1">
      <c r="A136" s="1135" t="s">
        <v>129</v>
      </c>
      <c r="B136" s="70">
        <v>105307.61857999999</v>
      </c>
      <c r="C136" s="70">
        <v>12243.29441</v>
      </c>
      <c r="D136" s="70">
        <v>7.2797600000000005</v>
      </c>
      <c r="E136" s="70">
        <v>0</v>
      </c>
      <c r="F136" s="70">
        <v>117558.19275</v>
      </c>
    </row>
    <row r="137" spans="1:6" ht="16.5" thickTop="1">
      <c r="A137" s="153" t="s">
        <v>130</v>
      </c>
      <c r="B137" s="281">
        <v>76.520830000000004</v>
      </c>
      <c r="C137" s="281">
        <v>0</v>
      </c>
      <c r="D137" s="281">
        <v>0</v>
      </c>
      <c r="E137" s="281">
        <v>0</v>
      </c>
      <c r="F137" s="281">
        <v>76.520830000000004</v>
      </c>
    </row>
    <row r="138" spans="1:6" ht="15.75">
      <c r="A138" s="153" t="s">
        <v>131</v>
      </c>
      <c r="B138" s="281">
        <v>0</v>
      </c>
      <c r="C138" s="281">
        <v>0</v>
      </c>
      <c r="D138" s="281">
        <v>0</v>
      </c>
      <c r="E138" s="281">
        <v>0</v>
      </c>
      <c r="F138" s="281">
        <v>0</v>
      </c>
    </row>
    <row r="139" spans="1:6" ht="15.75">
      <c r="A139" s="153" t="s">
        <v>132</v>
      </c>
      <c r="B139" s="281">
        <v>84132.146189999999</v>
      </c>
      <c r="C139" s="281">
        <v>6147.5571</v>
      </c>
      <c r="D139" s="281">
        <v>0</v>
      </c>
      <c r="E139" s="281">
        <v>0</v>
      </c>
      <c r="F139" s="281">
        <v>90279.703290000005</v>
      </c>
    </row>
    <row r="140" spans="1:6" ht="15.75">
      <c r="A140" s="153" t="s">
        <v>133</v>
      </c>
      <c r="B140" s="281">
        <v>20264.008710000002</v>
      </c>
      <c r="C140" s="281">
        <v>3870.27565</v>
      </c>
      <c r="D140" s="281">
        <v>7.2797600000000005</v>
      </c>
      <c r="E140" s="281">
        <v>0</v>
      </c>
      <c r="F140" s="281">
        <v>24141.564120000003</v>
      </c>
    </row>
    <row r="141" spans="1:6" ht="16.5" thickBot="1">
      <c r="A141" s="153" t="s">
        <v>134</v>
      </c>
      <c r="B141" s="281">
        <v>834.94285000000002</v>
      </c>
      <c r="C141" s="281">
        <v>2225.4616599999999</v>
      </c>
      <c r="D141" s="281">
        <v>0</v>
      </c>
      <c r="E141" s="281">
        <v>0</v>
      </c>
      <c r="F141" s="281">
        <v>3060.4045099999998</v>
      </c>
    </row>
    <row r="142" spans="1:6" ht="17.25" thickTop="1" thickBot="1">
      <c r="A142" s="1135" t="s">
        <v>135</v>
      </c>
      <c r="B142" s="70">
        <v>0</v>
      </c>
      <c r="C142" s="70">
        <v>0</v>
      </c>
      <c r="D142" s="70">
        <v>0</v>
      </c>
      <c r="E142" s="70">
        <v>0</v>
      </c>
      <c r="F142" s="70">
        <v>0</v>
      </c>
    </row>
    <row r="143" spans="1:6" ht="16.5" thickTop="1">
      <c r="A143" s="153" t="s">
        <v>136</v>
      </c>
      <c r="B143" s="281">
        <v>0</v>
      </c>
      <c r="C143" s="281">
        <v>0</v>
      </c>
      <c r="D143" s="281">
        <v>0</v>
      </c>
      <c r="E143" s="281">
        <v>0</v>
      </c>
      <c r="F143" s="281">
        <v>0</v>
      </c>
    </row>
    <row r="144" spans="1:6" ht="15.75">
      <c r="A144" s="153" t="s">
        <v>137</v>
      </c>
      <c r="B144" s="281">
        <v>0</v>
      </c>
      <c r="C144" s="281">
        <v>0</v>
      </c>
      <c r="D144" s="281">
        <v>0</v>
      </c>
      <c r="E144" s="281">
        <v>0</v>
      </c>
      <c r="F144" s="281">
        <v>0</v>
      </c>
    </row>
    <row r="145" spans="1:6" ht="15.75">
      <c r="A145" s="153" t="s">
        <v>138</v>
      </c>
      <c r="B145" s="281">
        <v>0</v>
      </c>
      <c r="C145" s="281">
        <v>0</v>
      </c>
      <c r="D145" s="281">
        <v>0</v>
      </c>
      <c r="E145" s="281">
        <v>0</v>
      </c>
      <c r="F145" s="281">
        <v>0</v>
      </c>
    </row>
    <row r="146" spans="1:6" ht="16.5" thickBot="1">
      <c r="A146" s="153" t="s">
        <v>139</v>
      </c>
      <c r="B146" s="281">
        <v>0</v>
      </c>
      <c r="C146" s="281">
        <v>0</v>
      </c>
      <c r="D146" s="281">
        <v>0</v>
      </c>
      <c r="E146" s="281">
        <v>0</v>
      </c>
      <c r="F146" s="281">
        <v>0</v>
      </c>
    </row>
    <row r="147" spans="1:6" ht="17.25" thickTop="1" thickBot="1">
      <c r="A147" s="1135" t="s">
        <v>140</v>
      </c>
      <c r="B147" s="70">
        <v>0</v>
      </c>
      <c r="C147" s="70">
        <v>0</v>
      </c>
      <c r="D147" s="70">
        <v>0</v>
      </c>
      <c r="E147" s="70">
        <v>0</v>
      </c>
      <c r="F147" s="70">
        <v>0</v>
      </c>
    </row>
    <row r="148" spans="1:6" ht="16.5" thickTop="1">
      <c r="A148" s="153" t="s">
        <v>141</v>
      </c>
      <c r="B148" s="281">
        <v>0</v>
      </c>
      <c r="C148" s="281">
        <v>0</v>
      </c>
      <c r="D148" s="281">
        <v>0</v>
      </c>
      <c r="E148" s="281">
        <v>0</v>
      </c>
      <c r="F148" s="281">
        <v>0</v>
      </c>
    </row>
    <row r="149" spans="1:6" ht="15.75">
      <c r="A149" s="153" t="s">
        <v>142</v>
      </c>
      <c r="B149" s="281">
        <v>0</v>
      </c>
      <c r="C149" s="281">
        <v>0</v>
      </c>
      <c r="D149" s="281">
        <v>0</v>
      </c>
      <c r="E149" s="281">
        <v>0</v>
      </c>
      <c r="F149" s="281">
        <v>0</v>
      </c>
    </row>
    <row r="150" spans="1:6" ht="15.75">
      <c r="A150" s="153" t="s">
        <v>143</v>
      </c>
      <c r="B150" s="281">
        <v>0</v>
      </c>
      <c r="C150" s="281">
        <v>0</v>
      </c>
      <c r="D150" s="281">
        <v>0</v>
      </c>
      <c r="E150" s="281">
        <v>0</v>
      </c>
      <c r="F150" s="281">
        <v>0</v>
      </c>
    </row>
    <row r="151" spans="1:6" ht="15.75">
      <c r="A151" s="153" t="s">
        <v>144</v>
      </c>
      <c r="B151" s="281">
        <v>0</v>
      </c>
      <c r="C151" s="281">
        <v>0</v>
      </c>
      <c r="D151" s="281">
        <v>0</v>
      </c>
      <c r="E151" s="281">
        <v>0</v>
      </c>
      <c r="F151" s="281">
        <v>0</v>
      </c>
    </row>
    <row r="152" spans="1:6" ht="15.75">
      <c r="A152" s="153" t="s">
        <v>145</v>
      </c>
      <c r="B152" s="281">
        <v>0</v>
      </c>
      <c r="C152" s="281">
        <v>0</v>
      </c>
      <c r="D152" s="281">
        <v>0</v>
      </c>
      <c r="E152" s="281">
        <v>0</v>
      </c>
      <c r="F152" s="281">
        <v>0</v>
      </c>
    </row>
    <row r="153" spans="1:6" ht="15.75">
      <c r="A153" s="153" t="s">
        <v>146</v>
      </c>
      <c r="B153" s="281">
        <v>0</v>
      </c>
      <c r="C153" s="281">
        <v>0</v>
      </c>
      <c r="D153" s="281">
        <v>0</v>
      </c>
      <c r="E153" s="281">
        <v>0</v>
      </c>
      <c r="F153" s="281">
        <v>0</v>
      </c>
    </row>
    <row r="154" spans="1:6" ht="15.75">
      <c r="A154" s="153" t="s">
        <v>147</v>
      </c>
      <c r="B154" s="281">
        <v>0</v>
      </c>
      <c r="C154" s="281">
        <v>0</v>
      </c>
      <c r="D154" s="281">
        <v>0</v>
      </c>
      <c r="E154" s="281">
        <v>0</v>
      </c>
      <c r="F154" s="281">
        <v>0</v>
      </c>
    </row>
    <row r="155" spans="1:6" ht="16.5" thickBot="1">
      <c r="A155" s="153" t="s">
        <v>148</v>
      </c>
      <c r="B155" s="1133">
        <v>0</v>
      </c>
      <c r="C155" s="1133">
        <v>0</v>
      </c>
      <c r="D155" s="1133">
        <v>0</v>
      </c>
      <c r="E155" s="1133">
        <v>0</v>
      </c>
      <c r="F155" s="1133">
        <v>0</v>
      </c>
    </row>
    <row r="156" spans="1:6" ht="17.25" thickTop="1" thickBot="1">
      <c r="A156" s="1139" t="s">
        <v>149</v>
      </c>
      <c r="B156" s="70">
        <v>906615.89297000004</v>
      </c>
      <c r="C156" s="70">
        <v>0</v>
      </c>
      <c r="D156" s="70">
        <v>0</v>
      </c>
      <c r="E156" s="70">
        <v>0</v>
      </c>
      <c r="F156" s="70">
        <v>906615.89297000004</v>
      </c>
    </row>
    <row r="157" spans="1:6" ht="16.5" thickTop="1">
      <c r="A157" s="1140" t="s">
        <v>150</v>
      </c>
      <c r="B157" s="281">
        <v>2901.2880299999997</v>
      </c>
      <c r="C157" s="281">
        <v>0</v>
      </c>
      <c r="D157" s="281">
        <v>0</v>
      </c>
      <c r="E157" s="281">
        <v>0</v>
      </c>
      <c r="F157" s="281">
        <v>2901.2880299999997</v>
      </c>
    </row>
    <row r="158" spans="1:6" ht="15.75">
      <c r="A158" s="153" t="s">
        <v>151</v>
      </c>
      <c r="B158" s="281">
        <v>2901.2880299999997</v>
      </c>
      <c r="C158" s="281">
        <v>0</v>
      </c>
      <c r="D158" s="281">
        <v>0</v>
      </c>
      <c r="E158" s="281">
        <v>0</v>
      </c>
      <c r="F158" s="281">
        <v>2901.2880299999997</v>
      </c>
    </row>
    <row r="159" spans="1:6" ht="15.75">
      <c r="A159" s="153" t="s">
        <v>152</v>
      </c>
      <c r="B159" s="281">
        <v>0</v>
      </c>
      <c r="C159" s="281">
        <v>0</v>
      </c>
      <c r="D159" s="281">
        <v>0</v>
      </c>
      <c r="E159" s="281">
        <v>0</v>
      </c>
      <c r="F159" s="281">
        <v>0</v>
      </c>
    </row>
    <row r="160" spans="1:6" ht="15.75">
      <c r="A160" s="153" t="s">
        <v>153</v>
      </c>
      <c r="B160" s="281">
        <v>0</v>
      </c>
      <c r="C160" s="281">
        <v>0</v>
      </c>
      <c r="D160" s="281">
        <v>0</v>
      </c>
      <c r="E160" s="281">
        <v>0</v>
      </c>
      <c r="F160" s="281">
        <v>0</v>
      </c>
    </row>
    <row r="161" spans="1:6" ht="15.75">
      <c r="A161" s="1140" t="s">
        <v>154</v>
      </c>
      <c r="B161" s="281">
        <v>37724.7641</v>
      </c>
      <c r="C161" s="281">
        <v>0</v>
      </c>
      <c r="D161" s="281">
        <v>0</v>
      </c>
      <c r="E161" s="281">
        <v>0</v>
      </c>
      <c r="F161" s="281">
        <v>37724.7641</v>
      </c>
    </row>
    <row r="162" spans="1:6" ht="15.75">
      <c r="A162" s="153" t="s">
        <v>155</v>
      </c>
      <c r="B162" s="281">
        <v>0</v>
      </c>
      <c r="C162" s="281">
        <v>0</v>
      </c>
      <c r="D162" s="281">
        <v>0</v>
      </c>
      <c r="E162" s="281">
        <v>0</v>
      </c>
      <c r="F162" s="281">
        <v>0</v>
      </c>
    </row>
    <row r="163" spans="1:6" ht="15.75">
      <c r="A163" s="153" t="s">
        <v>156</v>
      </c>
      <c r="B163" s="281">
        <v>0</v>
      </c>
      <c r="C163" s="281">
        <v>0</v>
      </c>
      <c r="D163" s="281">
        <v>0</v>
      </c>
      <c r="E163" s="281">
        <v>0</v>
      </c>
      <c r="F163" s="281">
        <v>0</v>
      </c>
    </row>
    <row r="164" spans="1:6" ht="15.75">
      <c r="A164" s="153" t="s">
        <v>157</v>
      </c>
      <c r="B164" s="281">
        <v>37724.7641</v>
      </c>
      <c r="C164" s="281">
        <v>0</v>
      </c>
      <c r="D164" s="281">
        <v>0</v>
      </c>
      <c r="E164" s="281">
        <v>0</v>
      </c>
      <c r="F164" s="281">
        <v>37724.7641</v>
      </c>
    </row>
    <row r="165" spans="1:6" ht="15.75">
      <c r="A165" s="1140" t="s">
        <v>158</v>
      </c>
      <c r="B165" s="281">
        <v>0</v>
      </c>
      <c r="C165" s="281">
        <v>0</v>
      </c>
      <c r="D165" s="281">
        <v>0</v>
      </c>
      <c r="E165" s="281">
        <v>0</v>
      </c>
      <c r="F165" s="281">
        <v>0</v>
      </c>
    </row>
    <row r="166" spans="1:6" ht="15.75">
      <c r="A166" s="153" t="s">
        <v>159</v>
      </c>
      <c r="B166" s="281">
        <v>0</v>
      </c>
      <c r="C166" s="281">
        <v>0</v>
      </c>
      <c r="D166" s="281">
        <v>0</v>
      </c>
      <c r="E166" s="281">
        <v>0</v>
      </c>
      <c r="F166" s="281">
        <v>0</v>
      </c>
    </row>
    <row r="167" spans="1:6" ht="15.75">
      <c r="A167" s="153" t="s">
        <v>160</v>
      </c>
      <c r="B167" s="281">
        <v>0</v>
      </c>
      <c r="C167" s="281">
        <v>0</v>
      </c>
      <c r="D167" s="281">
        <v>0</v>
      </c>
      <c r="E167" s="281">
        <v>0</v>
      </c>
      <c r="F167" s="281">
        <v>0</v>
      </c>
    </row>
    <row r="168" spans="1:6" ht="15.75">
      <c r="A168" s="153" t="s">
        <v>161</v>
      </c>
      <c r="B168" s="281">
        <v>0</v>
      </c>
      <c r="C168" s="281">
        <v>0</v>
      </c>
      <c r="D168" s="281">
        <v>0</v>
      </c>
      <c r="E168" s="281">
        <v>0</v>
      </c>
      <c r="F168" s="281">
        <v>0</v>
      </c>
    </row>
    <row r="169" spans="1:6" ht="15.75">
      <c r="A169" s="1140" t="s">
        <v>162</v>
      </c>
      <c r="B169" s="281">
        <v>823209.78444000008</v>
      </c>
      <c r="C169" s="281">
        <v>0</v>
      </c>
      <c r="D169" s="281">
        <v>0</v>
      </c>
      <c r="E169" s="281">
        <v>0</v>
      </c>
      <c r="F169" s="281">
        <v>823209.78444000008</v>
      </c>
    </row>
    <row r="170" spans="1:6" ht="15.75">
      <c r="A170" s="153" t="s">
        <v>163</v>
      </c>
      <c r="B170" s="281">
        <v>99080.592930000013</v>
      </c>
      <c r="C170" s="281">
        <v>0</v>
      </c>
      <c r="D170" s="281">
        <v>0</v>
      </c>
      <c r="E170" s="281">
        <v>0</v>
      </c>
      <c r="F170" s="281">
        <v>99080.592930000013</v>
      </c>
    </row>
    <row r="171" spans="1:6" ht="15.75">
      <c r="A171" s="153" t="s">
        <v>164</v>
      </c>
      <c r="B171" s="281">
        <v>148329.05780000001</v>
      </c>
      <c r="C171" s="281">
        <v>0</v>
      </c>
      <c r="D171" s="281">
        <v>0</v>
      </c>
      <c r="E171" s="281">
        <v>0</v>
      </c>
      <c r="F171" s="281">
        <v>148329.05780000001</v>
      </c>
    </row>
    <row r="172" spans="1:6" ht="15.75">
      <c r="A172" s="153" t="s">
        <v>165</v>
      </c>
      <c r="B172" s="281">
        <v>575800.13371000008</v>
      </c>
      <c r="C172" s="281">
        <v>0</v>
      </c>
      <c r="D172" s="281">
        <v>0</v>
      </c>
      <c r="E172" s="281">
        <v>0</v>
      </c>
      <c r="F172" s="281">
        <v>575800.13371000008</v>
      </c>
    </row>
    <row r="173" spans="1:6" ht="15.75">
      <c r="A173" s="1140" t="s">
        <v>166</v>
      </c>
      <c r="B173" s="281">
        <v>42780.056400000001</v>
      </c>
      <c r="C173" s="281">
        <v>0</v>
      </c>
      <c r="D173" s="281">
        <v>0</v>
      </c>
      <c r="E173" s="281">
        <v>0</v>
      </c>
      <c r="F173" s="281">
        <v>42780.056400000001</v>
      </c>
    </row>
    <row r="174" spans="1:6" ht="15.75">
      <c r="A174" s="153" t="s">
        <v>167</v>
      </c>
      <c r="B174" s="281">
        <v>33541.239820000003</v>
      </c>
      <c r="C174" s="281">
        <v>0</v>
      </c>
      <c r="D174" s="281">
        <v>0</v>
      </c>
      <c r="E174" s="281">
        <v>0</v>
      </c>
      <c r="F174" s="281">
        <v>33541.239820000003</v>
      </c>
    </row>
    <row r="175" spans="1:6" ht="16.5" thickBot="1">
      <c r="A175" s="153" t="s">
        <v>168</v>
      </c>
      <c r="B175" s="281">
        <v>9238.8165800000006</v>
      </c>
      <c r="C175" s="281">
        <v>0</v>
      </c>
      <c r="D175" s="281">
        <v>0</v>
      </c>
      <c r="E175" s="281">
        <v>0</v>
      </c>
      <c r="F175" s="281">
        <v>9238.8165800000006</v>
      </c>
    </row>
    <row r="176" spans="1:6" ht="17.25" thickTop="1" thickBot="1">
      <c r="A176" s="1141" t="s">
        <v>169</v>
      </c>
      <c r="B176" s="1127">
        <v>3337077.2105100001</v>
      </c>
      <c r="C176" s="1127">
        <v>1122666.2882999999</v>
      </c>
      <c r="D176" s="1127">
        <v>167.69791000000001</v>
      </c>
      <c r="E176" s="1127">
        <v>33.15936</v>
      </c>
      <c r="F176" s="1127">
        <v>4459944.3560800003</v>
      </c>
    </row>
    <row r="177" spans="1:6" ht="17.25" thickTop="1" thickBot="1">
      <c r="A177" s="813" t="s">
        <v>170</v>
      </c>
      <c r="B177" s="70">
        <v>13130.65336</v>
      </c>
      <c r="C177" s="70">
        <v>0</v>
      </c>
      <c r="D177" s="70">
        <v>0</v>
      </c>
      <c r="E177" s="70">
        <v>0</v>
      </c>
      <c r="F177" s="70">
        <v>13130.65336</v>
      </c>
    </row>
    <row r="178" spans="1:6" ht="16.5" thickTop="1">
      <c r="A178" s="1142" t="s">
        <v>171</v>
      </c>
      <c r="B178" s="281">
        <v>0</v>
      </c>
      <c r="C178" s="281">
        <v>0</v>
      </c>
      <c r="D178" s="281">
        <v>0</v>
      </c>
      <c r="E178" s="281">
        <v>0</v>
      </c>
      <c r="F178" s="281">
        <v>0</v>
      </c>
    </row>
    <row r="179" spans="1:6" ht="15.75">
      <c r="A179" s="153" t="s">
        <v>172</v>
      </c>
      <c r="B179" s="281">
        <v>0</v>
      </c>
      <c r="C179" s="281">
        <v>0</v>
      </c>
      <c r="D179" s="281">
        <v>0</v>
      </c>
      <c r="E179" s="281">
        <v>0</v>
      </c>
      <c r="F179" s="281">
        <v>0</v>
      </c>
    </row>
    <row r="180" spans="1:6" ht="15.75">
      <c r="A180" s="153" t="s">
        <v>173</v>
      </c>
      <c r="B180" s="281">
        <v>0</v>
      </c>
      <c r="C180" s="281">
        <v>0</v>
      </c>
      <c r="D180" s="281">
        <v>0</v>
      </c>
      <c r="E180" s="281">
        <v>0</v>
      </c>
      <c r="F180" s="281">
        <v>0</v>
      </c>
    </row>
    <row r="181" spans="1:6" ht="15.75">
      <c r="A181" s="153" t="s">
        <v>174</v>
      </c>
      <c r="B181" s="281">
        <v>0</v>
      </c>
      <c r="C181" s="281">
        <v>0</v>
      </c>
      <c r="D181" s="281">
        <v>0</v>
      </c>
      <c r="E181" s="281">
        <v>0</v>
      </c>
      <c r="F181" s="281">
        <v>0</v>
      </c>
    </row>
    <row r="182" spans="1:6" ht="15.75">
      <c r="A182" s="153" t="s">
        <v>175</v>
      </c>
      <c r="B182" s="281">
        <v>0</v>
      </c>
      <c r="C182" s="281">
        <v>0</v>
      </c>
      <c r="D182" s="281">
        <v>0</v>
      </c>
      <c r="E182" s="281">
        <v>0</v>
      </c>
      <c r="F182" s="281">
        <v>0</v>
      </c>
    </row>
    <row r="183" spans="1:6" ht="15.75">
      <c r="A183" s="153" t="s">
        <v>176</v>
      </c>
      <c r="B183" s="281">
        <v>0</v>
      </c>
      <c r="C183" s="281">
        <v>0</v>
      </c>
      <c r="D183" s="281">
        <v>0</v>
      </c>
      <c r="E183" s="281">
        <v>0</v>
      </c>
      <c r="F183" s="281">
        <v>0</v>
      </c>
    </row>
    <row r="184" spans="1:6" ht="15.75">
      <c r="A184" s="1140" t="s">
        <v>177</v>
      </c>
      <c r="B184" s="281">
        <v>9472.2959600000013</v>
      </c>
      <c r="C184" s="281">
        <v>0</v>
      </c>
      <c r="D184" s="281">
        <v>0</v>
      </c>
      <c r="E184" s="281">
        <v>0</v>
      </c>
      <c r="F184" s="281">
        <v>9472.2959600000013</v>
      </c>
    </row>
    <row r="185" spans="1:6" ht="15.75">
      <c r="A185" s="153" t="s">
        <v>178</v>
      </c>
      <c r="B185" s="281">
        <v>0</v>
      </c>
      <c r="C185" s="281">
        <v>0</v>
      </c>
      <c r="D185" s="281">
        <v>0</v>
      </c>
      <c r="E185" s="281">
        <v>0</v>
      </c>
      <c r="F185" s="281">
        <v>0</v>
      </c>
    </row>
    <row r="186" spans="1:6" ht="15.75">
      <c r="A186" s="153" t="s">
        <v>179</v>
      </c>
      <c r="B186" s="281">
        <v>0</v>
      </c>
      <c r="C186" s="281">
        <v>0</v>
      </c>
      <c r="D186" s="281">
        <v>0</v>
      </c>
      <c r="E186" s="281">
        <v>0</v>
      </c>
      <c r="F186" s="281">
        <v>0</v>
      </c>
    </row>
    <row r="187" spans="1:6" ht="15.75">
      <c r="A187" s="153" t="s">
        <v>180</v>
      </c>
      <c r="B187" s="281">
        <v>9472.2959600000013</v>
      </c>
      <c r="C187" s="281">
        <v>0</v>
      </c>
      <c r="D187" s="281">
        <v>0</v>
      </c>
      <c r="E187" s="281">
        <v>0</v>
      </c>
      <c r="F187" s="281">
        <v>9472.2959600000013</v>
      </c>
    </row>
    <row r="188" spans="1:6" ht="15.75">
      <c r="A188" s="153" t="s">
        <v>181</v>
      </c>
      <c r="B188" s="281">
        <v>0</v>
      </c>
      <c r="C188" s="281">
        <v>0</v>
      </c>
      <c r="D188" s="281">
        <v>0</v>
      </c>
      <c r="E188" s="281">
        <v>0</v>
      </c>
      <c r="F188" s="281">
        <v>0</v>
      </c>
    </row>
    <row r="189" spans="1:6" ht="15.75">
      <c r="A189" s="153" t="s">
        <v>182</v>
      </c>
      <c r="B189" s="281">
        <v>0</v>
      </c>
      <c r="C189" s="281">
        <v>0</v>
      </c>
      <c r="D189" s="281">
        <v>0</v>
      </c>
      <c r="E189" s="281">
        <v>0</v>
      </c>
      <c r="F189" s="281">
        <v>0</v>
      </c>
    </row>
    <row r="190" spans="1:6" ht="15.75">
      <c r="A190" s="1140" t="s">
        <v>183</v>
      </c>
      <c r="B190" s="281">
        <v>0</v>
      </c>
      <c r="C190" s="281">
        <v>0</v>
      </c>
      <c r="D190" s="281">
        <v>0</v>
      </c>
      <c r="E190" s="281">
        <v>0</v>
      </c>
      <c r="F190" s="281">
        <v>0</v>
      </c>
    </row>
    <row r="191" spans="1:6" ht="15.75">
      <c r="A191" s="1140" t="s">
        <v>184</v>
      </c>
      <c r="B191" s="281">
        <v>3658.3573999999999</v>
      </c>
      <c r="C191" s="281">
        <v>0</v>
      </c>
      <c r="D191" s="281">
        <v>0</v>
      </c>
      <c r="E191" s="281">
        <v>0</v>
      </c>
      <c r="F191" s="281">
        <v>3658.3573999999999</v>
      </c>
    </row>
    <row r="192" spans="1:6" ht="15.75">
      <c r="A192" s="153" t="s">
        <v>185</v>
      </c>
      <c r="B192" s="281">
        <v>0</v>
      </c>
      <c r="C192" s="281">
        <v>0</v>
      </c>
      <c r="D192" s="281">
        <v>0</v>
      </c>
      <c r="E192" s="281">
        <v>0</v>
      </c>
      <c r="F192" s="281">
        <v>0</v>
      </c>
    </row>
    <row r="193" spans="1:6" ht="15.75">
      <c r="A193" s="153" t="s">
        <v>186</v>
      </c>
      <c r="B193" s="281">
        <v>3658.3573999999999</v>
      </c>
      <c r="C193" s="281">
        <v>0</v>
      </c>
      <c r="D193" s="281">
        <v>0</v>
      </c>
      <c r="E193" s="281">
        <v>0</v>
      </c>
      <c r="F193" s="281">
        <v>3658.3573999999999</v>
      </c>
    </row>
    <row r="194" spans="1:6" ht="15.75">
      <c r="A194" s="153" t="s">
        <v>187</v>
      </c>
      <c r="B194" s="281">
        <v>0</v>
      </c>
      <c r="C194" s="281">
        <v>0</v>
      </c>
      <c r="D194" s="281">
        <v>0</v>
      </c>
      <c r="E194" s="281">
        <v>0</v>
      </c>
      <c r="F194" s="281">
        <v>0</v>
      </c>
    </row>
    <row r="195" spans="1:6" ht="15.75">
      <c r="A195" s="153" t="s">
        <v>188</v>
      </c>
      <c r="B195" s="281">
        <v>0</v>
      </c>
      <c r="C195" s="281">
        <v>0</v>
      </c>
      <c r="D195" s="281">
        <v>0</v>
      </c>
      <c r="E195" s="281">
        <v>0</v>
      </c>
      <c r="F195" s="281">
        <v>0</v>
      </c>
    </row>
    <row r="196" spans="1:6" ht="16.5" thickBot="1">
      <c r="A196" s="1140" t="s">
        <v>189</v>
      </c>
      <c r="B196" s="281">
        <v>0</v>
      </c>
      <c r="C196" s="281">
        <v>0</v>
      </c>
      <c r="D196" s="281">
        <v>0</v>
      </c>
      <c r="E196" s="281">
        <v>0</v>
      </c>
      <c r="F196" s="281">
        <v>0</v>
      </c>
    </row>
    <row r="197" spans="1:6" ht="17.25" thickTop="1" thickBot="1">
      <c r="A197" s="1135" t="s">
        <v>190</v>
      </c>
      <c r="B197" s="70">
        <v>2125703.3902799999</v>
      </c>
      <c r="C197" s="70">
        <v>5336602.2780799996</v>
      </c>
      <c r="D197" s="70">
        <v>47338.976049999997</v>
      </c>
      <c r="E197" s="70">
        <v>0</v>
      </c>
      <c r="F197" s="70">
        <v>7509644.6444100002</v>
      </c>
    </row>
    <row r="198" spans="1:6" ht="16.5" thickTop="1">
      <c r="A198" s="1140" t="s">
        <v>191</v>
      </c>
      <c r="B198" s="281">
        <v>0.108</v>
      </c>
      <c r="C198" s="281">
        <v>0</v>
      </c>
      <c r="D198" s="281">
        <v>0</v>
      </c>
      <c r="E198" s="281">
        <v>0</v>
      </c>
      <c r="F198" s="281">
        <v>0.108</v>
      </c>
    </row>
    <row r="199" spans="1:6" ht="15.75">
      <c r="A199" s="153" t="s">
        <v>192</v>
      </c>
      <c r="B199" s="281">
        <v>0</v>
      </c>
      <c r="C199" s="281">
        <v>0</v>
      </c>
      <c r="D199" s="281">
        <v>0</v>
      </c>
      <c r="E199" s="281">
        <v>0</v>
      </c>
      <c r="F199" s="281">
        <v>0</v>
      </c>
    </row>
    <row r="200" spans="1:6" ht="15.75">
      <c r="A200" s="153" t="s">
        <v>193</v>
      </c>
      <c r="B200" s="281">
        <v>0</v>
      </c>
      <c r="C200" s="281">
        <v>0</v>
      </c>
      <c r="D200" s="281">
        <v>0</v>
      </c>
      <c r="E200" s="281">
        <v>0</v>
      </c>
      <c r="F200" s="281">
        <v>0</v>
      </c>
    </row>
    <row r="201" spans="1:6" ht="15.75">
      <c r="A201" s="153" t="s">
        <v>194</v>
      </c>
      <c r="B201" s="281">
        <v>0.108</v>
      </c>
      <c r="C201" s="281">
        <v>0</v>
      </c>
      <c r="D201" s="281">
        <v>0</v>
      </c>
      <c r="E201" s="281">
        <v>0</v>
      </c>
      <c r="F201" s="281">
        <v>0.108</v>
      </c>
    </row>
    <row r="202" spans="1:6" ht="15.75">
      <c r="A202" s="1140" t="s">
        <v>195</v>
      </c>
      <c r="B202" s="281">
        <v>0</v>
      </c>
      <c r="C202" s="281">
        <v>576.19045999999992</v>
      </c>
      <c r="D202" s="281">
        <v>8112.8121500000007</v>
      </c>
      <c r="E202" s="281">
        <v>0</v>
      </c>
      <c r="F202" s="281">
        <v>8689.0026099999995</v>
      </c>
    </row>
    <row r="203" spans="1:6" ht="15.75">
      <c r="A203" s="153" t="s">
        <v>196</v>
      </c>
      <c r="B203" s="281">
        <v>0</v>
      </c>
      <c r="C203" s="281">
        <v>0</v>
      </c>
      <c r="D203" s="281">
        <v>0</v>
      </c>
      <c r="E203" s="281">
        <v>0</v>
      </c>
      <c r="F203" s="281">
        <v>0</v>
      </c>
    </row>
    <row r="204" spans="1:6" ht="15.75">
      <c r="A204" s="153" t="s">
        <v>197</v>
      </c>
      <c r="B204" s="281">
        <v>0</v>
      </c>
      <c r="C204" s="281">
        <v>576.19045999999992</v>
      </c>
      <c r="D204" s="281">
        <v>624.08510000000001</v>
      </c>
      <c r="E204" s="281">
        <v>0</v>
      </c>
      <c r="F204" s="281">
        <v>1200.27556</v>
      </c>
    </row>
    <row r="205" spans="1:6" ht="15.75">
      <c r="A205" s="153" t="s">
        <v>198</v>
      </c>
      <c r="B205" s="281">
        <v>0</v>
      </c>
      <c r="C205" s="281">
        <v>0</v>
      </c>
      <c r="D205" s="281">
        <v>0</v>
      </c>
      <c r="E205" s="281">
        <v>0</v>
      </c>
      <c r="F205" s="281">
        <v>0</v>
      </c>
    </row>
    <row r="206" spans="1:6" ht="15.75">
      <c r="A206" s="1136" t="s">
        <v>199</v>
      </c>
      <c r="B206" s="281">
        <v>0</v>
      </c>
      <c r="C206" s="281">
        <v>0</v>
      </c>
      <c r="D206" s="281">
        <v>0</v>
      </c>
      <c r="E206" s="281">
        <v>0</v>
      </c>
      <c r="F206" s="281">
        <v>0</v>
      </c>
    </row>
    <row r="207" spans="1:6" ht="15.75">
      <c r="A207" s="153" t="s">
        <v>200</v>
      </c>
      <c r="B207" s="281">
        <v>0</v>
      </c>
      <c r="C207" s="281">
        <v>0</v>
      </c>
      <c r="D207" s="281">
        <v>7488.7270499999995</v>
      </c>
      <c r="E207" s="281">
        <v>0</v>
      </c>
      <c r="F207" s="281">
        <v>7488.7270499999995</v>
      </c>
    </row>
    <row r="208" spans="1:6" ht="15.75">
      <c r="A208" s="1140" t="s">
        <v>201</v>
      </c>
      <c r="B208" s="281">
        <v>0</v>
      </c>
      <c r="C208" s="281">
        <v>0</v>
      </c>
      <c r="D208" s="281">
        <v>0</v>
      </c>
      <c r="E208" s="281">
        <v>0</v>
      </c>
      <c r="F208" s="281">
        <v>0</v>
      </c>
    </row>
    <row r="209" spans="1:6" ht="15.75">
      <c r="A209" s="153" t="s">
        <v>202</v>
      </c>
      <c r="B209" s="281">
        <v>0</v>
      </c>
      <c r="C209" s="281">
        <v>0</v>
      </c>
      <c r="D209" s="281">
        <v>0</v>
      </c>
      <c r="E209" s="281">
        <v>0</v>
      </c>
      <c r="F209" s="281">
        <v>0</v>
      </c>
    </row>
    <row r="210" spans="1:6" ht="15.75">
      <c r="A210" s="153" t="s">
        <v>203</v>
      </c>
      <c r="B210" s="281">
        <v>0</v>
      </c>
      <c r="C210" s="281">
        <v>0</v>
      </c>
      <c r="D210" s="281">
        <v>0</v>
      </c>
      <c r="E210" s="281">
        <v>0</v>
      </c>
      <c r="F210" s="281">
        <v>0</v>
      </c>
    </row>
    <row r="211" spans="1:6" ht="15.75">
      <c r="A211" s="1140" t="s">
        <v>204</v>
      </c>
      <c r="B211" s="281">
        <v>0</v>
      </c>
      <c r="C211" s="281">
        <v>0</v>
      </c>
      <c r="D211" s="281">
        <v>36.851230000000001</v>
      </c>
      <c r="E211" s="281">
        <v>0</v>
      </c>
      <c r="F211" s="281">
        <v>36.851230000000001</v>
      </c>
    </row>
    <row r="212" spans="1:6" ht="15.75">
      <c r="A212" s="153" t="s">
        <v>205</v>
      </c>
      <c r="B212" s="281">
        <v>0</v>
      </c>
      <c r="C212" s="281">
        <v>0</v>
      </c>
      <c r="D212" s="281">
        <v>0</v>
      </c>
      <c r="E212" s="281">
        <v>0</v>
      </c>
      <c r="F212" s="281">
        <v>0</v>
      </c>
    </row>
    <row r="213" spans="1:6" ht="15.75">
      <c r="A213" s="153" t="s">
        <v>206</v>
      </c>
      <c r="B213" s="281">
        <v>0</v>
      </c>
      <c r="C213" s="281">
        <v>0</v>
      </c>
      <c r="D213" s="281">
        <v>36.851230000000001</v>
      </c>
      <c r="E213" s="281">
        <v>0</v>
      </c>
      <c r="F213" s="281">
        <v>36.851230000000001</v>
      </c>
    </row>
    <row r="214" spans="1:6" ht="15.75">
      <c r="A214" s="1140" t="s">
        <v>207</v>
      </c>
      <c r="B214" s="281">
        <v>1933384.7058699999</v>
      </c>
      <c r="C214" s="281">
        <v>4943686.6488100002</v>
      </c>
      <c r="D214" s="281">
        <v>17704.72868</v>
      </c>
      <c r="E214" s="281">
        <v>0</v>
      </c>
      <c r="F214" s="281">
        <v>6894776.0833599996</v>
      </c>
    </row>
    <row r="215" spans="1:6" ht="15.75">
      <c r="A215" s="153" t="s">
        <v>208</v>
      </c>
      <c r="B215" s="281">
        <v>1913513.9013099999</v>
      </c>
      <c r="C215" s="281">
        <v>4937085.0579399997</v>
      </c>
      <c r="D215" s="281">
        <v>17704.72868</v>
      </c>
      <c r="E215" s="281">
        <v>0</v>
      </c>
      <c r="F215" s="281">
        <v>6868303.68793</v>
      </c>
    </row>
    <row r="216" spans="1:6" ht="15.75">
      <c r="A216" s="153" t="s">
        <v>209</v>
      </c>
      <c r="B216" s="281">
        <v>0</v>
      </c>
      <c r="C216" s="281">
        <v>0</v>
      </c>
      <c r="D216" s="281">
        <v>0</v>
      </c>
      <c r="E216" s="281">
        <v>0</v>
      </c>
      <c r="F216" s="281">
        <v>0</v>
      </c>
    </row>
    <row r="217" spans="1:6" ht="15.75">
      <c r="A217" s="153" t="s">
        <v>210</v>
      </c>
      <c r="B217" s="281">
        <v>2011.502</v>
      </c>
      <c r="C217" s="281">
        <v>88.098929999999996</v>
      </c>
      <c r="D217" s="281">
        <v>0</v>
      </c>
      <c r="E217" s="281">
        <v>0</v>
      </c>
      <c r="F217" s="281">
        <v>2099.6009300000001</v>
      </c>
    </row>
    <row r="218" spans="1:6" ht="15.75">
      <c r="A218" s="153" t="s">
        <v>211</v>
      </c>
      <c r="B218" s="281">
        <v>0</v>
      </c>
      <c r="C218" s="281">
        <v>0</v>
      </c>
      <c r="D218" s="281">
        <v>0</v>
      </c>
      <c r="E218" s="281">
        <v>0</v>
      </c>
      <c r="F218" s="281">
        <v>0</v>
      </c>
    </row>
    <row r="219" spans="1:6" ht="15.75">
      <c r="A219" s="153" t="s">
        <v>212</v>
      </c>
      <c r="B219" s="281">
        <v>13837.627539999999</v>
      </c>
      <c r="C219" s="281">
        <v>4542.8859400000001</v>
      </c>
      <c r="D219" s="281">
        <v>0</v>
      </c>
      <c r="E219" s="281">
        <v>0</v>
      </c>
      <c r="F219" s="281">
        <v>18380.513480000001</v>
      </c>
    </row>
    <row r="220" spans="1:6" ht="15.75">
      <c r="A220" s="153" t="s">
        <v>213</v>
      </c>
      <c r="B220" s="281">
        <v>3969.6750200000001</v>
      </c>
      <c r="C220" s="281">
        <v>1970.606</v>
      </c>
      <c r="D220" s="281">
        <v>0</v>
      </c>
      <c r="E220" s="281">
        <v>0</v>
      </c>
      <c r="F220" s="281">
        <v>5940.2810199999994</v>
      </c>
    </row>
    <row r="221" spans="1:6" ht="15.75">
      <c r="A221" s="153" t="s">
        <v>214</v>
      </c>
      <c r="B221" s="281">
        <v>0</v>
      </c>
      <c r="C221" s="281">
        <v>0</v>
      </c>
      <c r="D221" s="281">
        <v>0</v>
      </c>
      <c r="E221" s="281">
        <v>0</v>
      </c>
      <c r="F221" s="281">
        <v>0</v>
      </c>
    </row>
    <row r="222" spans="1:6" ht="15.75">
      <c r="A222" s="153" t="s">
        <v>215</v>
      </c>
      <c r="B222" s="281">
        <v>0</v>
      </c>
      <c r="C222" s="281">
        <v>0</v>
      </c>
      <c r="D222" s="281">
        <v>0</v>
      </c>
      <c r="E222" s="281">
        <v>0</v>
      </c>
      <c r="F222" s="281">
        <v>0</v>
      </c>
    </row>
    <row r="223" spans="1:6" ht="15.75">
      <c r="A223" s="153" t="s">
        <v>216</v>
      </c>
      <c r="B223" s="281">
        <v>52</v>
      </c>
      <c r="C223" s="281">
        <v>0</v>
      </c>
      <c r="D223" s="281">
        <v>0</v>
      </c>
      <c r="E223" s="281">
        <v>0</v>
      </c>
      <c r="F223" s="281">
        <v>52</v>
      </c>
    </row>
    <row r="224" spans="1:6" ht="15.75">
      <c r="A224" s="1140" t="s">
        <v>217</v>
      </c>
      <c r="B224" s="281">
        <v>141543.13194999998</v>
      </c>
      <c r="C224" s="281">
        <v>392339.43881000002</v>
      </c>
      <c r="D224" s="281">
        <v>21389.557219999999</v>
      </c>
      <c r="E224" s="281">
        <v>0</v>
      </c>
      <c r="F224" s="281">
        <v>555272.12797999999</v>
      </c>
    </row>
    <row r="225" spans="1:6" ht="15.75">
      <c r="A225" s="153" t="s">
        <v>218</v>
      </c>
      <c r="B225" s="281">
        <v>60652.959630000005</v>
      </c>
      <c r="C225" s="281">
        <v>31633.204710000002</v>
      </c>
      <c r="D225" s="281">
        <v>0</v>
      </c>
      <c r="E225" s="281">
        <v>0</v>
      </c>
      <c r="F225" s="281">
        <v>92286.164340000003</v>
      </c>
    </row>
    <row r="226" spans="1:6" ht="15.75">
      <c r="A226" s="153" t="s">
        <v>219</v>
      </c>
      <c r="B226" s="281">
        <v>0</v>
      </c>
      <c r="C226" s="281">
        <v>0</v>
      </c>
      <c r="D226" s="281">
        <v>0</v>
      </c>
      <c r="E226" s="281">
        <v>0</v>
      </c>
      <c r="F226" s="281">
        <v>0</v>
      </c>
    </row>
    <row r="227" spans="1:6" ht="15.75">
      <c r="A227" s="153" t="s">
        <v>220</v>
      </c>
      <c r="B227" s="281">
        <v>7654.4522000000006</v>
      </c>
      <c r="C227" s="281">
        <v>39762.247200000005</v>
      </c>
      <c r="D227" s="281">
        <v>1456.6423799999998</v>
      </c>
      <c r="E227" s="281">
        <v>0</v>
      </c>
      <c r="F227" s="281">
        <v>48873.341780000002</v>
      </c>
    </row>
    <row r="228" spans="1:6" ht="15.75">
      <c r="A228" s="153" t="s">
        <v>221</v>
      </c>
      <c r="B228" s="281">
        <v>1795.0894099999998</v>
      </c>
      <c r="C228" s="281">
        <v>55059.852749999998</v>
      </c>
      <c r="D228" s="281">
        <v>10371.46564</v>
      </c>
      <c r="E228" s="281">
        <v>0</v>
      </c>
      <c r="F228" s="281">
        <v>67226.407800000001</v>
      </c>
    </row>
    <row r="229" spans="1:6" ht="15.75">
      <c r="A229" s="153" t="s">
        <v>222</v>
      </c>
      <c r="B229" s="281">
        <v>0</v>
      </c>
      <c r="C229" s="281">
        <v>0</v>
      </c>
      <c r="D229" s="281">
        <v>0</v>
      </c>
      <c r="E229" s="281">
        <v>0</v>
      </c>
      <c r="F229" s="281">
        <v>0</v>
      </c>
    </row>
    <row r="230" spans="1:6" ht="15.75">
      <c r="A230" s="153" t="s">
        <v>223</v>
      </c>
      <c r="B230" s="281">
        <v>71440.630709999998</v>
      </c>
      <c r="C230" s="281">
        <v>265884.13415</v>
      </c>
      <c r="D230" s="281">
        <v>9561.4491999999991</v>
      </c>
      <c r="E230" s="281">
        <v>0</v>
      </c>
      <c r="F230" s="281">
        <v>346886.21406000003</v>
      </c>
    </row>
    <row r="231" spans="1:6" ht="15.75">
      <c r="A231" s="153" t="s">
        <v>224</v>
      </c>
      <c r="B231" s="281">
        <v>0</v>
      </c>
      <c r="C231" s="281">
        <v>0</v>
      </c>
      <c r="D231" s="281">
        <v>0</v>
      </c>
      <c r="E231" s="281">
        <v>0</v>
      </c>
      <c r="F231" s="281">
        <v>0</v>
      </c>
    </row>
    <row r="232" spans="1:6" ht="15.75">
      <c r="A232" s="1140" t="s">
        <v>225</v>
      </c>
      <c r="B232" s="281">
        <v>0</v>
      </c>
      <c r="C232" s="281">
        <v>0</v>
      </c>
      <c r="D232" s="281">
        <v>95.026769999999999</v>
      </c>
      <c r="E232" s="281">
        <v>0</v>
      </c>
      <c r="F232" s="281">
        <v>95.026769999999999</v>
      </c>
    </row>
    <row r="233" spans="1:6" ht="15.75">
      <c r="A233" s="153" t="s">
        <v>226</v>
      </c>
      <c r="B233" s="281">
        <v>0</v>
      </c>
      <c r="C233" s="281">
        <v>0</v>
      </c>
      <c r="D233" s="281">
        <v>95.026769999999999</v>
      </c>
      <c r="E233" s="281">
        <v>0</v>
      </c>
      <c r="F233" s="281">
        <v>95.026769999999999</v>
      </c>
    </row>
    <row r="234" spans="1:6" ht="15.75">
      <c r="A234" s="153" t="s">
        <v>227</v>
      </c>
      <c r="B234" s="281">
        <v>0</v>
      </c>
      <c r="C234" s="281">
        <v>0</v>
      </c>
      <c r="D234" s="281">
        <v>0</v>
      </c>
      <c r="E234" s="281">
        <v>0</v>
      </c>
      <c r="F234" s="281">
        <v>0</v>
      </c>
    </row>
    <row r="235" spans="1:6" ht="15.75">
      <c r="A235" s="1140" t="s">
        <v>228</v>
      </c>
      <c r="B235" s="281">
        <v>50775.444459999999</v>
      </c>
      <c r="C235" s="281">
        <v>0</v>
      </c>
      <c r="D235" s="281">
        <v>0</v>
      </c>
      <c r="E235" s="281">
        <v>0</v>
      </c>
      <c r="F235" s="281">
        <v>50775.444459999999</v>
      </c>
    </row>
    <row r="236" spans="1:6" ht="15.75">
      <c r="A236" s="153" t="s">
        <v>229</v>
      </c>
      <c r="B236" s="281">
        <v>45187.365720000002</v>
      </c>
      <c r="C236" s="281">
        <v>0</v>
      </c>
      <c r="D236" s="281">
        <v>0</v>
      </c>
      <c r="E236" s="281">
        <v>0</v>
      </c>
      <c r="F236" s="281">
        <v>45187.365720000002</v>
      </c>
    </row>
    <row r="237" spans="1:6" ht="15.75">
      <c r="A237" s="153" t="s">
        <v>227</v>
      </c>
      <c r="B237" s="1133">
        <v>5588.0787399999999</v>
      </c>
      <c r="C237" s="1133">
        <v>0</v>
      </c>
      <c r="D237" s="1133">
        <v>0</v>
      </c>
      <c r="E237" s="1133">
        <v>0</v>
      </c>
      <c r="F237" s="1133">
        <v>5588.0787399999999</v>
      </c>
    </row>
    <row r="238" spans="1:6" ht="15.75">
      <c r="A238" s="1140" t="s">
        <v>230</v>
      </c>
      <c r="B238" s="354">
        <v>0</v>
      </c>
      <c r="C238" s="354">
        <v>0</v>
      </c>
      <c r="D238" s="354">
        <v>95.026769999999999</v>
      </c>
      <c r="E238" s="354">
        <v>0</v>
      </c>
      <c r="F238" s="354">
        <v>95.026769999999999</v>
      </c>
    </row>
    <row r="239" spans="1:6" ht="16.5" thickBot="1">
      <c r="A239" s="1140" t="s">
        <v>231</v>
      </c>
      <c r="B239" s="1143">
        <v>50775.444459999999</v>
      </c>
      <c r="C239" s="1143">
        <v>0</v>
      </c>
      <c r="D239" s="1143">
        <v>0</v>
      </c>
      <c r="E239" s="1143">
        <v>0</v>
      </c>
      <c r="F239" s="1143">
        <v>50775.444459999999</v>
      </c>
    </row>
    <row r="240" spans="1:6" ht="17.25" thickTop="1" thickBot="1">
      <c r="A240" s="1144" t="s">
        <v>232</v>
      </c>
      <c r="B240" s="70">
        <v>39067.309759999996</v>
      </c>
      <c r="C240" s="70">
        <v>6202.4836699999996</v>
      </c>
      <c r="D240" s="70">
        <v>1.87477</v>
      </c>
      <c r="E240" s="70">
        <v>0</v>
      </c>
      <c r="F240" s="70">
        <v>45271.6682</v>
      </c>
    </row>
    <row r="241" spans="1:6" ht="16.5" thickTop="1">
      <c r="A241" s="65" t="s">
        <v>233</v>
      </c>
      <c r="B241" s="281">
        <v>3.8189999999999995E-2</v>
      </c>
      <c r="C241" s="281">
        <v>8.7200000000000003E-3</v>
      </c>
      <c r="D241" s="281">
        <v>0</v>
      </c>
      <c r="E241" s="281">
        <v>0</v>
      </c>
      <c r="F241" s="281">
        <v>4.6909999999999993E-2</v>
      </c>
    </row>
    <row r="242" spans="1:6" ht="15.75">
      <c r="A242" s="65" t="s">
        <v>234</v>
      </c>
      <c r="B242" s="281">
        <v>805.63400000000001</v>
      </c>
      <c r="C242" s="281">
        <v>410.45145000000002</v>
      </c>
      <c r="D242" s="281">
        <v>0</v>
      </c>
      <c r="E242" s="281">
        <v>0</v>
      </c>
      <c r="F242" s="281">
        <v>1216.08545</v>
      </c>
    </row>
    <row r="243" spans="1:6" ht="15.75">
      <c r="A243" s="65" t="s">
        <v>235</v>
      </c>
      <c r="B243" s="281">
        <v>34387.788059999999</v>
      </c>
      <c r="C243" s="281">
        <v>5109.3960999999999</v>
      </c>
      <c r="D243" s="281">
        <v>1.8727799999999999</v>
      </c>
      <c r="E243" s="281">
        <v>0</v>
      </c>
      <c r="F243" s="281">
        <v>39499.056939999995</v>
      </c>
    </row>
    <row r="244" spans="1:6" ht="15.75">
      <c r="A244" s="65" t="s">
        <v>236</v>
      </c>
      <c r="B244" s="281">
        <v>564.33208999999999</v>
      </c>
      <c r="C244" s="281">
        <v>92.847160000000002</v>
      </c>
      <c r="D244" s="281">
        <v>0</v>
      </c>
      <c r="E244" s="281">
        <v>0</v>
      </c>
      <c r="F244" s="281">
        <v>657.17925000000002</v>
      </c>
    </row>
    <row r="245" spans="1:6" ht="15.75">
      <c r="A245" s="65" t="s">
        <v>237</v>
      </c>
      <c r="B245" s="281">
        <v>496.75902000000002</v>
      </c>
      <c r="C245" s="281">
        <v>203.09291000000002</v>
      </c>
      <c r="D245" s="281">
        <v>1.99E-3</v>
      </c>
      <c r="E245" s="281">
        <v>0</v>
      </c>
      <c r="F245" s="281">
        <v>699.85392000000002</v>
      </c>
    </row>
    <row r="246" spans="1:6" ht="15.75">
      <c r="A246" s="65" t="s">
        <v>238</v>
      </c>
      <c r="B246" s="281">
        <v>2.6933699999999998</v>
      </c>
      <c r="C246" s="281">
        <v>12.04993</v>
      </c>
      <c r="D246" s="281">
        <v>0</v>
      </c>
      <c r="E246" s="281">
        <v>0</v>
      </c>
      <c r="F246" s="281">
        <v>14.7433</v>
      </c>
    </row>
    <row r="247" spans="1:6" ht="15.75">
      <c r="A247" s="65" t="s">
        <v>239</v>
      </c>
      <c r="B247" s="281">
        <v>23.747490000000003</v>
      </c>
      <c r="C247" s="281">
        <v>315.51562999999999</v>
      </c>
      <c r="D247" s="281">
        <v>0</v>
      </c>
      <c r="E247" s="281">
        <v>0</v>
      </c>
      <c r="F247" s="281">
        <v>339.26312000000001</v>
      </c>
    </row>
    <row r="248" spans="1:6" ht="15.75">
      <c r="A248" s="65" t="s">
        <v>240</v>
      </c>
      <c r="B248" s="281">
        <v>1.8991400000000001</v>
      </c>
      <c r="C248" s="281">
        <v>5.4615299999999998</v>
      </c>
      <c r="D248" s="281">
        <v>0</v>
      </c>
      <c r="E248" s="281">
        <v>0</v>
      </c>
      <c r="F248" s="281">
        <v>7.3606699999999998</v>
      </c>
    </row>
    <row r="249" spans="1:6" ht="15.75">
      <c r="A249" s="65" t="s">
        <v>241</v>
      </c>
      <c r="B249" s="281">
        <v>1250.8228700000002</v>
      </c>
      <c r="C249" s="281">
        <v>0</v>
      </c>
      <c r="D249" s="281">
        <v>0</v>
      </c>
      <c r="E249" s="281">
        <v>0</v>
      </c>
      <c r="F249" s="281">
        <v>1250.8228700000002</v>
      </c>
    </row>
    <row r="250" spans="1:6" ht="15.75">
      <c r="A250" s="65" t="s">
        <v>242</v>
      </c>
      <c r="B250" s="281">
        <v>1523.1827900000001</v>
      </c>
      <c r="C250" s="281">
        <v>53.660239999999995</v>
      </c>
      <c r="D250" s="281">
        <v>0</v>
      </c>
      <c r="E250" s="281">
        <v>0</v>
      </c>
      <c r="F250" s="281">
        <v>1576.84303</v>
      </c>
    </row>
    <row r="251" spans="1:6" ht="16.5" thickBot="1">
      <c r="A251" s="65" t="s">
        <v>243</v>
      </c>
      <c r="B251" s="281">
        <v>10.412739999999999</v>
      </c>
      <c r="C251" s="281">
        <v>0</v>
      </c>
      <c r="D251" s="281">
        <v>0</v>
      </c>
      <c r="E251" s="281">
        <v>0</v>
      </c>
      <c r="F251" s="281">
        <v>10.412739999999999</v>
      </c>
    </row>
    <row r="252" spans="1:6" ht="17.25" thickTop="1" thickBot="1">
      <c r="A252" s="1144" t="s">
        <v>244</v>
      </c>
      <c r="B252" s="70">
        <v>-11281.197390000001</v>
      </c>
      <c r="C252" s="70">
        <v>-818.18304000000001</v>
      </c>
      <c r="D252" s="70">
        <v>0</v>
      </c>
      <c r="E252" s="70">
        <v>-2.8000000000000003E-4</v>
      </c>
      <c r="F252" s="70">
        <v>-12099.380710000001</v>
      </c>
    </row>
    <row r="253" spans="1:6" ht="16.5" thickTop="1">
      <c r="A253" s="65" t="s">
        <v>245</v>
      </c>
      <c r="B253" s="281">
        <v>-9462.9262799999997</v>
      </c>
      <c r="C253" s="281">
        <v>-731.28656999999998</v>
      </c>
      <c r="D253" s="281">
        <v>0</v>
      </c>
      <c r="E253" s="281">
        <v>-2.8000000000000003E-4</v>
      </c>
      <c r="F253" s="281">
        <v>-10194.21313</v>
      </c>
    </row>
    <row r="254" spans="1:6" ht="15.75">
      <c r="A254" s="65" t="s">
        <v>246</v>
      </c>
      <c r="B254" s="281">
        <v>0</v>
      </c>
      <c r="C254" s="281">
        <v>0</v>
      </c>
      <c r="D254" s="281">
        <v>0</v>
      </c>
      <c r="E254" s="281">
        <v>0</v>
      </c>
      <c r="F254" s="281">
        <v>0</v>
      </c>
    </row>
    <row r="255" spans="1:6" ht="15.75">
      <c r="A255" s="65" t="s">
        <v>247</v>
      </c>
      <c r="B255" s="281">
        <v>-491.59603999999996</v>
      </c>
      <c r="C255" s="281">
        <v>-46.57846</v>
      </c>
      <c r="D255" s="281">
        <v>0</v>
      </c>
      <c r="E255" s="281">
        <v>0</v>
      </c>
      <c r="F255" s="281">
        <v>-538.17449999999997</v>
      </c>
    </row>
    <row r="256" spans="1:6" ht="15.75">
      <c r="A256" s="65" t="s">
        <v>248</v>
      </c>
      <c r="B256" s="281">
        <v>-1326.67507</v>
      </c>
      <c r="C256" s="281">
        <v>-40.318010000000001</v>
      </c>
      <c r="D256" s="281">
        <v>0</v>
      </c>
      <c r="E256" s="281">
        <v>0</v>
      </c>
      <c r="F256" s="281">
        <v>-1366.99308</v>
      </c>
    </row>
    <row r="257" spans="1:6" ht="15.75">
      <c r="A257" s="65" t="s">
        <v>249</v>
      </c>
      <c r="B257" s="281">
        <v>0</v>
      </c>
      <c r="C257" s="281">
        <v>0</v>
      </c>
      <c r="D257" s="281">
        <v>0</v>
      </c>
      <c r="E257" s="281">
        <v>0</v>
      </c>
      <c r="F257" s="281">
        <v>0</v>
      </c>
    </row>
    <row r="258" spans="1:6" ht="15.75">
      <c r="A258" s="1137" t="s">
        <v>250</v>
      </c>
      <c r="B258" s="281">
        <v>0</v>
      </c>
      <c r="C258" s="281">
        <v>0</v>
      </c>
      <c r="D258" s="281">
        <v>0</v>
      </c>
      <c r="E258" s="281">
        <v>0</v>
      </c>
      <c r="F258" s="281">
        <v>0</v>
      </c>
    </row>
    <row r="259" spans="1:6" ht="16.5" thickBot="1">
      <c r="A259" s="65" t="s">
        <v>251</v>
      </c>
      <c r="B259" s="281">
        <v>0</v>
      </c>
      <c r="C259" s="281">
        <v>0</v>
      </c>
      <c r="D259" s="281">
        <v>0</v>
      </c>
      <c r="E259" s="281">
        <v>0</v>
      </c>
      <c r="F259" s="281">
        <v>0</v>
      </c>
    </row>
    <row r="260" spans="1:6" ht="17.25" thickTop="1" thickBot="1">
      <c r="A260" s="1145" t="s">
        <v>252</v>
      </c>
      <c r="B260" s="1146">
        <v>27786.112370000003</v>
      </c>
      <c r="C260" s="1146">
        <v>5384.3006299999997</v>
      </c>
      <c r="D260" s="1146">
        <v>1.87477</v>
      </c>
      <c r="E260" s="1146">
        <v>-2.8000000000000003E-4</v>
      </c>
      <c r="F260" s="1146">
        <v>33172.287489999995</v>
      </c>
    </row>
    <row r="261" spans="1:6" ht="17.25" thickTop="1" thickBot="1">
      <c r="A261" s="1147" t="s">
        <v>253</v>
      </c>
      <c r="B261" s="70">
        <v>4603.7728699999998</v>
      </c>
      <c r="C261" s="70">
        <v>940.14913999999999</v>
      </c>
      <c r="D261" s="70">
        <v>2.5016500000000002</v>
      </c>
      <c r="E261" s="70">
        <v>0</v>
      </c>
      <c r="F261" s="70">
        <v>5546.4236600000004</v>
      </c>
    </row>
    <row r="262" spans="1:6" ht="16.5" thickTop="1">
      <c r="A262" s="65" t="s">
        <v>254</v>
      </c>
      <c r="B262" s="281">
        <v>1239.3788400000001</v>
      </c>
      <c r="C262" s="281">
        <v>11.300469999999999</v>
      </c>
      <c r="D262" s="281">
        <v>2.5016500000000002</v>
      </c>
      <c r="E262" s="281">
        <v>0</v>
      </c>
      <c r="F262" s="281">
        <v>1253.1809599999999</v>
      </c>
    </row>
    <row r="263" spans="1:6" ht="15.75">
      <c r="A263" s="65" t="s">
        <v>255</v>
      </c>
      <c r="B263" s="281">
        <v>77.435199999999995</v>
      </c>
      <c r="C263" s="281">
        <v>501.48791</v>
      </c>
      <c r="D263" s="281">
        <v>0</v>
      </c>
      <c r="E263" s="281">
        <v>0</v>
      </c>
      <c r="F263" s="281">
        <v>578.92310999999995</v>
      </c>
    </row>
    <row r="264" spans="1:6" ht="15.75">
      <c r="A264" s="65" t="s">
        <v>256</v>
      </c>
      <c r="B264" s="281">
        <v>3150.5075899999997</v>
      </c>
      <c r="C264" s="281">
        <v>424.94254999999998</v>
      </c>
      <c r="D264" s="281">
        <v>0</v>
      </c>
      <c r="E264" s="281">
        <v>0</v>
      </c>
      <c r="F264" s="281">
        <v>3575.4501399999999</v>
      </c>
    </row>
    <row r="265" spans="1:6" ht="15.75">
      <c r="A265" s="65" t="s">
        <v>257</v>
      </c>
      <c r="B265" s="281">
        <v>0</v>
      </c>
      <c r="C265" s="281">
        <v>0</v>
      </c>
      <c r="D265" s="281">
        <v>0</v>
      </c>
      <c r="E265" s="281">
        <v>0</v>
      </c>
      <c r="F265" s="281">
        <v>0</v>
      </c>
    </row>
    <row r="266" spans="1:6" ht="16.5" thickBot="1">
      <c r="A266" s="65" t="s">
        <v>258</v>
      </c>
      <c r="B266" s="281">
        <v>136.45123999999998</v>
      </c>
      <c r="C266" s="281">
        <v>2.4182100000000002</v>
      </c>
      <c r="D266" s="281">
        <v>0</v>
      </c>
      <c r="E266" s="281">
        <v>0</v>
      </c>
      <c r="F266" s="281">
        <v>138.86945</v>
      </c>
    </row>
    <row r="267" spans="1:6" ht="17.25" thickTop="1" thickBot="1">
      <c r="A267" s="1148" t="s">
        <v>259</v>
      </c>
      <c r="B267" s="70">
        <v>-1146.43588</v>
      </c>
      <c r="C267" s="70">
        <v>-336.85534000000001</v>
      </c>
      <c r="D267" s="70">
        <v>0</v>
      </c>
      <c r="E267" s="70">
        <v>0</v>
      </c>
      <c r="F267" s="70">
        <v>-1483.2912200000001</v>
      </c>
    </row>
    <row r="268" spans="1:6" ht="16.5" thickTop="1">
      <c r="A268" s="65" t="s">
        <v>254</v>
      </c>
      <c r="B268" s="281">
        <v>-222.06214000000003</v>
      </c>
      <c r="C268" s="281">
        <v>-282.00389000000001</v>
      </c>
      <c r="D268" s="281">
        <v>0</v>
      </c>
      <c r="E268" s="281">
        <v>0</v>
      </c>
      <c r="F268" s="281">
        <v>-504.06603000000001</v>
      </c>
    </row>
    <row r="269" spans="1:6" ht="15.75">
      <c r="A269" s="65" t="s">
        <v>260</v>
      </c>
      <c r="B269" s="281">
        <v>-886.36419999999998</v>
      </c>
      <c r="C269" s="281">
        <v>0</v>
      </c>
      <c r="D269" s="281">
        <v>0</v>
      </c>
      <c r="E269" s="281">
        <v>0</v>
      </c>
      <c r="F269" s="281">
        <v>-886.36419999999998</v>
      </c>
    </row>
    <row r="270" spans="1:6" ht="15.75">
      <c r="A270" s="65" t="s">
        <v>261</v>
      </c>
      <c r="B270" s="281">
        <v>0</v>
      </c>
      <c r="C270" s="281">
        <v>0</v>
      </c>
      <c r="D270" s="281">
        <v>0</v>
      </c>
      <c r="E270" s="281">
        <v>0</v>
      </c>
      <c r="F270" s="281">
        <v>0</v>
      </c>
    </row>
    <row r="271" spans="1:6" ht="15.75">
      <c r="A271" s="65" t="s">
        <v>262</v>
      </c>
      <c r="B271" s="281">
        <v>-2.6982499999999998</v>
      </c>
      <c r="C271" s="281">
        <v>0</v>
      </c>
      <c r="D271" s="281">
        <v>0</v>
      </c>
      <c r="E271" s="281">
        <v>0</v>
      </c>
      <c r="F271" s="281">
        <v>-2.6982499999999998</v>
      </c>
    </row>
    <row r="272" spans="1:6" ht="16.5" thickBot="1">
      <c r="A272" s="65" t="s">
        <v>263</v>
      </c>
      <c r="B272" s="281">
        <v>-35.31129</v>
      </c>
      <c r="C272" s="281">
        <v>-54.85145</v>
      </c>
      <c r="D272" s="281">
        <v>0</v>
      </c>
      <c r="E272" s="281">
        <v>0</v>
      </c>
      <c r="F272" s="281">
        <v>-90.162739999999999</v>
      </c>
    </row>
    <row r="273" spans="1:6" ht="17.25" thickTop="1" thickBot="1">
      <c r="A273" s="1144" t="s">
        <v>264</v>
      </c>
      <c r="B273" s="70">
        <v>31243.449359999999</v>
      </c>
      <c r="C273" s="70">
        <v>5987.5944300000001</v>
      </c>
      <c r="D273" s="70">
        <v>4.3764200000000004</v>
      </c>
      <c r="E273" s="70">
        <v>-2.8000000000000003E-4</v>
      </c>
      <c r="F273" s="70">
        <v>37235.419929999996</v>
      </c>
    </row>
    <row r="274" spans="1:6" ht="16.5" thickTop="1">
      <c r="A274" s="183" t="s">
        <v>265</v>
      </c>
      <c r="B274" s="281">
        <v>3176.5910299999996</v>
      </c>
      <c r="C274" s="281">
        <v>3252.7986900000001</v>
      </c>
      <c r="D274" s="281">
        <v>5.5336099999999995</v>
      </c>
      <c r="E274" s="281">
        <v>0</v>
      </c>
      <c r="F274" s="281">
        <v>6434.9233299999996</v>
      </c>
    </row>
    <row r="275" spans="1:6" ht="15.75">
      <c r="A275" s="65" t="s">
        <v>266</v>
      </c>
      <c r="B275" s="281">
        <v>1.8803399999999999</v>
      </c>
      <c r="C275" s="281">
        <v>121.73958</v>
      </c>
      <c r="D275" s="281">
        <v>5.4748299999999999</v>
      </c>
      <c r="E275" s="281">
        <v>0</v>
      </c>
      <c r="F275" s="281">
        <v>129.09475</v>
      </c>
    </row>
    <row r="276" spans="1:6" ht="15.75">
      <c r="A276" s="65" t="s">
        <v>267</v>
      </c>
      <c r="B276" s="281">
        <v>3174.7106899999999</v>
      </c>
      <c r="C276" s="281">
        <v>3131.0591099999997</v>
      </c>
      <c r="D276" s="281">
        <v>5.8779999999999999E-2</v>
      </c>
      <c r="E276" s="281">
        <v>0</v>
      </c>
      <c r="F276" s="281">
        <v>6305.8285800000003</v>
      </c>
    </row>
    <row r="277" spans="1:6" ht="15.75">
      <c r="A277" s="65" t="s">
        <v>268</v>
      </c>
      <c r="B277" s="281">
        <v>0</v>
      </c>
      <c r="C277" s="281">
        <v>0</v>
      </c>
      <c r="D277" s="281">
        <v>0</v>
      </c>
      <c r="E277" s="281">
        <v>0</v>
      </c>
      <c r="F277" s="281">
        <v>0</v>
      </c>
    </row>
    <row r="278" spans="1:6" ht="15.75">
      <c r="A278" s="65" t="s">
        <v>269</v>
      </c>
      <c r="B278" s="281">
        <v>0</v>
      </c>
      <c r="C278" s="281">
        <v>0</v>
      </c>
      <c r="D278" s="281">
        <v>0</v>
      </c>
      <c r="E278" s="281">
        <v>0</v>
      </c>
      <c r="F278" s="281">
        <v>0</v>
      </c>
    </row>
    <row r="279" spans="1:6" ht="15.75">
      <c r="A279" s="65" t="s">
        <v>270</v>
      </c>
      <c r="B279" s="281">
        <v>0</v>
      </c>
      <c r="C279" s="281">
        <v>0</v>
      </c>
      <c r="D279" s="281">
        <v>0</v>
      </c>
      <c r="E279" s="281">
        <v>0</v>
      </c>
      <c r="F279" s="281">
        <v>0</v>
      </c>
    </row>
    <row r="280" spans="1:6" ht="15.75">
      <c r="A280" s="65" t="s">
        <v>271</v>
      </c>
      <c r="B280" s="281">
        <v>0</v>
      </c>
      <c r="C280" s="281">
        <v>0</v>
      </c>
      <c r="D280" s="281">
        <v>0</v>
      </c>
      <c r="E280" s="281">
        <v>0</v>
      </c>
      <c r="F280" s="281">
        <v>0</v>
      </c>
    </row>
    <row r="281" spans="1:6" ht="15.75">
      <c r="A281" s="183" t="s">
        <v>272</v>
      </c>
      <c r="B281" s="281">
        <v>-3538.00119</v>
      </c>
      <c r="C281" s="281">
        <v>-3822.4258799999998</v>
      </c>
      <c r="D281" s="281">
        <v>0</v>
      </c>
      <c r="E281" s="281">
        <v>0</v>
      </c>
      <c r="F281" s="281">
        <v>-7360.4270700000006</v>
      </c>
    </row>
    <row r="282" spans="1:6" ht="15.75">
      <c r="A282" s="65" t="s">
        <v>273</v>
      </c>
      <c r="B282" s="281">
        <v>-3423.8789500000003</v>
      </c>
      <c r="C282" s="281">
        <v>-3758.2092599999996</v>
      </c>
      <c r="D282" s="281">
        <v>0</v>
      </c>
      <c r="E282" s="281">
        <v>0</v>
      </c>
      <c r="F282" s="281">
        <v>-7182.0882099999999</v>
      </c>
    </row>
    <row r="283" spans="1:6" ht="15.75">
      <c r="A283" s="65" t="s">
        <v>274</v>
      </c>
      <c r="B283" s="281">
        <v>-109.10172</v>
      </c>
      <c r="C283" s="281">
        <v>-37.989330000000002</v>
      </c>
      <c r="D283" s="281">
        <v>0</v>
      </c>
      <c r="E283" s="281">
        <v>0</v>
      </c>
      <c r="F283" s="281">
        <v>-147.09105</v>
      </c>
    </row>
    <row r="284" spans="1:6" ht="15.75">
      <c r="A284" s="65" t="s">
        <v>275</v>
      </c>
      <c r="B284" s="281">
        <v>0</v>
      </c>
      <c r="C284" s="281">
        <v>0</v>
      </c>
      <c r="D284" s="281">
        <v>0</v>
      </c>
      <c r="E284" s="281">
        <v>0</v>
      </c>
      <c r="F284" s="281">
        <v>0</v>
      </c>
    </row>
    <row r="285" spans="1:6" ht="15.75">
      <c r="A285" s="1137" t="s">
        <v>276</v>
      </c>
      <c r="B285" s="281">
        <v>-5.0205200000000003</v>
      </c>
      <c r="C285" s="281">
        <v>-26.22729</v>
      </c>
      <c r="D285" s="281">
        <v>0</v>
      </c>
      <c r="E285" s="281">
        <v>0</v>
      </c>
      <c r="F285" s="281">
        <v>-31.247810000000001</v>
      </c>
    </row>
    <row r="286" spans="1:6" ht="15.75">
      <c r="A286" s="1137" t="s">
        <v>277</v>
      </c>
      <c r="B286" s="281">
        <v>0</v>
      </c>
      <c r="C286" s="281">
        <v>0</v>
      </c>
      <c r="D286" s="281">
        <v>0</v>
      </c>
      <c r="E286" s="281">
        <v>0</v>
      </c>
      <c r="F286" s="281">
        <v>0</v>
      </c>
    </row>
    <row r="287" spans="1:6" ht="16.5" thickBot="1">
      <c r="A287" s="1137" t="s">
        <v>278</v>
      </c>
      <c r="B287" s="281">
        <v>0</v>
      </c>
      <c r="C287" s="281">
        <v>0</v>
      </c>
      <c r="D287" s="281">
        <v>0</v>
      </c>
      <c r="E287" s="281">
        <v>0</v>
      </c>
      <c r="F287" s="281">
        <v>0</v>
      </c>
    </row>
    <row r="288" spans="1:6" ht="17.25" thickTop="1" thickBot="1">
      <c r="A288" s="382" t="s">
        <v>279</v>
      </c>
      <c r="B288" s="1127">
        <v>30882.039199999999</v>
      </c>
      <c r="C288" s="1127">
        <v>5417.9672399999999</v>
      </c>
      <c r="D288" s="1127">
        <v>9.9100300000000008</v>
      </c>
      <c r="E288" s="1127">
        <v>-2.8000000000000003E-4</v>
      </c>
      <c r="F288" s="1127">
        <v>36309.916189999996</v>
      </c>
    </row>
    <row r="289" spans="1:6" ht="17.25" thickTop="1" thickBot="1">
      <c r="A289" s="1144" t="s">
        <v>280</v>
      </c>
      <c r="B289" s="70">
        <v>-23141.35959</v>
      </c>
      <c r="C289" s="70">
        <v>-3635.3674700000001</v>
      </c>
      <c r="D289" s="70">
        <v>-53.311839999999997</v>
      </c>
      <c r="E289" s="70">
        <v>0</v>
      </c>
      <c r="F289" s="70">
        <v>-26830.0389</v>
      </c>
    </row>
    <row r="290" spans="1:6" ht="16.5" thickTop="1">
      <c r="A290" s="65" t="s">
        <v>281</v>
      </c>
      <c r="B290" s="281">
        <v>-14794.959359999999</v>
      </c>
      <c r="C290" s="281">
        <v>0</v>
      </c>
      <c r="D290" s="281">
        <v>0</v>
      </c>
      <c r="E290" s="281">
        <v>0</v>
      </c>
      <c r="F290" s="281">
        <v>-14794.959359999999</v>
      </c>
    </row>
    <row r="291" spans="1:6" ht="15.75">
      <c r="A291" s="65" t="s">
        <v>282</v>
      </c>
      <c r="B291" s="281">
        <v>-1815.8699799999999</v>
      </c>
      <c r="C291" s="281">
        <v>-571.04588999999999</v>
      </c>
      <c r="D291" s="281">
        <v>-18.2163</v>
      </c>
      <c r="E291" s="281">
        <v>0</v>
      </c>
      <c r="F291" s="281">
        <v>-2405.1321699999999</v>
      </c>
    </row>
    <row r="292" spans="1:6" ht="15.75">
      <c r="A292" s="65" t="s">
        <v>283</v>
      </c>
      <c r="B292" s="281">
        <v>-28.49737</v>
      </c>
      <c r="C292" s="281">
        <v>-440.67036999999999</v>
      </c>
      <c r="D292" s="281">
        <v>-24.098740000000003</v>
      </c>
      <c r="E292" s="281">
        <v>0</v>
      </c>
      <c r="F292" s="281">
        <v>-493.26648</v>
      </c>
    </row>
    <row r="293" spans="1:6" ht="15.75">
      <c r="A293" s="65" t="s">
        <v>284</v>
      </c>
      <c r="B293" s="281">
        <v>-558.78705000000002</v>
      </c>
      <c r="C293" s="281">
        <v>0</v>
      </c>
      <c r="D293" s="281">
        <v>0</v>
      </c>
      <c r="E293" s="281">
        <v>0</v>
      </c>
      <c r="F293" s="281">
        <v>-558.78705000000002</v>
      </c>
    </row>
    <row r="294" spans="1:6" ht="15.75">
      <c r="A294" s="65" t="s">
        <v>285</v>
      </c>
      <c r="B294" s="281">
        <v>-1675.3652299999999</v>
      </c>
      <c r="C294" s="281">
        <v>-105.90423</v>
      </c>
      <c r="D294" s="281">
        <v>0</v>
      </c>
      <c r="E294" s="281">
        <v>0</v>
      </c>
      <c r="F294" s="281">
        <v>-1781.26946</v>
      </c>
    </row>
    <row r="295" spans="1:6" ht="15.75">
      <c r="A295" s="65" t="s">
        <v>286</v>
      </c>
      <c r="B295" s="281">
        <v>-342.55844999999999</v>
      </c>
      <c r="C295" s="281">
        <v>-70.040600000000012</v>
      </c>
      <c r="D295" s="281">
        <v>-10.6488</v>
      </c>
      <c r="E295" s="281">
        <v>0</v>
      </c>
      <c r="F295" s="281">
        <v>-423.24784999999997</v>
      </c>
    </row>
    <row r="296" spans="1:6" ht="15.75">
      <c r="A296" s="65" t="s">
        <v>287</v>
      </c>
      <c r="B296" s="281">
        <v>-1121.40697</v>
      </c>
      <c r="C296" s="281">
        <v>0</v>
      </c>
      <c r="D296" s="281">
        <v>0</v>
      </c>
      <c r="E296" s="281">
        <v>0</v>
      </c>
      <c r="F296" s="281">
        <v>-1121.40697</v>
      </c>
    </row>
    <row r="297" spans="1:6" ht="15.75">
      <c r="A297" s="65" t="s">
        <v>288</v>
      </c>
      <c r="B297" s="281">
        <v>-83.645409999999998</v>
      </c>
      <c r="C297" s="281">
        <v>-95.870630000000006</v>
      </c>
      <c r="D297" s="281">
        <v>0</v>
      </c>
      <c r="E297" s="281">
        <v>0</v>
      </c>
      <c r="F297" s="281">
        <v>-179.51604</v>
      </c>
    </row>
    <row r="298" spans="1:6" ht="16.5" thickBot="1">
      <c r="A298" s="65" t="s">
        <v>289</v>
      </c>
      <c r="B298" s="281">
        <v>-2720.2697699999999</v>
      </c>
      <c r="C298" s="281">
        <v>-2351.8357500000002</v>
      </c>
      <c r="D298" s="281">
        <v>-0.34799999999999998</v>
      </c>
      <c r="E298" s="281">
        <v>0</v>
      </c>
      <c r="F298" s="281">
        <v>-5072.4535199999991</v>
      </c>
    </row>
    <row r="299" spans="1:6" ht="17.25" thickTop="1" thickBot="1">
      <c r="A299" s="1147" t="s">
        <v>290</v>
      </c>
      <c r="B299" s="70">
        <v>7740.6796100000001</v>
      </c>
      <c r="C299" s="70">
        <v>1782.59977</v>
      </c>
      <c r="D299" s="70">
        <v>-43.401809999999998</v>
      </c>
      <c r="E299" s="70">
        <v>-2.8000000000000003E-4</v>
      </c>
      <c r="F299" s="70">
        <v>9479.8772899999985</v>
      </c>
    </row>
    <row r="300" spans="1:6" ht="16.5" thickTop="1">
      <c r="A300" s="398" t="s">
        <v>291</v>
      </c>
      <c r="B300" s="281">
        <v>-4.7099999999999998E-3</v>
      </c>
      <c r="C300" s="281">
        <v>-0.44889000000000001</v>
      </c>
      <c r="D300" s="281">
        <v>-2.9999999999999997E-5</v>
      </c>
      <c r="E300" s="281">
        <v>269.60785999999996</v>
      </c>
      <c r="F300" s="281">
        <v>269.15422999999998</v>
      </c>
    </row>
    <row r="301" spans="1:6" ht="15.75">
      <c r="A301" s="1137" t="s">
        <v>292</v>
      </c>
      <c r="B301" s="281">
        <v>-4.7099999999999998E-3</v>
      </c>
      <c r="C301" s="281">
        <v>-0.44889000000000001</v>
      </c>
      <c r="D301" s="281">
        <v>0</v>
      </c>
      <c r="E301" s="281">
        <v>0</v>
      </c>
      <c r="F301" s="281">
        <v>-0.4536</v>
      </c>
    </row>
    <row r="302" spans="1:6" ht="15.75">
      <c r="A302" s="1137" t="s">
        <v>293</v>
      </c>
      <c r="B302" s="281">
        <v>0</v>
      </c>
      <c r="C302" s="281">
        <v>0</v>
      </c>
      <c r="D302" s="281">
        <v>-2.9999999999999997E-5</v>
      </c>
      <c r="E302" s="281">
        <v>269.60785999999996</v>
      </c>
      <c r="F302" s="281">
        <v>269.60783000000004</v>
      </c>
    </row>
    <row r="303" spans="1:6" ht="15.75">
      <c r="A303" s="398" t="s">
        <v>294</v>
      </c>
      <c r="B303" s="281">
        <v>7.0000000000000007E-5</v>
      </c>
      <c r="C303" s="281">
        <v>4.4060000000000002E-2</v>
      </c>
      <c r="D303" s="281">
        <v>0</v>
      </c>
      <c r="E303" s="281">
        <v>-0.28444999999999998</v>
      </c>
      <c r="F303" s="281">
        <v>-0.24032000000000001</v>
      </c>
    </row>
    <row r="304" spans="1:6" ht="15.75">
      <c r="A304" s="1137" t="s">
        <v>295</v>
      </c>
      <c r="B304" s="281">
        <v>7.0000000000000007E-5</v>
      </c>
      <c r="C304" s="281">
        <v>4.4060000000000002E-2</v>
      </c>
      <c r="D304" s="281">
        <v>0</v>
      </c>
      <c r="E304" s="281">
        <v>0</v>
      </c>
      <c r="F304" s="281">
        <v>4.4130000000000003E-2</v>
      </c>
    </row>
    <row r="305" spans="1:6" ht="16.5" thickBot="1">
      <c r="A305" s="1137" t="s">
        <v>296</v>
      </c>
      <c r="B305" s="281">
        <v>0</v>
      </c>
      <c r="C305" s="281">
        <v>0</v>
      </c>
      <c r="D305" s="281">
        <v>0</v>
      </c>
      <c r="E305" s="281">
        <v>-0.28444999999999998</v>
      </c>
      <c r="F305" s="281">
        <v>-0.28444999999999998</v>
      </c>
    </row>
    <row r="306" spans="1:6" ht="17.25" thickTop="1" thickBot="1">
      <c r="A306" s="1147" t="s">
        <v>297</v>
      </c>
      <c r="B306" s="70">
        <v>7740.67497</v>
      </c>
      <c r="C306" s="70">
        <v>1782.1949399999999</v>
      </c>
      <c r="D306" s="70">
        <v>-43.40184</v>
      </c>
      <c r="E306" s="70">
        <v>269.32312999999999</v>
      </c>
      <c r="F306" s="70">
        <v>9748.7911999999997</v>
      </c>
    </row>
    <row r="307" spans="1:6" ht="17.25" thickTop="1" thickBot="1">
      <c r="A307" s="65" t="s">
        <v>298</v>
      </c>
      <c r="B307" s="430">
        <v>37.36224</v>
      </c>
      <c r="C307" s="430">
        <v>0.92610000000000003</v>
      </c>
      <c r="D307" s="430">
        <v>0</v>
      </c>
      <c r="E307" s="430">
        <v>0</v>
      </c>
      <c r="F307" s="430">
        <v>38.288339999999998</v>
      </c>
    </row>
    <row r="308" spans="1:6" ht="17.25" thickTop="1" thickBot="1">
      <c r="A308" s="1147" t="s">
        <v>299</v>
      </c>
      <c r="B308" s="1135">
        <v>7778.0372100000004</v>
      </c>
      <c r="C308" s="1135">
        <v>1783.12104</v>
      </c>
      <c r="D308" s="1135">
        <v>-43.40184</v>
      </c>
      <c r="E308" s="1135">
        <v>269.32312999999999</v>
      </c>
      <c r="F308" s="1135">
        <v>9787.0795399999988</v>
      </c>
    </row>
    <row r="309" spans="1:6" ht="17.25" thickTop="1" thickBot="1">
      <c r="A309" s="1137" t="s">
        <v>300</v>
      </c>
      <c r="B309" s="430">
        <v>-542.68822999999998</v>
      </c>
      <c r="C309" s="430">
        <v>-1.7282500000000001</v>
      </c>
      <c r="D309" s="430">
        <v>0</v>
      </c>
      <c r="E309" s="430">
        <v>0</v>
      </c>
      <c r="F309" s="430">
        <v>-544.41647999999998</v>
      </c>
    </row>
    <row r="310" spans="1:6" ht="17.25" thickTop="1" thickBot="1">
      <c r="A310" s="1144" t="s">
        <v>301</v>
      </c>
      <c r="B310" s="1135">
        <v>7235.3489800000007</v>
      </c>
      <c r="C310" s="1135">
        <v>1781.3927900000001</v>
      </c>
      <c r="D310" s="1135">
        <v>-43.40184</v>
      </c>
      <c r="E310" s="1135">
        <v>269.32312999999999</v>
      </c>
      <c r="F310" s="1135">
        <v>9242.6630600000008</v>
      </c>
    </row>
    <row r="311" spans="1:6" ht="17.25" thickTop="1" thickBot="1">
      <c r="A311" s="1137" t="s">
        <v>302</v>
      </c>
      <c r="B311" s="430">
        <v>0</v>
      </c>
      <c r="C311" s="430">
        <v>0</v>
      </c>
      <c r="D311" s="430">
        <v>0</v>
      </c>
      <c r="E311" s="430">
        <v>0</v>
      </c>
      <c r="F311" s="430">
        <v>0</v>
      </c>
    </row>
    <row r="312" spans="1:6" ht="17.25" thickTop="1" thickBot="1">
      <c r="A312" s="1147" t="s">
        <v>303</v>
      </c>
      <c r="B312" s="1135">
        <v>7235.3489800000007</v>
      </c>
      <c r="C312" s="1135">
        <v>1781.3927900000001</v>
      </c>
      <c r="D312" s="1135">
        <v>-43.40184</v>
      </c>
      <c r="E312" s="1135">
        <v>269.32312999999999</v>
      </c>
      <c r="F312" s="1135">
        <v>9242.6630600000008</v>
      </c>
    </row>
    <row r="313" spans="1:6" ht="17.25" thickTop="1" thickBot="1">
      <c r="A313" s="398" t="s">
        <v>304</v>
      </c>
      <c r="B313" s="430">
        <v>-3.8464800000000001</v>
      </c>
      <c r="C313" s="430">
        <v>0</v>
      </c>
      <c r="D313" s="430">
        <v>0</v>
      </c>
      <c r="E313" s="430">
        <v>0</v>
      </c>
      <c r="F313" s="430">
        <v>-3.8464800000000001</v>
      </c>
    </row>
    <row r="314" spans="1:6" ht="17.25" thickTop="1" thickBot="1">
      <c r="A314" s="1147" t="s">
        <v>305</v>
      </c>
      <c r="B314" s="1149">
        <v>7231.5024999999996</v>
      </c>
      <c r="C314" s="1149">
        <v>1781.3927900000001</v>
      </c>
      <c r="D314" s="1149">
        <v>-43.40184</v>
      </c>
      <c r="E314" s="1149">
        <v>269.32312999999999</v>
      </c>
      <c r="F314" s="1149">
        <v>9238.8165800000006</v>
      </c>
    </row>
    <row r="315" spans="1:6" ht="16.5" thickTop="1" thickBot="1">
      <c r="A315" s="107"/>
      <c r="B315" s="108"/>
      <c r="C315" s="108"/>
      <c r="D315" s="108"/>
      <c r="E315" s="108"/>
      <c r="F315" s="108"/>
    </row>
    <row r="316" spans="1:6" ht="15.75" thickTop="1"/>
  </sheetData>
  <mergeCells count="4">
    <mergeCell ref="A1:F1"/>
    <mergeCell ref="A2:F2"/>
    <mergeCell ref="A3:F3"/>
    <mergeCell ref="A4:F4"/>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6"/>
  <sheetViews>
    <sheetView topLeftCell="A2" zoomScaleNormal="100" workbookViewId="0">
      <selection activeCell="A2" sqref="A2:J2"/>
    </sheetView>
  </sheetViews>
  <sheetFormatPr defaultRowHeight="15"/>
  <cols>
    <col min="1" max="1" width="71.42578125" style="113" customWidth="1"/>
    <col min="2" max="10" width="12.7109375" style="1005" customWidth="1"/>
    <col min="11" max="16" width="9.140625" style="1005"/>
    <col min="17" max="20" width="9.85546875" style="1005" bestFit="1" customWidth="1"/>
    <col min="21" max="23" width="9.28515625" style="1005" bestFit="1" customWidth="1"/>
    <col min="24" max="256" width="9.140625" style="1005"/>
    <col min="257" max="257" width="71.42578125" style="1005" customWidth="1"/>
    <col min="258" max="266" width="12.7109375" style="1005" customWidth="1"/>
    <col min="267" max="272" width="9.140625" style="1005"/>
    <col min="273" max="276" width="9.85546875" style="1005" bestFit="1" customWidth="1"/>
    <col min="277" max="279" width="9.28515625" style="1005" bestFit="1" customWidth="1"/>
    <col min="280" max="512" width="9.140625" style="1005"/>
    <col min="513" max="513" width="71.42578125" style="1005" customWidth="1"/>
    <col min="514" max="522" width="12.7109375" style="1005" customWidth="1"/>
    <col min="523" max="528" width="9.140625" style="1005"/>
    <col min="529" max="532" width="9.85546875" style="1005" bestFit="1" customWidth="1"/>
    <col min="533" max="535" width="9.28515625" style="1005" bestFit="1" customWidth="1"/>
    <col min="536" max="768" width="9.140625" style="1005"/>
    <col min="769" max="769" width="71.42578125" style="1005" customWidth="1"/>
    <col min="770" max="778" width="12.7109375" style="1005" customWidth="1"/>
    <col min="779" max="784" width="9.140625" style="1005"/>
    <col min="785" max="788" width="9.85546875" style="1005" bestFit="1" customWidth="1"/>
    <col min="789" max="791" width="9.28515625" style="1005" bestFit="1" customWidth="1"/>
    <col min="792" max="1024" width="9.140625" style="1005"/>
    <col min="1025" max="1025" width="71.42578125" style="1005" customWidth="1"/>
    <col min="1026" max="1034" width="12.7109375" style="1005" customWidth="1"/>
    <col min="1035" max="1040" width="9.140625" style="1005"/>
    <col min="1041" max="1044" width="9.85546875" style="1005" bestFit="1" customWidth="1"/>
    <col min="1045" max="1047" width="9.28515625" style="1005" bestFit="1" customWidth="1"/>
    <col min="1048" max="1280" width="9.140625" style="1005"/>
    <col min="1281" max="1281" width="71.42578125" style="1005" customWidth="1"/>
    <col min="1282" max="1290" width="12.7109375" style="1005" customWidth="1"/>
    <col min="1291" max="1296" width="9.140625" style="1005"/>
    <col min="1297" max="1300" width="9.85546875" style="1005" bestFit="1" customWidth="1"/>
    <col min="1301" max="1303" width="9.28515625" style="1005" bestFit="1" customWidth="1"/>
    <col min="1304" max="1536" width="9.140625" style="1005"/>
    <col min="1537" max="1537" width="71.42578125" style="1005" customWidth="1"/>
    <col min="1538" max="1546" width="12.7109375" style="1005" customWidth="1"/>
    <col min="1547" max="1552" width="9.140625" style="1005"/>
    <col min="1553" max="1556" width="9.85546875" style="1005" bestFit="1" customWidth="1"/>
    <col min="1557" max="1559" width="9.28515625" style="1005" bestFit="1" customWidth="1"/>
    <col min="1560" max="1792" width="9.140625" style="1005"/>
    <col min="1793" max="1793" width="71.42578125" style="1005" customWidth="1"/>
    <col min="1794" max="1802" width="12.7109375" style="1005" customWidth="1"/>
    <col min="1803" max="1808" width="9.140625" style="1005"/>
    <col min="1809" max="1812" width="9.85546875" style="1005" bestFit="1" customWidth="1"/>
    <col min="1813" max="1815" width="9.28515625" style="1005" bestFit="1" customWidth="1"/>
    <col min="1816" max="2048" width="9.140625" style="1005"/>
    <col min="2049" max="2049" width="71.42578125" style="1005" customWidth="1"/>
    <col min="2050" max="2058" width="12.7109375" style="1005" customWidth="1"/>
    <col min="2059" max="2064" width="9.140625" style="1005"/>
    <col min="2065" max="2068" width="9.85546875" style="1005" bestFit="1" customWidth="1"/>
    <col min="2069" max="2071" width="9.28515625" style="1005" bestFit="1" customWidth="1"/>
    <col min="2072" max="2304" width="9.140625" style="1005"/>
    <col min="2305" max="2305" width="71.42578125" style="1005" customWidth="1"/>
    <col min="2306" max="2314" width="12.7109375" style="1005" customWidth="1"/>
    <col min="2315" max="2320" width="9.140625" style="1005"/>
    <col min="2321" max="2324" width="9.85546875" style="1005" bestFit="1" customWidth="1"/>
    <col min="2325" max="2327" width="9.28515625" style="1005" bestFit="1" customWidth="1"/>
    <col min="2328" max="2560" width="9.140625" style="1005"/>
    <col min="2561" max="2561" width="71.42578125" style="1005" customWidth="1"/>
    <col min="2562" max="2570" width="12.7109375" style="1005" customWidth="1"/>
    <col min="2571" max="2576" width="9.140625" style="1005"/>
    <col min="2577" max="2580" width="9.85546875" style="1005" bestFit="1" customWidth="1"/>
    <col min="2581" max="2583" width="9.28515625" style="1005" bestFit="1" customWidth="1"/>
    <col min="2584" max="2816" width="9.140625" style="1005"/>
    <col min="2817" max="2817" width="71.42578125" style="1005" customWidth="1"/>
    <col min="2818" max="2826" width="12.7109375" style="1005" customWidth="1"/>
    <col min="2827" max="2832" width="9.140625" style="1005"/>
    <col min="2833" max="2836" width="9.85546875" style="1005" bestFit="1" customWidth="1"/>
    <col min="2837" max="2839" width="9.28515625" style="1005" bestFit="1" customWidth="1"/>
    <col min="2840" max="3072" width="9.140625" style="1005"/>
    <col min="3073" max="3073" width="71.42578125" style="1005" customWidth="1"/>
    <col min="3074" max="3082" width="12.7109375" style="1005" customWidth="1"/>
    <col min="3083" max="3088" width="9.140625" style="1005"/>
    <col min="3089" max="3092" width="9.85546875" style="1005" bestFit="1" customWidth="1"/>
    <col min="3093" max="3095" width="9.28515625" style="1005" bestFit="1" customWidth="1"/>
    <col min="3096" max="3328" width="9.140625" style="1005"/>
    <col min="3329" max="3329" width="71.42578125" style="1005" customWidth="1"/>
    <col min="3330" max="3338" width="12.7109375" style="1005" customWidth="1"/>
    <col min="3339" max="3344" width="9.140625" style="1005"/>
    <col min="3345" max="3348" width="9.85546875" style="1005" bestFit="1" customWidth="1"/>
    <col min="3349" max="3351" width="9.28515625" style="1005" bestFit="1" customWidth="1"/>
    <col min="3352" max="3584" width="9.140625" style="1005"/>
    <col min="3585" max="3585" width="71.42578125" style="1005" customWidth="1"/>
    <col min="3586" max="3594" width="12.7109375" style="1005" customWidth="1"/>
    <col min="3595" max="3600" width="9.140625" style="1005"/>
    <col min="3601" max="3604" width="9.85546875" style="1005" bestFit="1" customWidth="1"/>
    <col min="3605" max="3607" width="9.28515625" style="1005" bestFit="1" customWidth="1"/>
    <col min="3608" max="3840" width="9.140625" style="1005"/>
    <col min="3841" max="3841" width="71.42578125" style="1005" customWidth="1"/>
    <col min="3842" max="3850" width="12.7109375" style="1005" customWidth="1"/>
    <col min="3851" max="3856" width="9.140625" style="1005"/>
    <col min="3857" max="3860" width="9.85546875" style="1005" bestFit="1" customWidth="1"/>
    <col min="3861" max="3863" width="9.28515625" style="1005" bestFit="1" customWidth="1"/>
    <col min="3864" max="4096" width="9.140625" style="1005"/>
    <col min="4097" max="4097" width="71.42578125" style="1005" customWidth="1"/>
    <col min="4098" max="4106" width="12.7109375" style="1005" customWidth="1"/>
    <col min="4107" max="4112" width="9.140625" style="1005"/>
    <col min="4113" max="4116" width="9.85546875" style="1005" bestFit="1" customWidth="1"/>
    <col min="4117" max="4119" width="9.28515625" style="1005" bestFit="1" customWidth="1"/>
    <col min="4120" max="4352" width="9.140625" style="1005"/>
    <col min="4353" max="4353" width="71.42578125" style="1005" customWidth="1"/>
    <col min="4354" max="4362" width="12.7109375" style="1005" customWidth="1"/>
    <col min="4363" max="4368" width="9.140625" style="1005"/>
    <col min="4369" max="4372" width="9.85546875" style="1005" bestFit="1" customWidth="1"/>
    <col min="4373" max="4375" width="9.28515625" style="1005" bestFit="1" customWidth="1"/>
    <col min="4376" max="4608" width="9.140625" style="1005"/>
    <col min="4609" max="4609" width="71.42578125" style="1005" customWidth="1"/>
    <col min="4610" max="4618" width="12.7109375" style="1005" customWidth="1"/>
    <col min="4619" max="4624" width="9.140625" style="1005"/>
    <col min="4625" max="4628" width="9.85546875" style="1005" bestFit="1" customWidth="1"/>
    <col min="4629" max="4631" width="9.28515625" style="1005" bestFit="1" customWidth="1"/>
    <col min="4632" max="4864" width="9.140625" style="1005"/>
    <col min="4865" max="4865" width="71.42578125" style="1005" customWidth="1"/>
    <col min="4866" max="4874" width="12.7109375" style="1005" customWidth="1"/>
    <col min="4875" max="4880" width="9.140625" style="1005"/>
    <col min="4881" max="4884" width="9.85546875" style="1005" bestFit="1" customWidth="1"/>
    <col min="4885" max="4887" width="9.28515625" style="1005" bestFit="1" customWidth="1"/>
    <col min="4888" max="5120" width="9.140625" style="1005"/>
    <col min="5121" max="5121" width="71.42578125" style="1005" customWidth="1"/>
    <col min="5122" max="5130" width="12.7109375" style="1005" customWidth="1"/>
    <col min="5131" max="5136" width="9.140625" style="1005"/>
    <col min="5137" max="5140" width="9.85546875" style="1005" bestFit="1" customWidth="1"/>
    <col min="5141" max="5143" width="9.28515625" style="1005" bestFit="1" customWidth="1"/>
    <col min="5144" max="5376" width="9.140625" style="1005"/>
    <col min="5377" max="5377" width="71.42578125" style="1005" customWidth="1"/>
    <col min="5378" max="5386" width="12.7109375" style="1005" customWidth="1"/>
    <col min="5387" max="5392" width="9.140625" style="1005"/>
    <col min="5393" max="5396" width="9.85546875" style="1005" bestFit="1" customWidth="1"/>
    <col min="5397" max="5399" width="9.28515625" style="1005" bestFit="1" customWidth="1"/>
    <col min="5400" max="5632" width="9.140625" style="1005"/>
    <col min="5633" max="5633" width="71.42578125" style="1005" customWidth="1"/>
    <col min="5634" max="5642" width="12.7109375" style="1005" customWidth="1"/>
    <col min="5643" max="5648" width="9.140625" style="1005"/>
    <col min="5649" max="5652" width="9.85546875" style="1005" bestFit="1" customWidth="1"/>
    <col min="5653" max="5655" width="9.28515625" style="1005" bestFit="1" customWidth="1"/>
    <col min="5656" max="5888" width="9.140625" style="1005"/>
    <col min="5889" max="5889" width="71.42578125" style="1005" customWidth="1"/>
    <col min="5890" max="5898" width="12.7109375" style="1005" customWidth="1"/>
    <col min="5899" max="5904" width="9.140625" style="1005"/>
    <col min="5905" max="5908" width="9.85546875" style="1005" bestFit="1" customWidth="1"/>
    <col min="5909" max="5911" width="9.28515625" style="1005" bestFit="1" customWidth="1"/>
    <col min="5912" max="6144" width="9.140625" style="1005"/>
    <col min="6145" max="6145" width="71.42578125" style="1005" customWidth="1"/>
    <col min="6146" max="6154" width="12.7109375" style="1005" customWidth="1"/>
    <col min="6155" max="6160" width="9.140625" style="1005"/>
    <col min="6161" max="6164" width="9.85546875" style="1005" bestFit="1" customWidth="1"/>
    <col min="6165" max="6167" width="9.28515625" style="1005" bestFit="1" customWidth="1"/>
    <col min="6168" max="6400" width="9.140625" style="1005"/>
    <col min="6401" max="6401" width="71.42578125" style="1005" customWidth="1"/>
    <col min="6402" max="6410" width="12.7109375" style="1005" customWidth="1"/>
    <col min="6411" max="6416" width="9.140625" style="1005"/>
    <col min="6417" max="6420" width="9.85546875" style="1005" bestFit="1" customWidth="1"/>
    <col min="6421" max="6423" width="9.28515625" style="1005" bestFit="1" customWidth="1"/>
    <col min="6424" max="6656" width="9.140625" style="1005"/>
    <col min="6657" max="6657" width="71.42578125" style="1005" customWidth="1"/>
    <col min="6658" max="6666" width="12.7109375" style="1005" customWidth="1"/>
    <col min="6667" max="6672" width="9.140625" style="1005"/>
    <col min="6673" max="6676" width="9.85546875" style="1005" bestFit="1" customWidth="1"/>
    <col min="6677" max="6679" width="9.28515625" style="1005" bestFit="1" customWidth="1"/>
    <col min="6680" max="6912" width="9.140625" style="1005"/>
    <col min="6913" max="6913" width="71.42578125" style="1005" customWidth="1"/>
    <col min="6914" max="6922" width="12.7109375" style="1005" customWidth="1"/>
    <col min="6923" max="6928" width="9.140625" style="1005"/>
    <col min="6929" max="6932" width="9.85546875" style="1005" bestFit="1" customWidth="1"/>
    <col min="6933" max="6935" width="9.28515625" style="1005" bestFit="1" customWidth="1"/>
    <col min="6936" max="7168" width="9.140625" style="1005"/>
    <col min="7169" max="7169" width="71.42578125" style="1005" customWidth="1"/>
    <col min="7170" max="7178" width="12.7109375" style="1005" customWidth="1"/>
    <col min="7179" max="7184" width="9.140625" style="1005"/>
    <col min="7185" max="7188" width="9.85546875" style="1005" bestFit="1" customWidth="1"/>
    <col min="7189" max="7191" width="9.28515625" style="1005" bestFit="1" customWidth="1"/>
    <col min="7192" max="7424" width="9.140625" style="1005"/>
    <col min="7425" max="7425" width="71.42578125" style="1005" customWidth="1"/>
    <col min="7426" max="7434" width="12.7109375" style="1005" customWidth="1"/>
    <col min="7435" max="7440" width="9.140625" style="1005"/>
    <col min="7441" max="7444" width="9.85546875" style="1005" bestFit="1" customWidth="1"/>
    <col min="7445" max="7447" width="9.28515625" style="1005" bestFit="1" customWidth="1"/>
    <col min="7448" max="7680" width="9.140625" style="1005"/>
    <col min="7681" max="7681" width="71.42578125" style="1005" customWidth="1"/>
    <col min="7682" max="7690" width="12.7109375" style="1005" customWidth="1"/>
    <col min="7691" max="7696" width="9.140625" style="1005"/>
    <col min="7697" max="7700" width="9.85546875" style="1005" bestFit="1" customWidth="1"/>
    <col min="7701" max="7703" width="9.28515625" style="1005" bestFit="1" customWidth="1"/>
    <col min="7704" max="7936" width="9.140625" style="1005"/>
    <col min="7937" max="7937" width="71.42578125" style="1005" customWidth="1"/>
    <col min="7938" max="7946" width="12.7109375" style="1005" customWidth="1"/>
    <col min="7947" max="7952" width="9.140625" style="1005"/>
    <col min="7953" max="7956" width="9.85546875" style="1005" bestFit="1" customWidth="1"/>
    <col min="7957" max="7959" width="9.28515625" style="1005" bestFit="1" customWidth="1"/>
    <col min="7960" max="8192" width="9.140625" style="1005"/>
    <col min="8193" max="8193" width="71.42578125" style="1005" customWidth="1"/>
    <col min="8194" max="8202" width="12.7109375" style="1005" customWidth="1"/>
    <col min="8203" max="8208" width="9.140625" style="1005"/>
    <col min="8209" max="8212" width="9.85546875" style="1005" bestFit="1" customWidth="1"/>
    <col min="8213" max="8215" width="9.28515625" style="1005" bestFit="1" customWidth="1"/>
    <col min="8216" max="8448" width="9.140625" style="1005"/>
    <col min="8449" max="8449" width="71.42578125" style="1005" customWidth="1"/>
    <col min="8450" max="8458" width="12.7109375" style="1005" customWidth="1"/>
    <col min="8459" max="8464" width="9.140625" style="1005"/>
    <col min="8465" max="8468" width="9.85546875" style="1005" bestFit="1" customWidth="1"/>
    <col min="8469" max="8471" width="9.28515625" style="1005" bestFit="1" customWidth="1"/>
    <col min="8472" max="8704" width="9.140625" style="1005"/>
    <col min="8705" max="8705" width="71.42578125" style="1005" customWidth="1"/>
    <col min="8706" max="8714" width="12.7109375" style="1005" customWidth="1"/>
    <col min="8715" max="8720" width="9.140625" style="1005"/>
    <col min="8721" max="8724" width="9.85546875" style="1005" bestFit="1" customWidth="1"/>
    <col min="8725" max="8727" width="9.28515625" style="1005" bestFit="1" customWidth="1"/>
    <col min="8728" max="8960" width="9.140625" style="1005"/>
    <col min="8961" max="8961" width="71.42578125" style="1005" customWidth="1"/>
    <col min="8962" max="8970" width="12.7109375" style="1005" customWidth="1"/>
    <col min="8971" max="8976" width="9.140625" style="1005"/>
    <col min="8977" max="8980" width="9.85546875" style="1005" bestFit="1" customWidth="1"/>
    <col min="8981" max="8983" width="9.28515625" style="1005" bestFit="1" customWidth="1"/>
    <col min="8984" max="9216" width="9.140625" style="1005"/>
    <col min="9217" max="9217" width="71.42578125" style="1005" customWidth="1"/>
    <col min="9218" max="9226" width="12.7109375" style="1005" customWidth="1"/>
    <col min="9227" max="9232" width="9.140625" style="1005"/>
    <col min="9233" max="9236" width="9.85546875" style="1005" bestFit="1" customWidth="1"/>
    <col min="9237" max="9239" width="9.28515625" style="1005" bestFit="1" customWidth="1"/>
    <col min="9240" max="9472" width="9.140625" style="1005"/>
    <col min="9473" max="9473" width="71.42578125" style="1005" customWidth="1"/>
    <col min="9474" max="9482" width="12.7109375" style="1005" customWidth="1"/>
    <col min="9483" max="9488" width="9.140625" style="1005"/>
    <col min="9489" max="9492" width="9.85546875" style="1005" bestFit="1" customWidth="1"/>
    <col min="9493" max="9495" width="9.28515625" style="1005" bestFit="1" customWidth="1"/>
    <col min="9496" max="9728" width="9.140625" style="1005"/>
    <col min="9729" max="9729" width="71.42578125" style="1005" customWidth="1"/>
    <col min="9730" max="9738" width="12.7109375" style="1005" customWidth="1"/>
    <col min="9739" max="9744" width="9.140625" style="1005"/>
    <col min="9745" max="9748" width="9.85546875" style="1005" bestFit="1" customWidth="1"/>
    <col min="9749" max="9751" width="9.28515625" style="1005" bestFit="1" customWidth="1"/>
    <col min="9752" max="9984" width="9.140625" style="1005"/>
    <col min="9985" max="9985" width="71.42578125" style="1005" customWidth="1"/>
    <col min="9986" max="9994" width="12.7109375" style="1005" customWidth="1"/>
    <col min="9995" max="10000" width="9.140625" style="1005"/>
    <col min="10001" max="10004" width="9.85546875" style="1005" bestFit="1" customWidth="1"/>
    <col min="10005" max="10007" width="9.28515625" style="1005" bestFit="1" customWidth="1"/>
    <col min="10008" max="10240" width="9.140625" style="1005"/>
    <col min="10241" max="10241" width="71.42578125" style="1005" customWidth="1"/>
    <col min="10242" max="10250" width="12.7109375" style="1005" customWidth="1"/>
    <col min="10251" max="10256" width="9.140625" style="1005"/>
    <col min="10257" max="10260" width="9.85546875" style="1005" bestFit="1" customWidth="1"/>
    <col min="10261" max="10263" width="9.28515625" style="1005" bestFit="1" customWidth="1"/>
    <col min="10264" max="10496" width="9.140625" style="1005"/>
    <col min="10497" max="10497" width="71.42578125" style="1005" customWidth="1"/>
    <col min="10498" max="10506" width="12.7109375" style="1005" customWidth="1"/>
    <col min="10507" max="10512" width="9.140625" style="1005"/>
    <col min="10513" max="10516" width="9.85546875" style="1005" bestFit="1" customWidth="1"/>
    <col min="10517" max="10519" width="9.28515625" style="1005" bestFit="1" customWidth="1"/>
    <col min="10520" max="10752" width="9.140625" style="1005"/>
    <col min="10753" max="10753" width="71.42578125" style="1005" customWidth="1"/>
    <col min="10754" max="10762" width="12.7109375" style="1005" customWidth="1"/>
    <col min="10763" max="10768" width="9.140625" style="1005"/>
    <col min="10769" max="10772" width="9.85546875" style="1005" bestFit="1" customWidth="1"/>
    <col min="10773" max="10775" width="9.28515625" style="1005" bestFit="1" customWidth="1"/>
    <col min="10776" max="11008" width="9.140625" style="1005"/>
    <col min="11009" max="11009" width="71.42578125" style="1005" customWidth="1"/>
    <col min="11010" max="11018" width="12.7109375" style="1005" customWidth="1"/>
    <col min="11019" max="11024" width="9.140625" style="1005"/>
    <col min="11025" max="11028" width="9.85546875" style="1005" bestFit="1" customWidth="1"/>
    <col min="11029" max="11031" width="9.28515625" style="1005" bestFit="1" customWidth="1"/>
    <col min="11032" max="11264" width="9.140625" style="1005"/>
    <col min="11265" max="11265" width="71.42578125" style="1005" customWidth="1"/>
    <col min="11266" max="11274" width="12.7109375" style="1005" customWidth="1"/>
    <col min="11275" max="11280" width="9.140625" style="1005"/>
    <col min="11281" max="11284" width="9.85546875" style="1005" bestFit="1" customWidth="1"/>
    <col min="11285" max="11287" width="9.28515625" style="1005" bestFit="1" customWidth="1"/>
    <col min="11288" max="11520" width="9.140625" style="1005"/>
    <col min="11521" max="11521" width="71.42578125" style="1005" customWidth="1"/>
    <col min="11522" max="11530" width="12.7109375" style="1005" customWidth="1"/>
    <col min="11531" max="11536" width="9.140625" style="1005"/>
    <col min="11537" max="11540" width="9.85546875" style="1005" bestFit="1" customWidth="1"/>
    <col min="11541" max="11543" width="9.28515625" style="1005" bestFit="1" customWidth="1"/>
    <col min="11544" max="11776" width="9.140625" style="1005"/>
    <col min="11777" max="11777" width="71.42578125" style="1005" customWidth="1"/>
    <col min="11778" max="11786" width="12.7109375" style="1005" customWidth="1"/>
    <col min="11787" max="11792" width="9.140625" style="1005"/>
    <col min="11793" max="11796" width="9.85546875" style="1005" bestFit="1" customWidth="1"/>
    <col min="11797" max="11799" width="9.28515625" style="1005" bestFit="1" customWidth="1"/>
    <col min="11800" max="12032" width="9.140625" style="1005"/>
    <col min="12033" max="12033" width="71.42578125" style="1005" customWidth="1"/>
    <col min="12034" max="12042" width="12.7109375" style="1005" customWidth="1"/>
    <col min="12043" max="12048" width="9.140625" style="1005"/>
    <col min="12049" max="12052" width="9.85546875" style="1005" bestFit="1" customWidth="1"/>
    <col min="12053" max="12055" width="9.28515625" style="1005" bestFit="1" customWidth="1"/>
    <col min="12056" max="12288" width="9.140625" style="1005"/>
    <col min="12289" max="12289" width="71.42578125" style="1005" customWidth="1"/>
    <col min="12290" max="12298" width="12.7109375" style="1005" customWidth="1"/>
    <col min="12299" max="12304" width="9.140625" style="1005"/>
    <col min="12305" max="12308" width="9.85546875" style="1005" bestFit="1" customWidth="1"/>
    <col min="12309" max="12311" width="9.28515625" style="1005" bestFit="1" customWidth="1"/>
    <col min="12312" max="12544" width="9.140625" style="1005"/>
    <col min="12545" max="12545" width="71.42578125" style="1005" customWidth="1"/>
    <col min="12546" max="12554" width="12.7109375" style="1005" customWidth="1"/>
    <col min="12555" max="12560" width="9.140625" style="1005"/>
    <col min="12561" max="12564" width="9.85546875" style="1005" bestFit="1" customWidth="1"/>
    <col min="12565" max="12567" width="9.28515625" style="1005" bestFit="1" customWidth="1"/>
    <col min="12568" max="12800" width="9.140625" style="1005"/>
    <col min="12801" max="12801" width="71.42578125" style="1005" customWidth="1"/>
    <col min="12802" max="12810" width="12.7109375" style="1005" customWidth="1"/>
    <col min="12811" max="12816" width="9.140625" style="1005"/>
    <col min="12817" max="12820" width="9.85546875" style="1005" bestFit="1" customWidth="1"/>
    <col min="12821" max="12823" width="9.28515625" style="1005" bestFit="1" customWidth="1"/>
    <col min="12824" max="13056" width="9.140625" style="1005"/>
    <col min="13057" max="13057" width="71.42578125" style="1005" customWidth="1"/>
    <col min="13058" max="13066" width="12.7109375" style="1005" customWidth="1"/>
    <col min="13067" max="13072" width="9.140625" style="1005"/>
    <col min="13073" max="13076" width="9.85546875" style="1005" bestFit="1" customWidth="1"/>
    <col min="13077" max="13079" width="9.28515625" style="1005" bestFit="1" customWidth="1"/>
    <col min="13080" max="13312" width="9.140625" style="1005"/>
    <col min="13313" max="13313" width="71.42578125" style="1005" customWidth="1"/>
    <col min="13314" max="13322" width="12.7109375" style="1005" customWidth="1"/>
    <col min="13323" max="13328" width="9.140625" style="1005"/>
    <col min="13329" max="13332" width="9.85546875" style="1005" bestFit="1" customWidth="1"/>
    <col min="13333" max="13335" width="9.28515625" style="1005" bestFit="1" customWidth="1"/>
    <col min="13336" max="13568" width="9.140625" style="1005"/>
    <col min="13569" max="13569" width="71.42578125" style="1005" customWidth="1"/>
    <col min="13570" max="13578" width="12.7109375" style="1005" customWidth="1"/>
    <col min="13579" max="13584" width="9.140625" style="1005"/>
    <col min="13585" max="13588" width="9.85546875" style="1005" bestFit="1" customWidth="1"/>
    <col min="13589" max="13591" width="9.28515625" style="1005" bestFit="1" customWidth="1"/>
    <col min="13592" max="13824" width="9.140625" style="1005"/>
    <col min="13825" max="13825" width="71.42578125" style="1005" customWidth="1"/>
    <col min="13826" max="13834" width="12.7109375" style="1005" customWidth="1"/>
    <col min="13835" max="13840" width="9.140625" style="1005"/>
    <col min="13841" max="13844" width="9.85546875" style="1005" bestFit="1" customWidth="1"/>
    <col min="13845" max="13847" width="9.28515625" style="1005" bestFit="1" customWidth="1"/>
    <col min="13848" max="14080" width="9.140625" style="1005"/>
    <col min="14081" max="14081" width="71.42578125" style="1005" customWidth="1"/>
    <col min="14082" max="14090" width="12.7109375" style="1005" customWidth="1"/>
    <col min="14091" max="14096" width="9.140625" style="1005"/>
    <col min="14097" max="14100" width="9.85546875" style="1005" bestFit="1" customWidth="1"/>
    <col min="14101" max="14103" width="9.28515625" style="1005" bestFit="1" customWidth="1"/>
    <col min="14104" max="14336" width="9.140625" style="1005"/>
    <col min="14337" max="14337" width="71.42578125" style="1005" customWidth="1"/>
    <col min="14338" max="14346" width="12.7109375" style="1005" customWidth="1"/>
    <col min="14347" max="14352" width="9.140625" style="1005"/>
    <col min="14353" max="14356" width="9.85546875" style="1005" bestFit="1" customWidth="1"/>
    <col min="14357" max="14359" width="9.28515625" style="1005" bestFit="1" customWidth="1"/>
    <col min="14360" max="14592" width="9.140625" style="1005"/>
    <col min="14593" max="14593" width="71.42578125" style="1005" customWidth="1"/>
    <col min="14594" max="14602" width="12.7109375" style="1005" customWidth="1"/>
    <col min="14603" max="14608" width="9.140625" style="1005"/>
    <col min="14609" max="14612" width="9.85546875" style="1005" bestFit="1" customWidth="1"/>
    <col min="14613" max="14615" width="9.28515625" style="1005" bestFit="1" customWidth="1"/>
    <col min="14616" max="14848" width="9.140625" style="1005"/>
    <col min="14849" max="14849" width="71.42578125" style="1005" customWidth="1"/>
    <col min="14850" max="14858" width="12.7109375" style="1005" customWidth="1"/>
    <col min="14859" max="14864" width="9.140625" style="1005"/>
    <col min="14865" max="14868" width="9.85546875" style="1005" bestFit="1" customWidth="1"/>
    <col min="14869" max="14871" width="9.28515625" style="1005" bestFit="1" customWidth="1"/>
    <col min="14872" max="15104" width="9.140625" style="1005"/>
    <col min="15105" max="15105" width="71.42578125" style="1005" customWidth="1"/>
    <col min="15106" max="15114" width="12.7109375" style="1005" customWidth="1"/>
    <col min="15115" max="15120" width="9.140625" style="1005"/>
    <col min="15121" max="15124" width="9.85546875" style="1005" bestFit="1" customWidth="1"/>
    <col min="15125" max="15127" width="9.28515625" style="1005" bestFit="1" customWidth="1"/>
    <col min="15128" max="15360" width="9.140625" style="1005"/>
    <col min="15361" max="15361" width="71.42578125" style="1005" customWidth="1"/>
    <col min="15362" max="15370" width="12.7109375" style="1005" customWidth="1"/>
    <col min="15371" max="15376" width="9.140625" style="1005"/>
    <col min="15377" max="15380" width="9.85546875" style="1005" bestFit="1" customWidth="1"/>
    <col min="15381" max="15383" width="9.28515625" style="1005" bestFit="1" customWidth="1"/>
    <col min="15384" max="15616" width="9.140625" style="1005"/>
    <col min="15617" max="15617" width="71.42578125" style="1005" customWidth="1"/>
    <col min="15618" max="15626" width="12.7109375" style="1005" customWidth="1"/>
    <col min="15627" max="15632" width="9.140625" style="1005"/>
    <col min="15633" max="15636" width="9.85546875" style="1005" bestFit="1" customWidth="1"/>
    <col min="15637" max="15639" width="9.28515625" style="1005" bestFit="1" customWidth="1"/>
    <col min="15640" max="15872" width="9.140625" style="1005"/>
    <col min="15873" max="15873" width="71.42578125" style="1005" customWidth="1"/>
    <col min="15874" max="15882" width="12.7109375" style="1005" customWidth="1"/>
    <col min="15883" max="15888" width="9.140625" style="1005"/>
    <col min="15889" max="15892" width="9.85546875" style="1005" bestFit="1" customWidth="1"/>
    <col min="15893" max="15895" width="9.28515625" style="1005" bestFit="1" customWidth="1"/>
    <col min="15896" max="16128" width="9.140625" style="1005"/>
    <col min="16129" max="16129" width="71.42578125" style="1005" customWidth="1"/>
    <col min="16130" max="16138" width="12.7109375" style="1005" customWidth="1"/>
    <col min="16139" max="16144" width="9.140625" style="1005"/>
    <col min="16145" max="16148" width="9.85546875" style="1005" bestFit="1" customWidth="1"/>
    <col min="16149" max="16151" width="9.28515625" style="1005" bestFit="1" customWidth="1"/>
    <col min="16152" max="16384" width="9.140625" style="1005"/>
  </cols>
  <sheetData>
    <row r="1" spans="1:10" s="116" customFormat="1" ht="3.75" hidden="1" customHeight="1">
      <c r="A1" s="114"/>
      <c r="B1" s="115"/>
      <c r="C1" s="115"/>
      <c r="D1" s="115"/>
      <c r="E1" s="115"/>
      <c r="F1" s="115"/>
    </row>
    <row r="2" spans="1:10" s="105" customFormat="1" ht="39" customHeight="1">
      <c r="A2" s="1215" t="s">
        <v>875</v>
      </c>
      <c r="B2" s="1215"/>
      <c r="C2" s="1215"/>
      <c r="D2" s="1215"/>
      <c r="E2" s="1215"/>
      <c r="F2" s="1215"/>
      <c r="G2" s="1215"/>
      <c r="H2" s="1215"/>
      <c r="I2" s="1215"/>
      <c r="J2" s="1215"/>
    </row>
    <row r="3" spans="1:10" s="105" customFormat="1" ht="20.25" customHeight="1">
      <c r="A3" s="1215" t="s">
        <v>306</v>
      </c>
      <c r="B3" s="1215"/>
      <c r="C3" s="1215"/>
      <c r="D3" s="1215"/>
      <c r="E3" s="1215"/>
      <c r="F3" s="1215"/>
      <c r="G3" s="1215"/>
      <c r="H3" s="1215"/>
      <c r="I3" s="1215"/>
      <c r="J3" s="1215"/>
    </row>
    <row r="4" spans="1:10" s="105" customFormat="1" ht="20.25" customHeight="1">
      <c r="A4" s="1215" t="s">
        <v>1487</v>
      </c>
      <c r="B4" s="1215"/>
      <c r="C4" s="1215"/>
      <c r="D4" s="1215"/>
      <c r="E4" s="1215"/>
      <c r="F4" s="1215"/>
      <c r="G4" s="1215"/>
      <c r="H4" s="1215"/>
      <c r="I4" s="1215"/>
      <c r="J4" s="1215"/>
    </row>
    <row r="5" spans="1:10" s="106" customFormat="1" ht="39" customHeight="1">
      <c r="A5" s="1216" t="s">
        <v>696</v>
      </c>
      <c r="B5" s="1216"/>
      <c r="C5" s="1216"/>
      <c r="D5" s="1216"/>
      <c r="E5" s="1216"/>
      <c r="F5" s="1216"/>
      <c r="G5" s="1216"/>
      <c r="H5" s="1216"/>
      <c r="I5" s="1216"/>
      <c r="J5" s="1216"/>
    </row>
    <row r="6" spans="1:10" ht="6" hidden="1" customHeight="1" thickTop="1" thickBot="1"/>
    <row r="7" spans="1:10" ht="2.25" customHeight="1" thickBot="1">
      <c r="B7" s="335"/>
      <c r="C7" s="335"/>
      <c r="D7" s="335"/>
      <c r="E7" s="335"/>
      <c r="F7" s="335"/>
    </row>
    <row r="8" spans="1:10" ht="21.75" customHeight="1" thickTop="1" thickBot="1">
      <c r="A8" s="698"/>
      <c r="B8" s="756" t="s">
        <v>876</v>
      </c>
      <c r="C8" s="756" t="s">
        <v>877</v>
      </c>
      <c r="D8" s="756" t="s">
        <v>878</v>
      </c>
      <c r="E8" s="756" t="s">
        <v>879</v>
      </c>
      <c r="F8" s="756" t="s">
        <v>880</v>
      </c>
      <c r="G8" s="756" t="s">
        <v>881</v>
      </c>
      <c r="H8" s="756" t="s">
        <v>882</v>
      </c>
      <c r="I8" s="756" t="s">
        <v>883</v>
      </c>
      <c r="J8" s="756" t="s">
        <v>319</v>
      </c>
    </row>
    <row r="9" spans="1:10" ht="15" customHeight="1" thickTop="1" thickBot="1">
      <c r="A9" s="98" t="s">
        <v>8</v>
      </c>
      <c r="B9" s="103">
        <v>2123310303.6700003</v>
      </c>
      <c r="C9" s="103">
        <v>998518635.49000001</v>
      </c>
      <c r="D9" s="103">
        <v>658764263.95000005</v>
      </c>
      <c r="E9" s="103">
        <v>309236290.02999997</v>
      </c>
      <c r="F9" s="103">
        <v>167778366.58000001</v>
      </c>
      <c r="G9" s="103">
        <v>90450084.489999995</v>
      </c>
      <c r="H9" s="103">
        <v>61881919.850000001</v>
      </c>
      <c r="I9" s="103">
        <v>50004492.009999998</v>
      </c>
      <c r="J9" s="103">
        <v>4459944356.0699997</v>
      </c>
    </row>
    <row r="10" spans="1:10" ht="15" customHeight="1" thickTop="1" thickBot="1">
      <c r="A10" s="696" t="s">
        <v>9</v>
      </c>
      <c r="B10" s="100">
        <v>107838724.19</v>
      </c>
      <c r="C10" s="100">
        <v>122683879.09</v>
      </c>
      <c r="D10" s="100">
        <v>47726994.759999998</v>
      </c>
      <c r="E10" s="100">
        <v>14661731.24</v>
      </c>
      <c r="F10" s="100">
        <v>9563488.3300000001</v>
      </c>
      <c r="G10" s="100">
        <v>3505709.52</v>
      </c>
      <c r="H10" s="100">
        <v>3714799.44</v>
      </c>
      <c r="I10" s="100">
        <v>2198430.4500000002</v>
      </c>
      <c r="J10" s="100">
        <v>311893757.01999998</v>
      </c>
    </row>
    <row r="11" spans="1:10" s="171" customFormat="1" ht="15" customHeight="1" thickTop="1">
      <c r="A11" s="826" t="s">
        <v>10</v>
      </c>
      <c r="B11" s="827">
        <v>44473589</v>
      </c>
      <c r="C11" s="827">
        <v>35127873.740000002</v>
      </c>
      <c r="D11" s="827">
        <v>18323430.5</v>
      </c>
      <c r="E11" s="827">
        <v>5061081.03</v>
      </c>
      <c r="F11" s="827">
        <v>3927603.36</v>
      </c>
      <c r="G11" s="827">
        <v>2514491.12</v>
      </c>
      <c r="H11" s="827">
        <v>853032.11</v>
      </c>
      <c r="I11" s="827">
        <v>1264293.1599999999</v>
      </c>
      <c r="J11" s="827">
        <v>111545394.02</v>
      </c>
    </row>
    <row r="12" spans="1:10" s="171" customFormat="1" ht="15" customHeight="1">
      <c r="A12" s="826" t="s">
        <v>11</v>
      </c>
      <c r="B12" s="827">
        <v>58935913.920000002</v>
      </c>
      <c r="C12" s="827">
        <v>60607273.509999998</v>
      </c>
      <c r="D12" s="827">
        <v>17399746.77</v>
      </c>
      <c r="E12" s="827">
        <v>9593720.2100000009</v>
      </c>
      <c r="F12" s="827">
        <v>3007582.32</v>
      </c>
      <c r="G12" s="827">
        <v>985124.63</v>
      </c>
      <c r="H12" s="827">
        <v>1359909.94</v>
      </c>
      <c r="I12" s="827">
        <v>906614.31</v>
      </c>
      <c r="J12" s="827">
        <v>152795885.61000001</v>
      </c>
    </row>
    <row r="13" spans="1:10" s="171" customFormat="1" ht="15" customHeight="1">
      <c r="A13" s="826" t="s">
        <v>12</v>
      </c>
      <c r="B13" s="827">
        <v>4429221.2699999996</v>
      </c>
      <c r="C13" s="827">
        <v>26948731.84</v>
      </c>
      <c r="D13" s="827">
        <v>12003817.49</v>
      </c>
      <c r="E13" s="827">
        <v>6930</v>
      </c>
      <c r="F13" s="827">
        <v>2628302.65</v>
      </c>
      <c r="G13" s="827">
        <v>6093.77</v>
      </c>
      <c r="H13" s="827">
        <v>1501857.39</v>
      </c>
      <c r="I13" s="827">
        <v>27522.98</v>
      </c>
      <c r="J13" s="827">
        <v>47552477.390000001</v>
      </c>
    </row>
    <row r="14" spans="1:10" s="171" customFormat="1" ht="15" customHeight="1">
      <c r="A14" s="826" t="s">
        <v>13</v>
      </c>
      <c r="B14" s="827">
        <v>0</v>
      </c>
      <c r="C14" s="827">
        <v>0</v>
      </c>
      <c r="D14" s="827">
        <v>0</v>
      </c>
      <c r="E14" s="827">
        <v>0</v>
      </c>
      <c r="F14" s="827">
        <v>0</v>
      </c>
      <c r="G14" s="827">
        <v>0</v>
      </c>
      <c r="H14" s="827">
        <v>0</v>
      </c>
      <c r="I14" s="827">
        <v>0</v>
      </c>
      <c r="J14" s="827">
        <v>0</v>
      </c>
    </row>
    <row r="15" spans="1:10" s="171" customFormat="1" ht="15" customHeight="1">
      <c r="A15" s="826" t="s">
        <v>14</v>
      </c>
      <c r="B15" s="827">
        <v>0</v>
      </c>
      <c r="C15" s="827">
        <v>0</v>
      </c>
      <c r="D15" s="827">
        <v>0</v>
      </c>
      <c r="E15" s="827">
        <v>0</v>
      </c>
      <c r="F15" s="827">
        <v>0</v>
      </c>
      <c r="G15" s="827">
        <v>0</v>
      </c>
      <c r="H15" s="827">
        <v>0</v>
      </c>
      <c r="I15" s="827">
        <v>0</v>
      </c>
      <c r="J15" s="827">
        <v>0</v>
      </c>
    </row>
    <row r="16" spans="1:10" s="171" customFormat="1" ht="15" customHeight="1">
      <c r="A16" s="826" t="s">
        <v>15</v>
      </c>
      <c r="B16" s="827">
        <v>0</v>
      </c>
      <c r="C16" s="827">
        <v>0</v>
      </c>
      <c r="D16" s="827">
        <v>0</v>
      </c>
      <c r="E16" s="827">
        <v>0</v>
      </c>
      <c r="F16" s="827">
        <v>0</v>
      </c>
      <c r="G16" s="827">
        <v>0</v>
      </c>
      <c r="H16" s="827">
        <v>0</v>
      </c>
      <c r="I16" s="827">
        <v>0</v>
      </c>
      <c r="J16" s="827">
        <v>0</v>
      </c>
    </row>
    <row r="17" spans="1:10" s="171" customFormat="1" ht="15" customHeight="1">
      <c r="A17" s="826" t="s">
        <v>16</v>
      </c>
      <c r="B17" s="827">
        <v>0</v>
      </c>
      <c r="C17" s="827">
        <v>0</v>
      </c>
      <c r="D17" s="827">
        <v>0</v>
      </c>
      <c r="E17" s="827">
        <v>0</v>
      </c>
      <c r="F17" s="827">
        <v>0</v>
      </c>
      <c r="G17" s="827">
        <v>0</v>
      </c>
      <c r="H17" s="827">
        <v>0</v>
      </c>
      <c r="I17" s="827">
        <v>0</v>
      </c>
      <c r="J17" s="827">
        <v>0</v>
      </c>
    </row>
    <row r="18" spans="1:10" s="171" customFormat="1" ht="15" customHeight="1" thickBot="1">
      <c r="A18" s="826" t="s">
        <v>17</v>
      </c>
      <c r="B18" s="827">
        <v>0</v>
      </c>
      <c r="C18" s="827">
        <v>0</v>
      </c>
      <c r="D18" s="827">
        <v>0</v>
      </c>
      <c r="E18" s="827">
        <v>0</v>
      </c>
      <c r="F18" s="827">
        <v>0</v>
      </c>
      <c r="G18" s="827">
        <v>0</v>
      </c>
      <c r="H18" s="827">
        <v>0</v>
      </c>
      <c r="I18" s="827">
        <v>0</v>
      </c>
      <c r="J18" s="827">
        <v>0</v>
      </c>
    </row>
    <row r="19" spans="1:10" s="171" customFormat="1" ht="15" customHeight="1" thickTop="1" thickBot="1">
      <c r="A19" s="828" t="s">
        <v>18</v>
      </c>
      <c r="B19" s="829">
        <v>352824551.75999999</v>
      </c>
      <c r="C19" s="829">
        <v>111246251.91</v>
      </c>
      <c r="D19" s="829">
        <v>108506787.17</v>
      </c>
      <c r="E19" s="829">
        <v>48626097.07</v>
      </c>
      <c r="F19" s="829">
        <v>28371284.109999999</v>
      </c>
      <c r="G19" s="829">
        <v>19056117.23</v>
      </c>
      <c r="H19" s="829">
        <v>8461949.3399999999</v>
      </c>
      <c r="I19" s="829">
        <v>1843613.73</v>
      </c>
      <c r="J19" s="829">
        <v>678936652.32000005</v>
      </c>
    </row>
    <row r="20" spans="1:10" s="171" customFormat="1" ht="15" customHeight="1" thickTop="1">
      <c r="A20" s="826" t="s">
        <v>19</v>
      </c>
      <c r="B20" s="827">
        <v>0</v>
      </c>
      <c r="C20" s="827">
        <v>0</v>
      </c>
      <c r="D20" s="827">
        <v>0</v>
      </c>
      <c r="E20" s="827">
        <v>0</v>
      </c>
      <c r="F20" s="827">
        <v>0</v>
      </c>
      <c r="G20" s="827">
        <v>0</v>
      </c>
      <c r="H20" s="827">
        <v>0</v>
      </c>
      <c r="I20" s="827">
        <v>0</v>
      </c>
      <c r="J20" s="827">
        <v>0</v>
      </c>
    </row>
    <row r="21" spans="1:10" s="171" customFormat="1" ht="15" customHeight="1">
      <c r="A21" s="826" t="s">
        <v>20</v>
      </c>
      <c r="B21" s="827">
        <v>13177337.41</v>
      </c>
      <c r="C21" s="827">
        <v>5565280.1600000001</v>
      </c>
      <c r="D21" s="827">
        <v>4790986.2300000004</v>
      </c>
      <c r="E21" s="827">
        <v>28321972.199999999</v>
      </c>
      <c r="F21" s="827">
        <v>3200755.64</v>
      </c>
      <c r="G21" s="827">
        <v>6100578.54</v>
      </c>
      <c r="H21" s="827">
        <v>521272.88999999996</v>
      </c>
      <c r="I21" s="827">
        <v>481876.78</v>
      </c>
      <c r="J21" s="827">
        <v>62160059.850000001</v>
      </c>
    </row>
    <row r="22" spans="1:10" s="171" customFormat="1" ht="15" customHeight="1">
      <c r="A22" s="826" t="s">
        <v>21</v>
      </c>
      <c r="B22" s="827">
        <v>0</v>
      </c>
      <c r="C22" s="827">
        <v>0</v>
      </c>
      <c r="D22" s="827">
        <v>0</v>
      </c>
      <c r="E22" s="827">
        <v>0</v>
      </c>
      <c r="F22" s="827">
        <v>0</v>
      </c>
      <c r="G22" s="827">
        <v>0</v>
      </c>
      <c r="H22" s="827">
        <v>0</v>
      </c>
      <c r="I22" s="827">
        <v>0</v>
      </c>
      <c r="J22" s="827">
        <v>0</v>
      </c>
    </row>
    <row r="23" spans="1:10" s="171" customFormat="1" ht="15" customHeight="1">
      <c r="A23" s="826" t="s">
        <v>22</v>
      </c>
      <c r="B23" s="827">
        <v>0</v>
      </c>
      <c r="C23" s="827">
        <v>0</v>
      </c>
      <c r="D23" s="827">
        <v>0</v>
      </c>
      <c r="E23" s="827">
        <v>0</v>
      </c>
      <c r="F23" s="827">
        <v>0</v>
      </c>
      <c r="G23" s="827">
        <v>0</v>
      </c>
      <c r="H23" s="827">
        <v>0</v>
      </c>
      <c r="I23" s="827">
        <v>0</v>
      </c>
      <c r="J23" s="827">
        <v>0</v>
      </c>
    </row>
    <row r="24" spans="1:10" s="171" customFormat="1" ht="15" customHeight="1">
      <c r="A24" s="826" t="s">
        <v>23</v>
      </c>
      <c r="B24" s="827">
        <v>116273580.17</v>
      </c>
      <c r="C24" s="827">
        <v>10197681.18</v>
      </c>
      <c r="D24" s="827">
        <v>2703005.9</v>
      </c>
      <c r="E24" s="827">
        <v>0</v>
      </c>
      <c r="F24" s="827">
        <v>11223221.57</v>
      </c>
      <c r="G24" s="827">
        <v>9184397.9600000009</v>
      </c>
      <c r="H24" s="827">
        <v>0</v>
      </c>
      <c r="I24" s="827">
        <v>0</v>
      </c>
      <c r="J24" s="827">
        <v>149581886.78</v>
      </c>
    </row>
    <row r="25" spans="1:10" s="171" customFormat="1" ht="15" customHeight="1">
      <c r="A25" s="826" t="s">
        <v>24</v>
      </c>
      <c r="B25" s="827">
        <v>222697606.37</v>
      </c>
      <c r="C25" s="827">
        <v>95481271.469999999</v>
      </c>
      <c r="D25" s="827">
        <v>101012795.04000001</v>
      </c>
      <c r="E25" s="827">
        <v>20304124.870000001</v>
      </c>
      <c r="F25" s="827">
        <v>13946225.560000001</v>
      </c>
      <c r="G25" s="827">
        <v>3771140.73</v>
      </c>
      <c r="H25" s="827">
        <v>7940676.4500000002</v>
      </c>
      <c r="I25" s="827">
        <v>1361736.95</v>
      </c>
      <c r="J25" s="827">
        <v>466515577.44</v>
      </c>
    </row>
    <row r="26" spans="1:10" s="171" customFormat="1" ht="15" customHeight="1">
      <c r="A26" s="826" t="s">
        <v>25</v>
      </c>
      <c r="B26" s="827">
        <v>676027.81</v>
      </c>
      <c r="C26" s="827">
        <v>2019.1</v>
      </c>
      <c r="D26" s="827">
        <v>0</v>
      </c>
      <c r="E26" s="827">
        <v>0</v>
      </c>
      <c r="F26" s="827">
        <v>1081.3399999999999</v>
      </c>
      <c r="G26" s="827">
        <v>0</v>
      </c>
      <c r="H26" s="827">
        <v>0</v>
      </c>
      <c r="I26" s="827">
        <v>0</v>
      </c>
      <c r="J26" s="827">
        <v>679128.25</v>
      </c>
    </row>
    <row r="27" spans="1:10" s="171" customFormat="1" ht="15" customHeight="1" thickBot="1">
      <c r="A27" s="826" t="s">
        <v>26</v>
      </c>
      <c r="B27" s="827">
        <v>0</v>
      </c>
      <c r="C27" s="827">
        <v>0</v>
      </c>
      <c r="D27" s="827">
        <v>0</v>
      </c>
      <c r="E27" s="827">
        <v>0</v>
      </c>
      <c r="F27" s="827">
        <v>0</v>
      </c>
      <c r="G27" s="827">
        <v>0</v>
      </c>
      <c r="H27" s="827">
        <v>0</v>
      </c>
      <c r="I27" s="827">
        <v>0</v>
      </c>
      <c r="J27" s="827">
        <v>0</v>
      </c>
    </row>
    <row r="28" spans="1:10" s="171" customFormat="1" ht="15" customHeight="1" thickTop="1" thickBot="1">
      <c r="A28" s="828" t="s">
        <v>27</v>
      </c>
      <c r="B28" s="829">
        <v>1417720012.8599999</v>
      </c>
      <c r="C28" s="829">
        <v>741768097.89999998</v>
      </c>
      <c r="D28" s="829">
        <v>486475929.75</v>
      </c>
      <c r="E28" s="829">
        <v>166030800.40000001</v>
      </c>
      <c r="F28" s="829">
        <v>126243672.25</v>
      </c>
      <c r="G28" s="829">
        <v>64124414.960000001</v>
      </c>
      <c r="H28" s="829">
        <v>48264179.270000003</v>
      </c>
      <c r="I28" s="829">
        <v>43591693.939999998</v>
      </c>
      <c r="J28" s="829">
        <v>3094218801.3299999</v>
      </c>
    </row>
    <row r="29" spans="1:10" s="171" customFormat="1" ht="15" customHeight="1" thickTop="1">
      <c r="A29" s="830" t="s">
        <v>28</v>
      </c>
      <c r="B29" s="827">
        <v>1459071679.01</v>
      </c>
      <c r="C29" s="827">
        <v>756809962.71000004</v>
      </c>
      <c r="D29" s="827">
        <v>491184184.41000003</v>
      </c>
      <c r="E29" s="827">
        <v>174535240.38999999</v>
      </c>
      <c r="F29" s="827">
        <v>131276099.52</v>
      </c>
      <c r="G29" s="827">
        <v>66871851.899999991</v>
      </c>
      <c r="H29" s="827">
        <v>48846407.810000002</v>
      </c>
      <c r="I29" s="827">
        <v>46077528.799999997</v>
      </c>
      <c r="J29" s="827">
        <v>3174672954.5500002</v>
      </c>
    </row>
    <row r="30" spans="1:10" s="171" customFormat="1" ht="15" customHeight="1">
      <c r="A30" s="826" t="s">
        <v>29</v>
      </c>
      <c r="B30" s="827">
        <v>1454500119.4100001</v>
      </c>
      <c r="C30" s="827">
        <v>750517406.91999996</v>
      </c>
      <c r="D30" s="827">
        <v>487750622.06999999</v>
      </c>
      <c r="E30" s="827">
        <v>172840575.66</v>
      </c>
      <c r="F30" s="827">
        <v>130366439.91</v>
      </c>
      <c r="G30" s="827">
        <v>66792478.079999998</v>
      </c>
      <c r="H30" s="827">
        <v>47906425.119999997</v>
      </c>
      <c r="I30" s="827">
        <v>45668218.259999998</v>
      </c>
      <c r="J30" s="827">
        <v>3156342285.4299998</v>
      </c>
    </row>
    <row r="31" spans="1:10" s="171" customFormat="1" ht="15" customHeight="1">
      <c r="A31" s="826" t="s">
        <v>30</v>
      </c>
      <c r="B31" s="827">
        <v>4571559.5999999996</v>
      </c>
      <c r="C31" s="827">
        <v>6292555.79</v>
      </c>
      <c r="D31" s="827">
        <v>3433562.34</v>
      </c>
      <c r="E31" s="827">
        <v>1694664.73</v>
      </c>
      <c r="F31" s="827">
        <v>909659.61</v>
      </c>
      <c r="G31" s="827">
        <v>79373.820000000007</v>
      </c>
      <c r="H31" s="827">
        <v>856275.16</v>
      </c>
      <c r="I31" s="827">
        <v>409310.54</v>
      </c>
      <c r="J31" s="827">
        <v>18246961.59</v>
      </c>
    </row>
    <row r="32" spans="1:10" s="171" customFormat="1" ht="15" customHeight="1">
      <c r="A32" s="826" t="s">
        <v>31</v>
      </c>
      <c r="B32" s="827">
        <v>0</v>
      </c>
      <c r="C32" s="827">
        <v>0</v>
      </c>
      <c r="D32" s="827">
        <v>0</v>
      </c>
      <c r="E32" s="827">
        <v>0</v>
      </c>
      <c r="F32" s="827">
        <v>0</v>
      </c>
      <c r="G32" s="827">
        <v>0</v>
      </c>
      <c r="H32" s="827">
        <v>83707.53</v>
      </c>
      <c r="I32" s="827">
        <v>0</v>
      </c>
      <c r="J32" s="827">
        <v>83707.53</v>
      </c>
    </row>
    <row r="33" spans="1:10" s="171" customFormat="1" ht="15" customHeight="1">
      <c r="A33" s="830" t="s">
        <v>32</v>
      </c>
      <c r="B33" s="827">
        <v>5276431.97</v>
      </c>
      <c r="C33" s="827">
        <v>1274874.26</v>
      </c>
      <c r="D33" s="827">
        <v>7738043.6900000004</v>
      </c>
      <c r="E33" s="827">
        <v>6920380.5099999998</v>
      </c>
      <c r="F33" s="827">
        <v>1225495.26</v>
      </c>
      <c r="G33" s="827">
        <v>3031.57</v>
      </c>
      <c r="H33" s="827">
        <v>481662.04</v>
      </c>
      <c r="I33" s="827">
        <v>198180.36</v>
      </c>
      <c r="J33" s="827">
        <v>23118099.66</v>
      </c>
    </row>
    <row r="34" spans="1:10" s="171" customFormat="1" ht="15" customHeight="1">
      <c r="A34" s="826" t="s">
        <v>33</v>
      </c>
      <c r="B34" s="827">
        <v>5187339.3</v>
      </c>
      <c r="C34" s="827">
        <v>1187030.1000000001</v>
      </c>
      <c r="D34" s="827">
        <v>7717466.1399999997</v>
      </c>
      <c r="E34" s="827">
        <v>6911481.96</v>
      </c>
      <c r="F34" s="827">
        <v>1225495.26</v>
      </c>
      <c r="G34" s="827">
        <v>3031.57</v>
      </c>
      <c r="H34" s="827">
        <v>481662.04</v>
      </c>
      <c r="I34" s="827">
        <v>198180.36</v>
      </c>
      <c r="J34" s="827">
        <v>22911686.73</v>
      </c>
    </row>
    <row r="35" spans="1:10" s="171" customFormat="1" ht="15" customHeight="1">
      <c r="A35" s="826" t="s">
        <v>34</v>
      </c>
      <c r="B35" s="827">
        <v>89092.67</v>
      </c>
      <c r="C35" s="827">
        <v>87844.160000000003</v>
      </c>
      <c r="D35" s="827">
        <v>20577.55</v>
      </c>
      <c r="E35" s="827">
        <v>8898.5499999999993</v>
      </c>
      <c r="F35" s="827">
        <v>0</v>
      </c>
      <c r="G35" s="827">
        <v>0</v>
      </c>
      <c r="H35" s="827">
        <v>0</v>
      </c>
      <c r="I35" s="827">
        <v>0</v>
      </c>
      <c r="J35" s="827">
        <v>206412.93</v>
      </c>
    </row>
    <row r="36" spans="1:10" s="171" customFormat="1" ht="15" customHeight="1">
      <c r="A36" s="826" t="s">
        <v>35</v>
      </c>
      <c r="B36" s="827">
        <v>0</v>
      </c>
      <c r="C36" s="827">
        <v>0</v>
      </c>
      <c r="D36" s="827">
        <v>0</v>
      </c>
      <c r="E36" s="827">
        <v>0</v>
      </c>
      <c r="F36" s="827">
        <v>0</v>
      </c>
      <c r="G36" s="827">
        <v>0</v>
      </c>
      <c r="H36" s="827">
        <v>0</v>
      </c>
      <c r="I36" s="827">
        <v>0</v>
      </c>
      <c r="J36" s="827">
        <v>0</v>
      </c>
    </row>
    <row r="37" spans="1:10" s="171" customFormat="1" ht="15" customHeight="1">
      <c r="A37" s="830" t="s">
        <v>36</v>
      </c>
      <c r="B37" s="827">
        <v>13009612.18</v>
      </c>
      <c r="C37" s="827">
        <v>35034856.890000001</v>
      </c>
      <c r="D37" s="827">
        <v>2437490.5499999998</v>
      </c>
      <c r="E37" s="827">
        <v>1890133.37</v>
      </c>
      <c r="F37" s="827">
        <v>46717.279999999999</v>
      </c>
      <c r="G37" s="827">
        <v>629768.13</v>
      </c>
      <c r="H37" s="827">
        <v>1236561.47</v>
      </c>
      <c r="I37" s="827">
        <v>827264.27</v>
      </c>
      <c r="J37" s="827">
        <v>55112404.140000001</v>
      </c>
    </row>
    <row r="38" spans="1:10" s="171" customFormat="1" ht="15" customHeight="1">
      <c r="A38" s="826" t="s">
        <v>37</v>
      </c>
      <c r="B38" s="827">
        <v>13009612.18</v>
      </c>
      <c r="C38" s="827">
        <v>29194923.27</v>
      </c>
      <c r="D38" s="827">
        <v>2437490.5499999998</v>
      </c>
      <c r="E38" s="827">
        <v>1432886.64</v>
      </c>
      <c r="F38" s="827">
        <v>46717.279999999999</v>
      </c>
      <c r="G38" s="827">
        <v>625126.93000000005</v>
      </c>
      <c r="H38" s="827">
        <v>1212473.96</v>
      </c>
      <c r="I38" s="827">
        <v>827264.27</v>
      </c>
      <c r="J38" s="827">
        <v>48786495.079999998</v>
      </c>
    </row>
    <row r="39" spans="1:10" s="171" customFormat="1" ht="15" customHeight="1">
      <c r="A39" s="826" t="s">
        <v>38</v>
      </c>
      <c r="B39" s="827">
        <v>0</v>
      </c>
      <c r="C39" s="827">
        <v>5839933.6200000001</v>
      </c>
      <c r="D39" s="827">
        <v>0</v>
      </c>
      <c r="E39" s="827">
        <v>457246.73</v>
      </c>
      <c r="F39" s="827">
        <v>0</v>
      </c>
      <c r="G39" s="827">
        <v>4641.2</v>
      </c>
      <c r="H39" s="827">
        <v>24087.51</v>
      </c>
      <c r="I39" s="827">
        <v>0</v>
      </c>
      <c r="J39" s="827">
        <v>6325909.0599999996</v>
      </c>
    </row>
    <row r="40" spans="1:10" s="171" customFormat="1" ht="15" customHeight="1" thickBot="1">
      <c r="A40" s="826" t="s">
        <v>39</v>
      </c>
      <c r="B40" s="827">
        <v>0</v>
      </c>
      <c r="C40" s="827">
        <v>0</v>
      </c>
      <c r="D40" s="827">
        <v>0</v>
      </c>
      <c r="E40" s="827">
        <v>0</v>
      </c>
      <c r="F40" s="827">
        <v>0</v>
      </c>
      <c r="G40" s="827">
        <v>0</v>
      </c>
      <c r="H40" s="827">
        <v>0</v>
      </c>
      <c r="I40" s="827">
        <v>0</v>
      </c>
      <c r="J40" s="827">
        <v>0</v>
      </c>
    </row>
    <row r="41" spans="1:10" s="171" customFormat="1" ht="15" customHeight="1" thickTop="1" thickBot="1">
      <c r="A41" s="828" t="s">
        <v>40</v>
      </c>
      <c r="B41" s="829">
        <v>4452059.45</v>
      </c>
      <c r="C41" s="829">
        <v>2219424.7000000002</v>
      </c>
      <c r="D41" s="829">
        <v>1732653.76</v>
      </c>
      <c r="E41" s="829">
        <v>782497.2</v>
      </c>
      <c r="F41" s="829">
        <v>404738.34</v>
      </c>
      <c r="G41" s="829">
        <v>218889.03</v>
      </c>
      <c r="H41" s="829">
        <v>304581.23</v>
      </c>
      <c r="I41" s="829">
        <v>209442</v>
      </c>
      <c r="J41" s="829">
        <v>10324285.710000001</v>
      </c>
    </row>
    <row r="42" spans="1:10" s="171" customFormat="1" ht="15" customHeight="1" thickTop="1">
      <c r="A42" s="826" t="s">
        <v>41</v>
      </c>
      <c r="B42" s="827">
        <v>4370107.72</v>
      </c>
      <c r="C42" s="827">
        <v>2194434.89</v>
      </c>
      <c r="D42" s="827">
        <v>1632069.44</v>
      </c>
      <c r="E42" s="827">
        <v>782497.2</v>
      </c>
      <c r="F42" s="827">
        <v>386403.72</v>
      </c>
      <c r="G42" s="827">
        <v>218889.03</v>
      </c>
      <c r="H42" s="827">
        <v>285323.34999999998</v>
      </c>
      <c r="I42" s="827">
        <v>207706.81</v>
      </c>
      <c r="J42" s="827">
        <v>10077432.16</v>
      </c>
    </row>
    <row r="43" spans="1:10" s="171" customFormat="1" ht="15" customHeight="1">
      <c r="A43" s="826" t="s">
        <v>42</v>
      </c>
      <c r="B43" s="827">
        <v>48809.13</v>
      </c>
      <c r="C43" s="827">
        <v>20421.28</v>
      </c>
      <c r="D43" s="827">
        <v>37860.71</v>
      </c>
      <c r="E43" s="827">
        <v>0</v>
      </c>
      <c r="F43" s="827">
        <v>3463.18</v>
      </c>
      <c r="G43" s="827">
        <v>0</v>
      </c>
      <c r="H43" s="827">
        <v>12379.88</v>
      </c>
      <c r="I43" s="827">
        <v>1735.19</v>
      </c>
      <c r="J43" s="827">
        <v>124669.37</v>
      </c>
    </row>
    <row r="44" spans="1:10" s="171" customFormat="1" ht="15" customHeight="1">
      <c r="A44" s="826" t="s">
        <v>43</v>
      </c>
      <c r="B44" s="827">
        <v>32430.459999999995</v>
      </c>
      <c r="C44" s="827">
        <v>4529.1499999999996</v>
      </c>
      <c r="D44" s="827">
        <v>62637.65</v>
      </c>
      <c r="E44" s="827">
        <v>0</v>
      </c>
      <c r="F44" s="827">
        <v>14871.44</v>
      </c>
      <c r="G44" s="827">
        <v>0</v>
      </c>
      <c r="H44" s="827">
        <v>6878</v>
      </c>
      <c r="I44" s="827">
        <v>0</v>
      </c>
      <c r="J44" s="827">
        <v>121346.7</v>
      </c>
    </row>
    <row r="45" spans="1:10" s="171" customFormat="1" ht="15" customHeight="1">
      <c r="A45" s="826" t="s">
        <v>44</v>
      </c>
      <c r="B45" s="827">
        <v>712.14</v>
      </c>
      <c r="C45" s="827">
        <v>39.380000000000003</v>
      </c>
      <c r="D45" s="827">
        <v>85.96</v>
      </c>
      <c r="E45" s="827">
        <v>0</v>
      </c>
      <c r="F45" s="827">
        <v>0</v>
      </c>
      <c r="G45" s="827">
        <v>0</v>
      </c>
      <c r="H45" s="827">
        <v>0</v>
      </c>
      <c r="I45" s="827">
        <v>0</v>
      </c>
      <c r="J45" s="827">
        <v>837.48</v>
      </c>
    </row>
    <row r="46" spans="1:10" s="171" customFormat="1" ht="15" customHeight="1">
      <c r="A46" s="826" t="s">
        <v>45</v>
      </c>
      <c r="B46" s="827">
        <v>0</v>
      </c>
      <c r="C46" s="827">
        <v>0</v>
      </c>
      <c r="D46" s="827">
        <v>0</v>
      </c>
      <c r="E46" s="827">
        <v>0</v>
      </c>
      <c r="F46" s="827">
        <v>0</v>
      </c>
      <c r="G46" s="827">
        <v>0</v>
      </c>
      <c r="H46" s="827">
        <v>0</v>
      </c>
      <c r="I46" s="827">
        <v>0</v>
      </c>
      <c r="J46" s="827">
        <v>0</v>
      </c>
    </row>
    <row r="47" spans="1:10" s="171" customFormat="1" ht="15" customHeight="1" thickBot="1">
      <c r="A47" s="826" t="s">
        <v>46</v>
      </c>
      <c r="B47" s="827">
        <v>0</v>
      </c>
      <c r="C47" s="827">
        <v>0</v>
      </c>
      <c r="D47" s="827">
        <v>0</v>
      </c>
      <c r="E47" s="827">
        <v>0</v>
      </c>
      <c r="F47" s="827">
        <v>0</v>
      </c>
      <c r="G47" s="827">
        <v>0</v>
      </c>
      <c r="H47" s="827">
        <v>0</v>
      </c>
      <c r="I47" s="827">
        <v>0</v>
      </c>
      <c r="J47" s="827">
        <v>0</v>
      </c>
    </row>
    <row r="48" spans="1:10" s="171" customFormat="1" ht="15" customHeight="1" thickTop="1" thickBot="1">
      <c r="A48" s="828" t="s">
        <v>47</v>
      </c>
      <c r="B48" s="829">
        <v>-64089769.75</v>
      </c>
      <c r="C48" s="829">
        <v>-53571020.659999996</v>
      </c>
      <c r="D48" s="829">
        <v>-16616442.66</v>
      </c>
      <c r="E48" s="829">
        <v>-18097451.07</v>
      </c>
      <c r="F48" s="829">
        <v>-6709378.1500000004</v>
      </c>
      <c r="G48" s="829">
        <v>-3599125.67</v>
      </c>
      <c r="H48" s="829">
        <v>-2605033.2799999998</v>
      </c>
      <c r="I48" s="829">
        <v>-3720721.49</v>
      </c>
      <c r="J48" s="829">
        <v>-169008942.72999999</v>
      </c>
    </row>
    <row r="49" spans="1:10" s="171" customFormat="1" ht="15" customHeight="1" thickTop="1">
      <c r="A49" s="831" t="s">
        <v>48</v>
      </c>
      <c r="B49" s="827">
        <v>-7328830.4800000004</v>
      </c>
      <c r="C49" s="827">
        <v>-5166654.3899999997</v>
      </c>
      <c r="D49" s="827">
        <v>-4780066.43</v>
      </c>
      <c r="E49" s="827">
        <v>-2370244.4500000002</v>
      </c>
      <c r="F49" s="827">
        <v>-860504.85</v>
      </c>
      <c r="G49" s="827">
        <v>-570614.54</v>
      </c>
      <c r="H49" s="827">
        <v>-364584.52</v>
      </c>
      <c r="I49" s="827">
        <v>-316782.92</v>
      </c>
      <c r="J49" s="827">
        <v>-21758282.579999998</v>
      </c>
    </row>
    <row r="50" spans="1:10" s="171" customFormat="1" ht="15" customHeight="1">
      <c r="A50" s="826" t="s">
        <v>49</v>
      </c>
      <c r="B50" s="827">
        <v>-19774.61</v>
      </c>
      <c r="C50" s="827">
        <v>-60433.67</v>
      </c>
      <c r="D50" s="827">
        <v>-45646.69</v>
      </c>
      <c r="E50" s="827">
        <v>-419350.77</v>
      </c>
      <c r="F50" s="827">
        <v>-8430.11</v>
      </c>
      <c r="G50" s="827">
        <v>-2579.65</v>
      </c>
      <c r="H50" s="827">
        <v>-9026.5499999999993</v>
      </c>
      <c r="I50" s="827">
        <v>-10232.86</v>
      </c>
      <c r="J50" s="827">
        <v>-575474.91</v>
      </c>
    </row>
    <row r="51" spans="1:10" s="171" customFormat="1" ht="15" customHeight="1">
      <c r="A51" s="826" t="s">
        <v>50</v>
      </c>
      <c r="B51" s="827">
        <v>-551269.48</v>
      </c>
      <c r="C51" s="827">
        <v>-563680.86</v>
      </c>
      <c r="D51" s="827">
        <v>-440643.42</v>
      </c>
      <c r="E51" s="827">
        <v>-633844.67000000004</v>
      </c>
      <c r="F51" s="827">
        <v>-131905.65</v>
      </c>
      <c r="G51" s="827">
        <v>-606.29</v>
      </c>
      <c r="H51" s="827">
        <v>-78716.97</v>
      </c>
      <c r="I51" s="827">
        <v>-48149.36</v>
      </c>
      <c r="J51" s="827">
        <v>-2448816.7000000002</v>
      </c>
    </row>
    <row r="52" spans="1:10" s="171" customFormat="1" ht="15" customHeight="1">
      <c r="A52" s="826" t="s">
        <v>51</v>
      </c>
      <c r="B52" s="827">
        <v>-12020.57</v>
      </c>
      <c r="C52" s="827">
        <v>-38406.81</v>
      </c>
      <c r="D52" s="827">
        <v>-4908.33</v>
      </c>
      <c r="E52" s="827">
        <v>-7526.41</v>
      </c>
      <c r="F52" s="827">
        <v>0</v>
      </c>
      <c r="G52" s="827">
        <v>0</v>
      </c>
      <c r="H52" s="827">
        <v>0</v>
      </c>
      <c r="I52" s="827">
        <v>0</v>
      </c>
      <c r="J52" s="827">
        <v>-62862.12</v>
      </c>
    </row>
    <row r="53" spans="1:10" s="171" customFormat="1" ht="15" customHeight="1">
      <c r="A53" s="826" t="s">
        <v>54</v>
      </c>
      <c r="B53" s="827">
        <v>-48029066.789999999</v>
      </c>
      <c r="C53" s="827">
        <v>-26592021.48</v>
      </c>
      <c r="D53" s="827">
        <v>-10281836.6</v>
      </c>
      <c r="E53" s="827">
        <v>-14064297.16</v>
      </c>
      <c r="F53" s="827">
        <v>-5631597.29</v>
      </c>
      <c r="G53" s="827">
        <v>-2493904.9700000002</v>
      </c>
      <c r="H53" s="827">
        <v>-990513.74</v>
      </c>
      <c r="I53" s="827">
        <v>-2917190.78</v>
      </c>
      <c r="J53" s="827">
        <v>-111000428.81</v>
      </c>
    </row>
    <row r="54" spans="1:10" s="171" customFormat="1" ht="15" customHeight="1">
      <c r="A54" s="826" t="s">
        <v>52</v>
      </c>
      <c r="B54" s="827">
        <v>-8148807.8200000003</v>
      </c>
      <c r="C54" s="827">
        <v>-18213306.370000001</v>
      </c>
      <c r="D54" s="827">
        <v>-905623.55</v>
      </c>
      <c r="E54" s="827">
        <v>-386385.17</v>
      </c>
      <c r="F54" s="827">
        <v>-46717.279999999999</v>
      </c>
      <c r="G54" s="827">
        <v>-526779.02</v>
      </c>
      <c r="H54" s="827">
        <v>-1122050.97</v>
      </c>
      <c r="I54" s="827">
        <v>-428365.57</v>
      </c>
      <c r="J54" s="827">
        <v>-29778035.75</v>
      </c>
    </row>
    <row r="55" spans="1:10" s="171" customFormat="1" ht="15" customHeight="1">
      <c r="A55" s="831" t="s">
        <v>55</v>
      </c>
      <c r="B55" s="827">
        <v>0</v>
      </c>
      <c r="C55" s="827">
        <v>0</v>
      </c>
      <c r="D55" s="827">
        <v>-157717.64000000001</v>
      </c>
      <c r="E55" s="827">
        <v>0</v>
      </c>
      <c r="F55" s="827">
        <v>-30222.97</v>
      </c>
      <c r="G55" s="827">
        <v>0</v>
      </c>
      <c r="H55" s="827">
        <v>-16053.02</v>
      </c>
      <c r="I55" s="827">
        <v>0</v>
      </c>
      <c r="J55" s="827">
        <v>-203993.63</v>
      </c>
    </row>
    <row r="56" spans="1:10" s="171" customFormat="1" ht="15" customHeight="1">
      <c r="A56" s="826" t="s">
        <v>56</v>
      </c>
      <c r="B56" s="827">
        <v>0</v>
      </c>
      <c r="C56" s="827">
        <v>0</v>
      </c>
      <c r="D56" s="827">
        <v>0</v>
      </c>
      <c r="E56" s="827">
        <v>0</v>
      </c>
      <c r="F56" s="827">
        <v>0</v>
      </c>
      <c r="G56" s="827">
        <v>0</v>
      </c>
      <c r="H56" s="827">
        <v>0</v>
      </c>
      <c r="I56" s="827">
        <v>0</v>
      </c>
      <c r="J56" s="827">
        <v>0</v>
      </c>
    </row>
    <row r="57" spans="1:10" s="171" customFormat="1" ht="15" customHeight="1">
      <c r="A57" s="826" t="s">
        <v>53</v>
      </c>
      <c r="B57" s="827">
        <v>0</v>
      </c>
      <c r="C57" s="827">
        <v>-2936517.08</v>
      </c>
      <c r="D57" s="827">
        <v>0</v>
      </c>
      <c r="E57" s="827">
        <v>-215802.44</v>
      </c>
      <c r="F57" s="827">
        <v>0</v>
      </c>
      <c r="G57" s="827">
        <v>-4641.2</v>
      </c>
      <c r="H57" s="827">
        <v>-24087.51</v>
      </c>
      <c r="I57" s="827">
        <v>0</v>
      </c>
      <c r="J57" s="827">
        <v>-3181048.23</v>
      </c>
    </row>
    <row r="58" spans="1:10" s="171" customFormat="1" ht="15" customHeight="1" thickBot="1">
      <c r="A58" s="826" t="s">
        <v>57</v>
      </c>
      <c r="B58" s="827">
        <v>0</v>
      </c>
      <c r="C58" s="827">
        <v>0</v>
      </c>
      <c r="D58" s="827">
        <v>0</v>
      </c>
      <c r="E58" s="827">
        <v>0</v>
      </c>
      <c r="F58" s="827">
        <v>0</v>
      </c>
      <c r="G58" s="827">
        <v>0</v>
      </c>
      <c r="H58" s="827">
        <v>0</v>
      </c>
      <c r="I58" s="827">
        <v>0</v>
      </c>
      <c r="J58" s="827">
        <v>0</v>
      </c>
    </row>
    <row r="59" spans="1:10" s="171" customFormat="1" ht="15" customHeight="1" thickTop="1" thickBot="1">
      <c r="A59" s="828" t="s">
        <v>58</v>
      </c>
      <c r="B59" s="829">
        <v>1446921.18</v>
      </c>
      <c r="C59" s="829">
        <v>6301279.0300000003</v>
      </c>
      <c r="D59" s="829">
        <v>765848.16</v>
      </c>
      <c r="E59" s="829">
        <v>134747.51999999999</v>
      </c>
      <c r="F59" s="829">
        <v>427766.81</v>
      </c>
      <c r="G59" s="829">
        <v>251974.09</v>
      </c>
      <c r="H59" s="829">
        <v>387104.59</v>
      </c>
      <c r="I59" s="829">
        <v>228769.77</v>
      </c>
      <c r="J59" s="829">
        <v>9944411.1500000004</v>
      </c>
    </row>
    <row r="60" spans="1:10" s="171" customFormat="1" ht="15" customHeight="1" thickTop="1">
      <c r="A60" s="826" t="s">
        <v>59</v>
      </c>
      <c r="B60" s="827">
        <v>0</v>
      </c>
      <c r="C60" s="827">
        <v>0</v>
      </c>
      <c r="D60" s="827">
        <v>0</v>
      </c>
      <c r="E60" s="827">
        <v>0</v>
      </c>
      <c r="F60" s="827">
        <v>0</v>
      </c>
      <c r="G60" s="827">
        <v>0</v>
      </c>
      <c r="H60" s="827">
        <v>0</v>
      </c>
      <c r="I60" s="827">
        <v>0</v>
      </c>
      <c r="J60" s="827">
        <v>0</v>
      </c>
    </row>
    <row r="61" spans="1:10" s="171" customFormat="1" ht="15" customHeight="1">
      <c r="A61" s="831" t="s">
        <v>60</v>
      </c>
      <c r="B61" s="827">
        <v>896885.35</v>
      </c>
      <c r="C61" s="827">
        <v>2062332.1999999997</v>
      </c>
      <c r="D61" s="827">
        <v>578218.18000000005</v>
      </c>
      <c r="E61" s="827">
        <v>52119.94</v>
      </c>
      <c r="F61" s="827">
        <v>201215.95</v>
      </c>
      <c r="G61" s="827">
        <v>130887.97</v>
      </c>
      <c r="H61" s="827">
        <v>158312.04</v>
      </c>
      <c r="I61" s="827">
        <v>19100</v>
      </c>
      <c r="J61" s="827">
        <v>4099071.6299999994</v>
      </c>
    </row>
    <row r="62" spans="1:10" s="171" customFormat="1" ht="15" customHeight="1">
      <c r="A62" s="826" t="s">
        <v>61</v>
      </c>
      <c r="B62" s="827">
        <v>739237.73</v>
      </c>
      <c r="C62" s="827">
        <v>43738297.109999999</v>
      </c>
      <c r="D62" s="827">
        <v>448479.33</v>
      </c>
      <c r="E62" s="827">
        <v>282721.67</v>
      </c>
      <c r="F62" s="827">
        <v>226605.17</v>
      </c>
      <c r="G62" s="827">
        <v>123961.16</v>
      </c>
      <c r="H62" s="827">
        <v>369201.88</v>
      </c>
      <c r="I62" s="827">
        <v>242526.19</v>
      </c>
      <c r="J62" s="827">
        <v>46171030.240000002</v>
      </c>
    </row>
    <row r="63" spans="1:10" s="171" customFormat="1" ht="15" customHeight="1">
      <c r="A63" s="826" t="s">
        <v>62</v>
      </c>
      <c r="B63" s="827">
        <v>0</v>
      </c>
      <c r="C63" s="827">
        <v>0</v>
      </c>
      <c r="D63" s="827">
        <v>0</v>
      </c>
      <c r="E63" s="827">
        <v>0</v>
      </c>
      <c r="F63" s="827">
        <v>0</v>
      </c>
      <c r="G63" s="827">
        <v>0</v>
      </c>
      <c r="H63" s="827">
        <v>0</v>
      </c>
      <c r="I63" s="827">
        <v>0</v>
      </c>
      <c r="J63" s="827">
        <v>0</v>
      </c>
    </row>
    <row r="64" spans="1:10" s="171" customFormat="1" ht="15" customHeight="1" thickBot="1">
      <c r="A64" s="826" t="s">
        <v>63</v>
      </c>
      <c r="B64" s="827">
        <v>-189201.9</v>
      </c>
      <c r="C64" s="827">
        <v>-39499350.280000001</v>
      </c>
      <c r="D64" s="827">
        <v>-260849.35</v>
      </c>
      <c r="E64" s="827">
        <v>-200094.09</v>
      </c>
      <c r="F64" s="827">
        <v>-54.31</v>
      </c>
      <c r="G64" s="827">
        <v>-2875.04</v>
      </c>
      <c r="H64" s="827">
        <v>-140409.32999999999</v>
      </c>
      <c r="I64" s="827">
        <v>-32856.42</v>
      </c>
      <c r="J64" s="827">
        <v>-40325690.719999999</v>
      </c>
    </row>
    <row r="65" spans="1:10" s="171" customFormat="1" ht="15" customHeight="1" thickTop="1" thickBot="1">
      <c r="A65" s="828" t="s">
        <v>64</v>
      </c>
      <c r="B65" s="829">
        <v>87.99</v>
      </c>
      <c r="C65" s="829">
        <v>241139.94</v>
      </c>
      <c r="D65" s="829">
        <v>0</v>
      </c>
      <c r="E65" s="829">
        <v>31</v>
      </c>
      <c r="F65" s="829">
        <v>6.26</v>
      </c>
      <c r="G65" s="829">
        <v>0</v>
      </c>
      <c r="H65" s="829">
        <v>0</v>
      </c>
      <c r="I65" s="829">
        <v>3377.14</v>
      </c>
      <c r="J65" s="829">
        <v>244642.33</v>
      </c>
    </row>
    <row r="66" spans="1:10" s="171" customFormat="1" ht="15" customHeight="1" thickTop="1">
      <c r="A66" s="826" t="s">
        <v>65</v>
      </c>
      <c r="B66" s="827">
        <v>4349670.6399999997</v>
      </c>
      <c r="C66" s="827">
        <v>6457744.7800000003</v>
      </c>
      <c r="D66" s="827">
        <v>279712.82</v>
      </c>
      <c r="E66" s="827">
        <v>342642.41</v>
      </c>
      <c r="F66" s="827">
        <v>0</v>
      </c>
      <c r="G66" s="827">
        <v>0</v>
      </c>
      <c r="H66" s="827">
        <v>7081.14</v>
      </c>
      <c r="I66" s="827">
        <v>0</v>
      </c>
      <c r="J66" s="827">
        <v>11436851.789999999</v>
      </c>
    </row>
    <row r="67" spans="1:10" s="171" customFormat="1" ht="15" customHeight="1">
      <c r="A67" s="826" t="s">
        <v>66</v>
      </c>
      <c r="B67" s="827">
        <v>7312826.2999999998</v>
      </c>
      <c r="C67" s="827">
        <v>7776823.9100000001</v>
      </c>
      <c r="D67" s="827">
        <v>225187.06</v>
      </c>
      <c r="E67" s="827">
        <v>8195.5400000000009</v>
      </c>
      <c r="F67" s="827">
        <v>1</v>
      </c>
      <c r="G67" s="827">
        <v>57774.99</v>
      </c>
      <c r="H67" s="827">
        <v>120240.78</v>
      </c>
      <c r="I67" s="827">
        <v>208121.58</v>
      </c>
      <c r="J67" s="827">
        <v>15709171.16</v>
      </c>
    </row>
    <row r="68" spans="1:10" s="171" customFormat="1" ht="15" customHeight="1">
      <c r="A68" s="826" t="s">
        <v>67</v>
      </c>
      <c r="B68" s="827">
        <v>0</v>
      </c>
      <c r="C68" s="827">
        <v>0</v>
      </c>
      <c r="D68" s="827">
        <v>88031.43</v>
      </c>
      <c r="E68" s="827">
        <v>1008605.55</v>
      </c>
      <c r="F68" s="827">
        <v>17.09</v>
      </c>
      <c r="G68" s="827">
        <v>0</v>
      </c>
      <c r="H68" s="827">
        <v>0</v>
      </c>
      <c r="I68" s="827">
        <v>0</v>
      </c>
      <c r="J68" s="827">
        <v>1096654.07</v>
      </c>
    </row>
    <row r="69" spans="1:10" s="171" customFormat="1" ht="15" customHeight="1">
      <c r="A69" s="826" t="s">
        <v>68</v>
      </c>
      <c r="B69" s="827">
        <v>0</v>
      </c>
      <c r="C69" s="827">
        <v>0</v>
      </c>
      <c r="D69" s="827">
        <v>0</v>
      </c>
      <c r="E69" s="827">
        <v>5702.5</v>
      </c>
      <c r="F69" s="827">
        <v>0</v>
      </c>
      <c r="G69" s="827">
        <v>0</v>
      </c>
      <c r="H69" s="827">
        <v>7237.5</v>
      </c>
      <c r="I69" s="827">
        <v>0</v>
      </c>
      <c r="J69" s="827">
        <v>12940</v>
      </c>
    </row>
    <row r="70" spans="1:10" s="171" customFormat="1" ht="15" customHeight="1" thickBot="1">
      <c r="A70" s="826" t="s">
        <v>69</v>
      </c>
      <c r="B70" s="827">
        <v>-11662408.949999999</v>
      </c>
      <c r="C70" s="827">
        <v>-13993428.75</v>
      </c>
      <c r="D70" s="827">
        <v>-592931.31000000006</v>
      </c>
      <c r="E70" s="827">
        <v>-1365115</v>
      </c>
      <c r="F70" s="827">
        <v>-11.83</v>
      </c>
      <c r="G70" s="827">
        <v>-57774.99</v>
      </c>
      <c r="H70" s="827">
        <v>-134559.42000000001</v>
      </c>
      <c r="I70" s="827">
        <v>-204744.44</v>
      </c>
      <c r="J70" s="827">
        <v>-28010974.690000001</v>
      </c>
    </row>
    <row r="71" spans="1:10" s="171" customFormat="1" ht="15" customHeight="1" thickTop="1" thickBot="1">
      <c r="A71" s="828" t="s">
        <v>70</v>
      </c>
      <c r="B71" s="829">
        <v>210183316</v>
      </c>
      <c r="C71" s="829">
        <v>1226172.26</v>
      </c>
      <c r="D71" s="829">
        <v>9034802.25</v>
      </c>
      <c r="E71" s="829">
        <v>77923028.040000007</v>
      </c>
      <c r="F71" s="829">
        <v>1216670.8799999999</v>
      </c>
      <c r="G71" s="829">
        <v>103679.64</v>
      </c>
      <c r="H71" s="829">
        <v>67029.759999999995</v>
      </c>
      <c r="I71" s="829">
        <v>48020</v>
      </c>
      <c r="J71" s="829">
        <v>299802718.82999998</v>
      </c>
    </row>
    <row r="72" spans="1:10" s="171" customFormat="1" ht="15" customHeight="1" thickTop="1">
      <c r="A72" s="826" t="s">
        <v>19</v>
      </c>
      <c r="B72" s="827">
        <v>63748300</v>
      </c>
      <c r="C72" s="827">
        <v>0</v>
      </c>
      <c r="D72" s="827">
        <v>0</v>
      </c>
      <c r="E72" s="827">
        <v>0</v>
      </c>
      <c r="F72" s="827">
        <v>0</v>
      </c>
      <c r="G72" s="827">
        <v>0</v>
      </c>
      <c r="H72" s="827">
        <v>0</v>
      </c>
      <c r="I72" s="827">
        <v>0</v>
      </c>
      <c r="J72" s="827">
        <v>63748300</v>
      </c>
    </row>
    <row r="73" spans="1:10" s="171" customFormat="1" ht="15" customHeight="1">
      <c r="A73" s="826" t="s">
        <v>20</v>
      </c>
      <c r="B73" s="827">
        <v>118303758.23999999</v>
      </c>
      <c r="C73" s="827">
        <v>693378.34</v>
      </c>
      <c r="D73" s="827">
        <v>7908766.9000000004</v>
      </c>
      <c r="E73" s="827">
        <v>76189233.340000004</v>
      </c>
      <c r="F73" s="827">
        <v>1000000</v>
      </c>
      <c r="G73" s="827">
        <v>59390.7</v>
      </c>
      <c r="H73" s="827">
        <v>0</v>
      </c>
      <c r="I73" s="827">
        <v>0</v>
      </c>
      <c r="J73" s="827">
        <v>204154527.52000001</v>
      </c>
    </row>
    <row r="74" spans="1:10" s="171" customFormat="1" ht="15" customHeight="1">
      <c r="A74" s="826" t="s">
        <v>21</v>
      </c>
      <c r="B74" s="827">
        <v>0</v>
      </c>
      <c r="C74" s="827">
        <v>0</v>
      </c>
      <c r="D74" s="827">
        <v>6515.98</v>
      </c>
      <c r="E74" s="827">
        <v>0</v>
      </c>
      <c r="F74" s="827">
        <v>0</v>
      </c>
      <c r="G74" s="827">
        <v>0</v>
      </c>
      <c r="H74" s="827">
        <v>0</v>
      </c>
      <c r="I74" s="827">
        <v>0</v>
      </c>
      <c r="J74" s="827">
        <v>6515.98</v>
      </c>
    </row>
    <row r="75" spans="1:10" s="171" customFormat="1" ht="15" customHeight="1">
      <c r="A75" s="826" t="s">
        <v>22</v>
      </c>
      <c r="B75" s="827">
        <v>20512129.09</v>
      </c>
      <c r="C75" s="827">
        <v>0</v>
      </c>
      <c r="D75" s="827">
        <v>0</v>
      </c>
      <c r="E75" s="827">
        <v>0</v>
      </c>
      <c r="F75" s="827">
        <v>0</v>
      </c>
      <c r="G75" s="827">
        <v>0</v>
      </c>
      <c r="H75" s="827">
        <v>0</v>
      </c>
      <c r="I75" s="827">
        <v>0</v>
      </c>
      <c r="J75" s="827">
        <v>20512129.09</v>
      </c>
    </row>
    <row r="76" spans="1:10" s="171" customFormat="1" ht="15" customHeight="1">
      <c r="A76" s="826" t="s">
        <v>71</v>
      </c>
      <c r="B76" s="827">
        <v>246960.07</v>
      </c>
      <c r="C76" s="827">
        <v>0</v>
      </c>
      <c r="D76" s="827">
        <v>0</v>
      </c>
      <c r="E76" s="827">
        <v>857.3</v>
      </c>
      <c r="F76" s="827">
        <v>0</v>
      </c>
      <c r="G76" s="827">
        <v>0</v>
      </c>
      <c r="H76" s="827">
        <v>0</v>
      </c>
      <c r="I76" s="827">
        <v>0</v>
      </c>
      <c r="J76" s="827">
        <v>247817.37</v>
      </c>
    </row>
    <row r="77" spans="1:10" s="171" customFormat="1" ht="15" customHeight="1">
      <c r="A77" s="826" t="s">
        <v>72</v>
      </c>
      <c r="B77" s="827">
        <v>121537.31</v>
      </c>
      <c r="C77" s="827">
        <v>268052.44</v>
      </c>
      <c r="D77" s="827">
        <v>105571.56</v>
      </c>
      <c r="E77" s="827">
        <v>18522.07</v>
      </c>
      <c r="F77" s="827">
        <v>48706</v>
      </c>
      <c r="G77" s="827">
        <v>43698.2</v>
      </c>
      <c r="H77" s="827">
        <v>32613.999999999996</v>
      </c>
      <c r="I77" s="827">
        <v>48020</v>
      </c>
      <c r="J77" s="827">
        <v>686721.58</v>
      </c>
    </row>
    <row r="78" spans="1:10" s="171" customFormat="1" ht="15" customHeight="1">
      <c r="A78" s="826" t="s">
        <v>24</v>
      </c>
      <c r="B78" s="827">
        <v>0</v>
      </c>
      <c r="C78" s="827">
        <v>341520</v>
      </c>
      <c r="D78" s="827">
        <v>361500</v>
      </c>
      <c r="E78" s="827">
        <v>0</v>
      </c>
      <c r="F78" s="827">
        <v>175947.44</v>
      </c>
      <c r="G78" s="827">
        <v>0</v>
      </c>
      <c r="H78" s="827">
        <v>34300</v>
      </c>
      <c r="I78" s="827">
        <v>0</v>
      </c>
      <c r="J78" s="827">
        <v>913267.44</v>
      </c>
    </row>
    <row r="79" spans="1:10" s="171" customFormat="1" ht="15" customHeight="1">
      <c r="A79" s="826" t="s">
        <v>73</v>
      </c>
      <c r="B79" s="832">
        <v>7805911.8099999996</v>
      </c>
      <c r="C79" s="832">
        <v>7003.35</v>
      </c>
      <c r="D79" s="832">
        <v>695935.35</v>
      </c>
      <c r="E79" s="832">
        <v>1715272.63</v>
      </c>
      <c r="F79" s="832">
        <v>2307.44</v>
      </c>
      <c r="G79" s="832">
        <v>590.74</v>
      </c>
      <c r="H79" s="832">
        <v>115.76</v>
      </c>
      <c r="I79" s="832">
        <v>0</v>
      </c>
      <c r="J79" s="832">
        <v>10227137.08</v>
      </c>
    </row>
    <row r="80" spans="1:10" s="171" customFormat="1" ht="15" customHeight="1" thickBot="1">
      <c r="A80" s="826" t="s">
        <v>74</v>
      </c>
      <c r="B80" s="832">
        <v>-555280.52</v>
      </c>
      <c r="C80" s="832">
        <v>-83781.87</v>
      </c>
      <c r="D80" s="832">
        <v>-43487.54</v>
      </c>
      <c r="E80" s="832">
        <v>-857.3</v>
      </c>
      <c r="F80" s="832">
        <v>-10290</v>
      </c>
      <c r="G80" s="832">
        <v>0</v>
      </c>
      <c r="H80" s="832">
        <v>0</v>
      </c>
      <c r="I80" s="832">
        <v>0</v>
      </c>
      <c r="J80" s="832">
        <v>-693697.23</v>
      </c>
    </row>
    <row r="81" spans="1:10" s="171" customFormat="1" ht="15" customHeight="1" thickTop="1" thickBot="1">
      <c r="A81" s="828" t="s">
        <v>75</v>
      </c>
      <c r="B81" s="833">
        <v>32295008.739999998</v>
      </c>
      <c r="C81" s="833">
        <v>14064496.640000001</v>
      </c>
      <c r="D81" s="833">
        <v>5408400.9299999997</v>
      </c>
      <c r="E81" s="833">
        <v>1813682.57</v>
      </c>
      <c r="F81" s="833">
        <v>1714080.24</v>
      </c>
      <c r="G81" s="833">
        <v>3075712.54</v>
      </c>
      <c r="H81" s="833">
        <v>892572.1</v>
      </c>
      <c r="I81" s="833">
        <v>2042435.36</v>
      </c>
      <c r="J81" s="833">
        <v>61306389.119999997</v>
      </c>
    </row>
    <row r="82" spans="1:10" s="171" customFormat="1" ht="15" customHeight="1" thickTop="1">
      <c r="A82" s="826" t="s">
        <v>76</v>
      </c>
      <c r="B82" s="832">
        <v>8716072.2699999996</v>
      </c>
      <c r="C82" s="832">
        <v>1693808.84</v>
      </c>
      <c r="D82" s="832">
        <v>1675765.93</v>
      </c>
      <c r="E82" s="832">
        <v>98908.26</v>
      </c>
      <c r="F82" s="832">
        <v>514644.94</v>
      </c>
      <c r="G82" s="832">
        <v>355958.88</v>
      </c>
      <c r="H82" s="832">
        <v>346776.55</v>
      </c>
      <c r="I82" s="832">
        <v>171068.29</v>
      </c>
      <c r="J82" s="832">
        <v>13573003.960000001</v>
      </c>
    </row>
    <row r="83" spans="1:10" s="171" customFormat="1" ht="15" customHeight="1">
      <c r="A83" s="826" t="s">
        <v>77</v>
      </c>
      <c r="B83" s="832">
        <v>17261296.370000001</v>
      </c>
      <c r="C83" s="832">
        <v>6235084.8499999996</v>
      </c>
      <c r="D83" s="832">
        <v>1940350.76</v>
      </c>
      <c r="E83" s="832">
        <v>1505867.28</v>
      </c>
      <c r="F83" s="832">
        <v>648111.17000000004</v>
      </c>
      <c r="G83" s="832">
        <v>1529659.44</v>
      </c>
      <c r="H83" s="832">
        <v>110307.11</v>
      </c>
      <c r="I83" s="832">
        <v>1525730.94</v>
      </c>
      <c r="J83" s="832">
        <v>30756407.920000002</v>
      </c>
    </row>
    <row r="84" spans="1:10" s="171" customFormat="1" ht="15" customHeight="1">
      <c r="A84" s="826" t="s">
        <v>78</v>
      </c>
      <c r="B84" s="832">
        <v>2504206.64</v>
      </c>
      <c r="C84" s="832">
        <v>1117077.76</v>
      </c>
      <c r="D84" s="832">
        <v>929934.08</v>
      </c>
      <c r="E84" s="832">
        <v>25574.04</v>
      </c>
      <c r="F84" s="832">
        <v>106789.77</v>
      </c>
      <c r="G84" s="832">
        <v>259461.23999999996</v>
      </c>
      <c r="H84" s="832">
        <v>110840.13</v>
      </c>
      <c r="I84" s="832">
        <v>124673.35</v>
      </c>
      <c r="J84" s="832">
        <v>5178557.01</v>
      </c>
    </row>
    <row r="85" spans="1:10" s="171" customFormat="1" ht="15" customHeight="1">
      <c r="A85" s="826" t="s">
        <v>79</v>
      </c>
      <c r="B85" s="832">
        <v>1609875.62</v>
      </c>
      <c r="C85" s="832">
        <v>1276757.08</v>
      </c>
      <c r="D85" s="832">
        <v>169261.5</v>
      </c>
      <c r="E85" s="832">
        <v>46599.41</v>
      </c>
      <c r="F85" s="832">
        <v>300295.36</v>
      </c>
      <c r="G85" s="832">
        <v>817241.39</v>
      </c>
      <c r="H85" s="832">
        <v>211922.02</v>
      </c>
      <c r="I85" s="832">
        <v>31647.08</v>
      </c>
      <c r="J85" s="832">
        <v>4463599.46</v>
      </c>
    </row>
    <row r="86" spans="1:10" s="171" customFormat="1" ht="15" customHeight="1">
      <c r="A86" s="826" t="s">
        <v>80</v>
      </c>
      <c r="B86" s="832">
        <v>1543280.78</v>
      </c>
      <c r="C86" s="832">
        <v>3678030.98</v>
      </c>
      <c r="D86" s="832">
        <v>686588.91</v>
      </c>
      <c r="E86" s="832">
        <v>136733.57999999999</v>
      </c>
      <c r="F86" s="832">
        <v>142460.20000000001</v>
      </c>
      <c r="G86" s="832">
        <v>95355.46</v>
      </c>
      <c r="H86" s="832">
        <v>100238.47</v>
      </c>
      <c r="I86" s="832">
        <v>178815.7</v>
      </c>
      <c r="J86" s="832">
        <v>6561504.0800000001</v>
      </c>
    </row>
    <row r="87" spans="1:10" s="171" customFormat="1" ht="15" customHeight="1">
      <c r="A87" s="826" t="s">
        <v>81</v>
      </c>
      <c r="B87" s="832">
        <v>1</v>
      </c>
      <c r="C87" s="832">
        <v>1.98</v>
      </c>
      <c r="D87" s="832">
        <v>6499.75</v>
      </c>
      <c r="E87" s="832">
        <v>0</v>
      </c>
      <c r="F87" s="832">
        <v>0</v>
      </c>
      <c r="G87" s="832">
        <v>12276.34</v>
      </c>
      <c r="H87" s="832">
        <v>12487.82</v>
      </c>
      <c r="I87" s="832">
        <v>0</v>
      </c>
      <c r="J87" s="832">
        <v>31266.89</v>
      </c>
    </row>
    <row r="88" spans="1:10" s="171" customFormat="1" ht="15" customHeight="1">
      <c r="A88" s="826" t="s">
        <v>82</v>
      </c>
      <c r="B88" s="832">
        <v>660276.06000000006</v>
      </c>
      <c r="C88" s="832">
        <v>63735.15</v>
      </c>
      <c r="D88" s="832">
        <v>0</v>
      </c>
      <c r="E88" s="832">
        <v>0</v>
      </c>
      <c r="F88" s="832">
        <v>1778.8</v>
      </c>
      <c r="G88" s="832">
        <v>5759.79</v>
      </c>
      <c r="H88" s="832">
        <v>0</v>
      </c>
      <c r="I88" s="832">
        <v>10500</v>
      </c>
      <c r="J88" s="832">
        <v>742049.8</v>
      </c>
    </row>
    <row r="89" spans="1:10" s="171" customFormat="1" ht="15" customHeight="1">
      <c r="A89" s="826" t="s">
        <v>83</v>
      </c>
      <c r="B89" s="832">
        <v>0</v>
      </c>
      <c r="C89" s="832">
        <v>0</v>
      </c>
      <c r="D89" s="832">
        <v>0</v>
      </c>
      <c r="E89" s="832">
        <v>0</v>
      </c>
      <c r="F89" s="832">
        <v>0</v>
      </c>
      <c r="G89" s="832">
        <v>0</v>
      </c>
      <c r="H89" s="832">
        <v>0</v>
      </c>
      <c r="I89" s="832">
        <v>0</v>
      </c>
      <c r="J89" s="832">
        <v>0</v>
      </c>
    </row>
    <row r="90" spans="1:10" s="171" customFormat="1" ht="15" customHeight="1" thickBot="1">
      <c r="A90" s="826" t="s">
        <v>84</v>
      </c>
      <c r="B90" s="832">
        <v>0</v>
      </c>
      <c r="C90" s="832">
        <v>0</v>
      </c>
      <c r="D90" s="832">
        <v>0</v>
      </c>
      <c r="E90" s="832">
        <v>0</v>
      </c>
      <c r="F90" s="832">
        <v>0</v>
      </c>
      <c r="G90" s="832">
        <v>0</v>
      </c>
      <c r="H90" s="832">
        <v>0</v>
      </c>
      <c r="I90" s="832">
        <v>0</v>
      </c>
      <c r="J90" s="832">
        <v>0</v>
      </c>
    </row>
    <row r="91" spans="1:10" s="171" customFormat="1" ht="15" customHeight="1" thickTop="1" thickBot="1">
      <c r="A91" s="828" t="s">
        <v>85</v>
      </c>
      <c r="B91" s="833">
        <v>1001680.95</v>
      </c>
      <c r="C91" s="833">
        <v>987318.72</v>
      </c>
      <c r="D91" s="833">
        <v>845500.93</v>
      </c>
      <c r="E91" s="833">
        <v>46172.19</v>
      </c>
      <c r="F91" s="833">
        <v>241397.7</v>
      </c>
      <c r="G91" s="833">
        <v>332476.51</v>
      </c>
      <c r="H91" s="833">
        <v>94285.35</v>
      </c>
      <c r="I91" s="833">
        <v>48151.62</v>
      </c>
      <c r="J91" s="833">
        <v>3596983.97</v>
      </c>
    </row>
    <row r="92" spans="1:10" s="171" customFormat="1" ht="15" customHeight="1" thickTop="1">
      <c r="A92" s="826" t="s">
        <v>86</v>
      </c>
      <c r="B92" s="832">
        <v>245729.59</v>
      </c>
      <c r="C92" s="832">
        <v>901896.72</v>
      </c>
      <c r="D92" s="832">
        <v>126675.51</v>
      </c>
      <c r="E92" s="832">
        <v>46172.19</v>
      </c>
      <c r="F92" s="832">
        <v>102186.26</v>
      </c>
      <c r="G92" s="832">
        <v>273374.08000000002</v>
      </c>
      <c r="H92" s="832">
        <v>20445.68</v>
      </c>
      <c r="I92" s="832">
        <v>0</v>
      </c>
      <c r="J92" s="832">
        <v>1716480.03</v>
      </c>
    </row>
    <row r="93" spans="1:10" s="171" customFormat="1" ht="15" customHeight="1">
      <c r="A93" s="826" t="s">
        <v>87</v>
      </c>
      <c r="B93" s="832">
        <v>64231.99</v>
      </c>
      <c r="C93" s="832">
        <v>85422</v>
      </c>
      <c r="D93" s="832">
        <v>383957.03</v>
      </c>
      <c r="E93" s="832">
        <v>0</v>
      </c>
      <c r="F93" s="832">
        <v>45128.57</v>
      </c>
      <c r="G93" s="832">
        <v>10045.57</v>
      </c>
      <c r="H93" s="832">
        <v>1086.4100000000001</v>
      </c>
      <c r="I93" s="832">
        <v>0</v>
      </c>
      <c r="J93" s="832">
        <v>589871.56999999995</v>
      </c>
    </row>
    <row r="94" spans="1:10" s="171" customFormat="1" ht="15" customHeight="1">
      <c r="A94" s="826" t="s">
        <v>88</v>
      </c>
      <c r="B94" s="832">
        <v>22400.29</v>
      </c>
      <c r="C94" s="832">
        <v>0</v>
      </c>
      <c r="D94" s="832">
        <v>0</v>
      </c>
      <c r="E94" s="832">
        <v>0</v>
      </c>
      <c r="F94" s="832">
        <v>1800</v>
      </c>
      <c r="G94" s="832">
        <v>42.57</v>
      </c>
      <c r="H94" s="832">
        <v>0</v>
      </c>
      <c r="I94" s="832">
        <v>0</v>
      </c>
      <c r="J94" s="832">
        <v>24242.86</v>
      </c>
    </row>
    <row r="95" spans="1:10" s="171" customFormat="1" ht="15" customHeight="1">
      <c r="A95" s="826" t="s">
        <v>89</v>
      </c>
      <c r="B95" s="832">
        <v>669319.07999999996</v>
      </c>
      <c r="C95" s="832">
        <v>0</v>
      </c>
      <c r="D95" s="832">
        <v>334868.39</v>
      </c>
      <c r="E95" s="832">
        <v>0</v>
      </c>
      <c r="F95" s="832">
        <v>92282.87</v>
      </c>
      <c r="G95" s="832">
        <v>49014.29</v>
      </c>
      <c r="H95" s="832">
        <v>72753.259999999995</v>
      </c>
      <c r="I95" s="832">
        <v>48151.62</v>
      </c>
      <c r="J95" s="832">
        <v>1266389.51</v>
      </c>
    </row>
    <row r="96" spans="1:10" s="171" customFormat="1" ht="15" customHeight="1" thickBot="1">
      <c r="A96" s="826" t="s">
        <v>90</v>
      </c>
      <c r="B96" s="832">
        <v>0</v>
      </c>
      <c r="C96" s="832">
        <v>0</v>
      </c>
      <c r="D96" s="832">
        <v>0</v>
      </c>
      <c r="E96" s="832">
        <v>0</v>
      </c>
      <c r="F96" s="832">
        <v>0</v>
      </c>
      <c r="G96" s="832">
        <v>0</v>
      </c>
      <c r="H96" s="832">
        <v>0</v>
      </c>
      <c r="I96" s="832">
        <v>0</v>
      </c>
      <c r="J96" s="832">
        <v>0</v>
      </c>
    </row>
    <row r="97" spans="1:10" ht="15" customHeight="1" thickTop="1" thickBot="1">
      <c r="A97" s="701" t="s">
        <v>91</v>
      </c>
      <c r="B97" s="103">
        <v>1615207113.4400001</v>
      </c>
      <c r="C97" s="103">
        <v>867125076.70000005</v>
      </c>
      <c r="D97" s="103">
        <v>580159293.74000001</v>
      </c>
      <c r="E97" s="103">
        <v>199768475.90000001</v>
      </c>
      <c r="F97" s="103">
        <v>113869613.91</v>
      </c>
      <c r="G97" s="103">
        <v>82162447.260000005</v>
      </c>
      <c r="H97" s="103">
        <v>54168190.520000003</v>
      </c>
      <c r="I97" s="103">
        <v>40868251.640000001</v>
      </c>
      <c r="J97" s="103">
        <v>3553328463.1100001</v>
      </c>
    </row>
    <row r="98" spans="1:10" ht="15" customHeight="1" thickTop="1" thickBot="1">
      <c r="A98" s="699" t="s">
        <v>92</v>
      </c>
      <c r="B98" s="100">
        <v>1493175861.75</v>
      </c>
      <c r="C98" s="100">
        <v>795682192.38</v>
      </c>
      <c r="D98" s="100">
        <v>523918544.31</v>
      </c>
      <c r="E98" s="100">
        <v>183226071.83000001</v>
      </c>
      <c r="F98" s="100">
        <v>92349282.920000002</v>
      </c>
      <c r="G98" s="100">
        <v>79171586.310000002</v>
      </c>
      <c r="H98" s="100">
        <v>50069050.200000003</v>
      </c>
      <c r="I98" s="100">
        <v>38890250.060000002</v>
      </c>
      <c r="J98" s="100">
        <v>3256482839.7600002</v>
      </c>
    </row>
    <row r="99" spans="1:10" ht="15" customHeight="1" thickTop="1">
      <c r="A99" s="143" t="s">
        <v>93</v>
      </c>
      <c r="B99" s="101">
        <v>139460.78</v>
      </c>
      <c r="C99" s="101">
        <v>676862.04</v>
      </c>
      <c r="D99" s="101">
        <v>0</v>
      </c>
      <c r="E99" s="101">
        <v>0</v>
      </c>
      <c r="F99" s="101">
        <v>0</v>
      </c>
      <c r="G99" s="101">
        <v>0</v>
      </c>
      <c r="H99" s="101">
        <v>0</v>
      </c>
      <c r="I99" s="101">
        <v>0</v>
      </c>
      <c r="J99" s="101">
        <v>816322.82</v>
      </c>
    </row>
    <row r="100" spans="1:10" ht="15" customHeight="1">
      <c r="A100" s="143" t="s">
        <v>94</v>
      </c>
      <c r="B100" s="101">
        <v>0</v>
      </c>
      <c r="C100" s="101">
        <v>0</v>
      </c>
      <c r="D100" s="101">
        <v>0</v>
      </c>
      <c r="E100" s="101">
        <v>0</v>
      </c>
      <c r="F100" s="101">
        <v>0</v>
      </c>
      <c r="G100" s="101">
        <v>0</v>
      </c>
      <c r="H100" s="101">
        <v>0</v>
      </c>
      <c r="I100" s="101">
        <v>0</v>
      </c>
      <c r="J100" s="101">
        <v>0</v>
      </c>
    </row>
    <row r="101" spans="1:10" ht="15" customHeight="1">
      <c r="A101" s="143" t="s">
        <v>95</v>
      </c>
      <c r="B101" s="101">
        <v>139460.78</v>
      </c>
      <c r="C101" s="101">
        <v>676862.04</v>
      </c>
      <c r="D101" s="101">
        <v>0</v>
      </c>
      <c r="E101" s="101">
        <v>0</v>
      </c>
      <c r="F101" s="101">
        <v>0</v>
      </c>
      <c r="G101" s="101">
        <v>0</v>
      </c>
      <c r="H101" s="101">
        <v>0</v>
      </c>
      <c r="I101" s="101">
        <v>0</v>
      </c>
      <c r="J101" s="101">
        <v>816322.82</v>
      </c>
    </row>
    <row r="102" spans="1:10" ht="15" customHeight="1">
      <c r="A102" s="143" t="s">
        <v>96</v>
      </c>
      <c r="B102" s="101">
        <v>1272932268.24</v>
      </c>
      <c r="C102" s="101">
        <v>434571284.33999997</v>
      </c>
      <c r="D102" s="101">
        <v>334619916.80000001</v>
      </c>
      <c r="E102" s="101">
        <v>162839200.94</v>
      </c>
      <c r="F102" s="101">
        <v>51966396.049999997</v>
      </c>
      <c r="G102" s="101">
        <v>36673179.270000003</v>
      </c>
      <c r="H102" s="101">
        <v>24414011.530000001</v>
      </c>
      <c r="I102" s="101">
        <v>20885810.789999999</v>
      </c>
      <c r="J102" s="101">
        <v>2338902067.96</v>
      </c>
    </row>
    <row r="103" spans="1:10" ht="15" customHeight="1">
      <c r="A103" s="700" t="s">
        <v>97</v>
      </c>
      <c r="B103" s="101">
        <v>207741732.13999999</v>
      </c>
      <c r="C103" s="101">
        <v>348171723.77999997</v>
      </c>
      <c r="D103" s="101">
        <v>179382792.61000001</v>
      </c>
      <c r="E103" s="101">
        <v>20257264.850000001</v>
      </c>
      <c r="F103" s="101">
        <v>37925141.789999999</v>
      </c>
      <c r="G103" s="101">
        <v>41525520.079999998</v>
      </c>
      <c r="H103" s="101">
        <v>21556942.079999998</v>
      </c>
      <c r="I103" s="101">
        <v>14897291.029999999</v>
      </c>
      <c r="J103" s="101">
        <v>871458408.36000001</v>
      </c>
    </row>
    <row r="104" spans="1:10" ht="15" customHeight="1">
      <c r="A104" s="94" t="s">
        <v>98</v>
      </c>
      <c r="B104" s="101">
        <v>51500504.479999997</v>
      </c>
      <c r="C104" s="101">
        <v>53562176.329999998</v>
      </c>
      <c r="D104" s="101">
        <v>9870952.1400000006</v>
      </c>
      <c r="E104" s="101">
        <v>4516577.6900000004</v>
      </c>
      <c r="F104" s="101">
        <v>1733567.95</v>
      </c>
      <c r="G104" s="101">
        <v>2615668.16</v>
      </c>
      <c r="H104" s="101">
        <v>511472.55</v>
      </c>
      <c r="I104" s="101">
        <v>87747.41</v>
      </c>
      <c r="J104" s="101">
        <v>124398666.70999999</v>
      </c>
    </row>
    <row r="105" spans="1:10" ht="15" customHeight="1">
      <c r="A105" s="94" t="s">
        <v>99</v>
      </c>
      <c r="B105" s="101">
        <v>653066.04</v>
      </c>
      <c r="C105" s="101">
        <v>899060.44</v>
      </c>
      <c r="D105" s="101">
        <v>26808.81</v>
      </c>
      <c r="E105" s="101">
        <v>0</v>
      </c>
      <c r="F105" s="101">
        <v>85212.07</v>
      </c>
      <c r="G105" s="101">
        <v>135987.37</v>
      </c>
      <c r="H105" s="101">
        <v>0</v>
      </c>
      <c r="I105" s="101">
        <v>0</v>
      </c>
      <c r="J105" s="101">
        <v>1800134.73</v>
      </c>
    </row>
    <row r="106" spans="1:10" ht="15" customHeight="1">
      <c r="A106" s="94" t="s">
        <v>100</v>
      </c>
      <c r="B106" s="101">
        <v>29135671.219999999</v>
      </c>
      <c r="C106" s="101">
        <v>25253940.43</v>
      </c>
      <c r="D106" s="101">
        <v>1559391.33</v>
      </c>
      <c r="E106" s="101">
        <v>5427060.5199999996</v>
      </c>
      <c r="F106" s="101">
        <v>1799219.56</v>
      </c>
      <c r="G106" s="101">
        <v>420745.51</v>
      </c>
      <c r="H106" s="101">
        <v>0</v>
      </c>
      <c r="I106" s="101">
        <v>0</v>
      </c>
      <c r="J106" s="101">
        <v>63596028.57</v>
      </c>
    </row>
    <row r="107" spans="1:10" ht="15" customHeight="1">
      <c r="A107" s="94" t="s">
        <v>101</v>
      </c>
      <c r="B107" s="101">
        <v>60994585.310000002</v>
      </c>
      <c r="C107" s="101">
        <v>81054661.909999996</v>
      </c>
      <c r="D107" s="101">
        <v>4584475.2</v>
      </c>
      <c r="E107" s="101">
        <v>5486724.5300000003</v>
      </c>
      <c r="F107" s="101">
        <v>6188188.21</v>
      </c>
      <c r="G107" s="101">
        <v>1987334.57</v>
      </c>
      <c r="H107" s="101">
        <v>0</v>
      </c>
      <c r="I107" s="101">
        <v>570895.38</v>
      </c>
      <c r="J107" s="101">
        <v>160866865.11000001</v>
      </c>
    </row>
    <row r="108" spans="1:10" ht="15" customHeight="1">
      <c r="A108" s="94" t="s">
        <v>102</v>
      </c>
      <c r="B108" s="101">
        <v>42355171.359999999</v>
      </c>
      <c r="C108" s="101">
        <v>13181438.57</v>
      </c>
      <c r="D108" s="101">
        <v>4449522.68</v>
      </c>
      <c r="E108" s="101">
        <v>3420405.07</v>
      </c>
      <c r="F108" s="101">
        <v>1853935.17</v>
      </c>
      <c r="G108" s="101">
        <v>4710850.59</v>
      </c>
      <c r="H108" s="101">
        <v>2014098.81</v>
      </c>
      <c r="I108" s="101">
        <v>344141.7</v>
      </c>
      <c r="J108" s="101">
        <v>72329563.950000003</v>
      </c>
    </row>
    <row r="109" spans="1:10" ht="15" customHeight="1">
      <c r="A109" s="94" t="s">
        <v>103</v>
      </c>
      <c r="B109" s="101">
        <v>18418692.940000001</v>
      </c>
      <c r="C109" s="101">
        <v>139013553.37</v>
      </c>
      <c r="D109" s="101">
        <v>113105690.19</v>
      </c>
      <c r="E109" s="101">
        <v>1406497.04</v>
      </c>
      <c r="F109" s="101">
        <v>21474230.899999999</v>
      </c>
      <c r="G109" s="101">
        <v>30366075.870000001</v>
      </c>
      <c r="H109" s="101">
        <v>1696333.92</v>
      </c>
      <c r="I109" s="101">
        <v>2181728</v>
      </c>
      <c r="J109" s="101">
        <v>327662802.23000002</v>
      </c>
    </row>
    <row r="110" spans="1:10" ht="15" customHeight="1">
      <c r="A110" s="95" t="s">
        <v>104</v>
      </c>
      <c r="B110" s="101">
        <v>0</v>
      </c>
      <c r="C110" s="101">
        <v>19667385.699999999</v>
      </c>
      <c r="D110" s="101">
        <v>35957110.829999998</v>
      </c>
      <c r="E110" s="101">
        <v>0</v>
      </c>
      <c r="F110" s="101">
        <v>781462.41</v>
      </c>
      <c r="G110" s="101">
        <v>120349</v>
      </c>
      <c r="H110" s="101">
        <v>350000</v>
      </c>
      <c r="I110" s="101">
        <v>7712778.54</v>
      </c>
      <c r="J110" s="101">
        <v>64589086.479999997</v>
      </c>
    </row>
    <row r="111" spans="1:10" ht="15" customHeight="1">
      <c r="A111" s="95" t="s">
        <v>105</v>
      </c>
      <c r="B111" s="101">
        <v>4684040.79</v>
      </c>
      <c r="C111" s="101">
        <v>15539507.029999999</v>
      </c>
      <c r="D111" s="101">
        <v>9828841.4299999997</v>
      </c>
      <c r="E111" s="101">
        <v>0</v>
      </c>
      <c r="F111" s="101">
        <v>4009325.52</v>
      </c>
      <c r="G111" s="101">
        <v>1168509.01</v>
      </c>
      <c r="H111" s="101">
        <v>16985036.800000001</v>
      </c>
      <c r="I111" s="101">
        <v>4000000</v>
      </c>
      <c r="J111" s="101">
        <v>56215260.579999998</v>
      </c>
    </row>
    <row r="112" spans="1:10" ht="15" customHeight="1">
      <c r="A112" s="143" t="s">
        <v>106</v>
      </c>
      <c r="B112" s="101">
        <v>11395476.439999999</v>
      </c>
      <c r="C112" s="101">
        <v>8005388.3700000001</v>
      </c>
      <c r="D112" s="101">
        <v>6862725.71</v>
      </c>
      <c r="E112" s="101">
        <v>48292.35</v>
      </c>
      <c r="F112" s="101">
        <v>2125620.31</v>
      </c>
      <c r="G112" s="101">
        <v>308872.40999999997</v>
      </c>
      <c r="H112" s="101">
        <v>3865929.71</v>
      </c>
      <c r="I112" s="101">
        <v>2333000</v>
      </c>
      <c r="J112" s="101">
        <v>34945305.299999997</v>
      </c>
    </row>
    <row r="113" spans="1:10" ht="15" customHeight="1">
      <c r="A113" s="143" t="s">
        <v>107</v>
      </c>
      <c r="B113" s="101">
        <v>0</v>
      </c>
      <c r="C113" s="101">
        <v>0</v>
      </c>
      <c r="D113" s="101">
        <v>0</v>
      </c>
      <c r="E113" s="101">
        <v>0</v>
      </c>
      <c r="F113" s="101">
        <v>0</v>
      </c>
      <c r="G113" s="101">
        <v>0</v>
      </c>
      <c r="H113" s="101">
        <v>0</v>
      </c>
      <c r="I113" s="101">
        <v>0</v>
      </c>
      <c r="J113" s="101">
        <v>0</v>
      </c>
    </row>
    <row r="114" spans="1:10" ht="15" customHeight="1" thickBot="1">
      <c r="A114" s="143" t="s">
        <v>108</v>
      </c>
      <c r="B114" s="101">
        <v>966924.15</v>
      </c>
      <c r="C114" s="101">
        <v>4256933.8499999996</v>
      </c>
      <c r="D114" s="101">
        <v>3053109.19</v>
      </c>
      <c r="E114" s="101">
        <v>81313.69</v>
      </c>
      <c r="F114" s="101">
        <v>332124.77</v>
      </c>
      <c r="G114" s="101">
        <v>664014.55000000005</v>
      </c>
      <c r="H114" s="101">
        <v>232166.88</v>
      </c>
      <c r="I114" s="101">
        <v>774148.24</v>
      </c>
      <c r="J114" s="101">
        <v>10360735.32</v>
      </c>
    </row>
    <row r="115" spans="1:10" ht="15" customHeight="1" thickTop="1" thickBot="1">
      <c r="A115" s="701" t="s">
        <v>109</v>
      </c>
      <c r="B115" s="103">
        <v>488549.95</v>
      </c>
      <c r="C115" s="103">
        <v>6165966.6299999999</v>
      </c>
      <c r="D115" s="103">
        <v>1352.01</v>
      </c>
      <c r="E115" s="103">
        <v>0</v>
      </c>
      <c r="F115" s="103">
        <v>935.93</v>
      </c>
      <c r="G115" s="103">
        <v>0</v>
      </c>
      <c r="H115" s="103">
        <v>0</v>
      </c>
      <c r="I115" s="103">
        <v>0</v>
      </c>
      <c r="J115" s="103">
        <v>6656804.5199999996</v>
      </c>
    </row>
    <row r="116" spans="1:10" ht="15" customHeight="1" thickTop="1" thickBot="1">
      <c r="A116" s="699" t="s">
        <v>110</v>
      </c>
      <c r="B116" s="100">
        <v>0</v>
      </c>
      <c r="C116" s="100">
        <v>0</v>
      </c>
      <c r="D116" s="100">
        <v>0</v>
      </c>
      <c r="E116" s="100">
        <v>0</v>
      </c>
      <c r="F116" s="100">
        <v>0</v>
      </c>
      <c r="G116" s="100">
        <v>0</v>
      </c>
      <c r="H116" s="100">
        <v>0</v>
      </c>
      <c r="I116" s="100">
        <v>0</v>
      </c>
      <c r="J116" s="100">
        <v>0</v>
      </c>
    </row>
    <row r="117" spans="1:10" ht="15" customHeight="1" thickTop="1">
      <c r="A117" s="143" t="s">
        <v>111</v>
      </c>
      <c r="B117" s="101">
        <v>0</v>
      </c>
      <c r="C117" s="101">
        <v>0</v>
      </c>
      <c r="D117" s="101">
        <v>0</v>
      </c>
      <c r="E117" s="101">
        <v>0</v>
      </c>
      <c r="F117" s="101">
        <v>0</v>
      </c>
      <c r="G117" s="101">
        <v>0</v>
      </c>
      <c r="H117" s="101">
        <v>0</v>
      </c>
      <c r="I117" s="101">
        <v>0</v>
      </c>
      <c r="J117" s="101">
        <v>0</v>
      </c>
    </row>
    <row r="118" spans="1:10" ht="15" customHeight="1">
      <c r="A118" s="143" t="s">
        <v>112</v>
      </c>
      <c r="B118" s="101">
        <v>0</v>
      </c>
      <c r="C118" s="101">
        <v>0</v>
      </c>
      <c r="D118" s="101">
        <v>0</v>
      </c>
      <c r="E118" s="101">
        <v>0</v>
      </c>
      <c r="F118" s="101">
        <v>0</v>
      </c>
      <c r="G118" s="101">
        <v>0</v>
      </c>
      <c r="H118" s="101">
        <v>0</v>
      </c>
      <c r="I118" s="101">
        <v>0</v>
      </c>
      <c r="J118" s="101">
        <v>0</v>
      </c>
    </row>
    <row r="119" spans="1:10" ht="15" customHeight="1">
      <c r="A119" s="143" t="s">
        <v>113</v>
      </c>
      <c r="B119" s="101">
        <v>0</v>
      </c>
      <c r="C119" s="101">
        <v>0</v>
      </c>
      <c r="D119" s="101">
        <v>0</v>
      </c>
      <c r="E119" s="101">
        <v>0</v>
      </c>
      <c r="F119" s="101">
        <v>0</v>
      </c>
      <c r="G119" s="101">
        <v>0</v>
      </c>
      <c r="H119" s="101">
        <v>0</v>
      </c>
      <c r="I119" s="101">
        <v>0</v>
      </c>
      <c r="J119" s="101">
        <v>0</v>
      </c>
    </row>
    <row r="120" spans="1:10" ht="15" customHeight="1">
      <c r="A120" s="143" t="s">
        <v>114</v>
      </c>
      <c r="B120" s="101">
        <v>0</v>
      </c>
      <c r="C120" s="101">
        <v>0</v>
      </c>
      <c r="D120" s="101">
        <v>0</v>
      </c>
      <c r="E120" s="101">
        <v>0</v>
      </c>
      <c r="F120" s="101">
        <v>0</v>
      </c>
      <c r="G120" s="101">
        <v>0</v>
      </c>
      <c r="H120" s="101">
        <v>0</v>
      </c>
      <c r="I120" s="101">
        <v>0</v>
      </c>
      <c r="J120" s="101">
        <v>0</v>
      </c>
    </row>
    <row r="121" spans="1:10" ht="15" customHeight="1">
      <c r="A121" s="143" t="s">
        <v>115</v>
      </c>
      <c r="B121" s="101">
        <v>0</v>
      </c>
      <c r="C121" s="101">
        <v>0</v>
      </c>
      <c r="D121" s="101">
        <v>0</v>
      </c>
      <c r="E121" s="101">
        <v>0</v>
      </c>
      <c r="F121" s="101">
        <v>0</v>
      </c>
      <c r="G121" s="101">
        <v>0</v>
      </c>
      <c r="H121" s="101">
        <v>0</v>
      </c>
      <c r="I121" s="101">
        <v>0</v>
      </c>
      <c r="J121" s="101">
        <v>0</v>
      </c>
    </row>
    <row r="122" spans="1:10" ht="15" customHeight="1" thickBot="1">
      <c r="A122" s="143" t="s">
        <v>116</v>
      </c>
      <c r="B122" s="101">
        <v>0</v>
      </c>
      <c r="C122" s="101">
        <v>0</v>
      </c>
      <c r="D122" s="101">
        <v>0</v>
      </c>
      <c r="E122" s="101">
        <v>0</v>
      </c>
      <c r="F122" s="101">
        <v>0</v>
      </c>
      <c r="G122" s="101">
        <v>0</v>
      </c>
      <c r="H122" s="101">
        <v>0</v>
      </c>
      <c r="I122" s="101">
        <v>0</v>
      </c>
      <c r="J122" s="101">
        <v>0</v>
      </c>
    </row>
    <row r="123" spans="1:10" ht="15" customHeight="1" thickTop="1" thickBot="1">
      <c r="A123" s="699" t="s">
        <v>117</v>
      </c>
      <c r="B123" s="100">
        <v>544690.75</v>
      </c>
      <c r="C123" s="100">
        <v>36685239.600000001</v>
      </c>
      <c r="D123" s="100">
        <v>45851288.229999997</v>
      </c>
      <c r="E123" s="100">
        <v>3173910.85</v>
      </c>
      <c r="F123" s="100">
        <v>18601775.98</v>
      </c>
      <c r="G123" s="100">
        <v>573517.54</v>
      </c>
      <c r="H123" s="100">
        <v>3012500</v>
      </c>
      <c r="I123" s="100">
        <v>345117.21</v>
      </c>
      <c r="J123" s="100">
        <v>108788040.16</v>
      </c>
    </row>
    <row r="124" spans="1:10" ht="15" customHeight="1" thickTop="1">
      <c r="A124" s="143" t="s">
        <v>118</v>
      </c>
      <c r="B124" s="101">
        <v>0</v>
      </c>
      <c r="C124" s="101">
        <v>0</v>
      </c>
      <c r="D124" s="101">
        <v>0</v>
      </c>
      <c r="E124" s="101">
        <v>0</v>
      </c>
      <c r="F124" s="101">
        <v>0</v>
      </c>
      <c r="G124" s="101">
        <v>0</v>
      </c>
      <c r="H124" s="101">
        <v>0</v>
      </c>
      <c r="I124" s="101">
        <v>0</v>
      </c>
      <c r="J124" s="101">
        <v>0</v>
      </c>
    </row>
    <row r="125" spans="1:10" ht="15" customHeight="1">
      <c r="A125" s="143" t="s">
        <v>119</v>
      </c>
      <c r="B125" s="101">
        <v>0</v>
      </c>
      <c r="C125" s="101">
        <v>0</v>
      </c>
      <c r="D125" s="101">
        <v>0</v>
      </c>
      <c r="E125" s="101">
        <v>0</v>
      </c>
      <c r="F125" s="101">
        <v>0</v>
      </c>
      <c r="G125" s="101">
        <v>0</v>
      </c>
      <c r="H125" s="101">
        <v>0</v>
      </c>
      <c r="I125" s="101">
        <v>0</v>
      </c>
      <c r="J125" s="101">
        <v>0</v>
      </c>
    </row>
    <row r="126" spans="1:10" ht="15" customHeight="1">
      <c r="A126" s="143" t="s">
        <v>120</v>
      </c>
      <c r="B126" s="101">
        <v>0</v>
      </c>
      <c r="C126" s="101">
        <v>0</v>
      </c>
      <c r="D126" s="101">
        <v>0</v>
      </c>
      <c r="E126" s="101">
        <v>0</v>
      </c>
      <c r="F126" s="101">
        <v>0</v>
      </c>
      <c r="G126" s="101">
        <v>0</v>
      </c>
      <c r="H126" s="101">
        <v>0</v>
      </c>
      <c r="I126" s="101">
        <v>0</v>
      </c>
      <c r="J126" s="101">
        <v>0</v>
      </c>
    </row>
    <row r="127" spans="1:10" ht="15" customHeight="1">
      <c r="A127" s="143" t="s">
        <v>121</v>
      </c>
      <c r="B127" s="101">
        <v>0</v>
      </c>
      <c r="C127" s="101">
        <v>0</v>
      </c>
      <c r="D127" s="101">
        <v>0</v>
      </c>
      <c r="E127" s="101">
        <v>0</v>
      </c>
      <c r="F127" s="101">
        <v>0</v>
      </c>
      <c r="G127" s="101">
        <v>0</v>
      </c>
      <c r="H127" s="101">
        <v>0</v>
      </c>
      <c r="I127" s="101">
        <v>0</v>
      </c>
      <c r="J127" s="101">
        <v>0</v>
      </c>
    </row>
    <row r="128" spans="1:10" ht="15" customHeight="1">
      <c r="A128" s="143" t="s">
        <v>122</v>
      </c>
      <c r="B128" s="101">
        <v>544690.75</v>
      </c>
      <c r="C128" s="101">
        <v>36347633.670000002</v>
      </c>
      <c r="D128" s="101">
        <v>45265246.149999999</v>
      </c>
      <c r="E128" s="101">
        <v>3015162.77</v>
      </c>
      <c r="F128" s="101">
        <v>18257644.98</v>
      </c>
      <c r="G128" s="101">
        <v>573517.54</v>
      </c>
      <c r="H128" s="101">
        <v>3000000</v>
      </c>
      <c r="I128" s="101">
        <v>345117.21</v>
      </c>
      <c r="J128" s="101">
        <v>107349013.06999999</v>
      </c>
    </row>
    <row r="129" spans="1:10" ht="15" customHeight="1">
      <c r="A129" s="143" t="s">
        <v>123</v>
      </c>
      <c r="B129" s="101">
        <v>0</v>
      </c>
      <c r="C129" s="101">
        <v>0</v>
      </c>
      <c r="D129" s="101">
        <v>0</v>
      </c>
      <c r="E129" s="101">
        <v>0</v>
      </c>
      <c r="F129" s="101">
        <v>0</v>
      </c>
      <c r="G129" s="101">
        <v>0</v>
      </c>
      <c r="H129" s="101">
        <v>0</v>
      </c>
      <c r="I129" s="101">
        <v>0</v>
      </c>
      <c r="J129" s="101">
        <v>0</v>
      </c>
    </row>
    <row r="130" spans="1:10" ht="15" customHeight="1">
      <c r="A130" s="143" t="s">
        <v>124</v>
      </c>
      <c r="B130" s="101">
        <v>0</v>
      </c>
      <c r="C130" s="101">
        <v>0</v>
      </c>
      <c r="D130" s="101">
        <v>0</v>
      </c>
      <c r="E130" s="101">
        <v>0</v>
      </c>
      <c r="F130" s="101">
        <v>0</v>
      </c>
      <c r="G130" s="101">
        <v>0</v>
      </c>
      <c r="H130" s="101">
        <v>0</v>
      </c>
      <c r="I130" s="101">
        <v>0</v>
      </c>
      <c r="J130" s="101">
        <v>0</v>
      </c>
    </row>
    <row r="131" spans="1:10" ht="15" customHeight="1" thickBot="1">
      <c r="A131" s="143" t="s">
        <v>125</v>
      </c>
      <c r="B131" s="101">
        <v>0</v>
      </c>
      <c r="C131" s="101">
        <v>337605.93</v>
      </c>
      <c r="D131" s="101">
        <v>586042.07999999996</v>
      </c>
      <c r="E131" s="101">
        <v>158748.07999999999</v>
      </c>
      <c r="F131" s="101">
        <v>344131</v>
      </c>
      <c r="G131" s="101">
        <v>0</v>
      </c>
      <c r="H131" s="101">
        <v>12500</v>
      </c>
      <c r="I131" s="101">
        <v>0</v>
      </c>
      <c r="J131" s="101">
        <v>1439027.09</v>
      </c>
    </row>
    <row r="132" spans="1:10" ht="15" customHeight="1" thickTop="1" thickBot="1">
      <c r="A132" s="699" t="s">
        <v>126</v>
      </c>
      <c r="B132" s="100">
        <v>27664769.780000001</v>
      </c>
      <c r="C132" s="100">
        <v>23092791.219999999</v>
      </c>
      <c r="D132" s="100">
        <v>4638707.4000000004</v>
      </c>
      <c r="E132" s="100">
        <v>3058850.74</v>
      </c>
      <c r="F132" s="100">
        <v>1537455.56</v>
      </c>
      <c r="G132" s="100">
        <v>1801583.16</v>
      </c>
      <c r="H132" s="100">
        <v>732505.25</v>
      </c>
      <c r="I132" s="100">
        <v>1315922.81</v>
      </c>
      <c r="J132" s="100">
        <v>63842585.920000002</v>
      </c>
    </row>
    <row r="133" spans="1:10" ht="15" customHeight="1" thickTop="1">
      <c r="A133" s="143" t="s">
        <v>59</v>
      </c>
      <c r="B133" s="101">
        <v>60172.65</v>
      </c>
      <c r="C133" s="101">
        <v>0</v>
      </c>
      <c r="D133" s="101">
        <v>0</v>
      </c>
      <c r="E133" s="101">
        <v>0</v>
      </c>
      <c r="F133" s="101">
        <v>0</v>
      </c>
      <c r="G133" s="101">
        <v>0</v>
      </c>
      <c r="H133" s="101">
        <v>0</v>
      </c>
      <c r="I133" s="101">
        <v>0</v>
      </c>
      <c r="J133" s="101">
        <v>60172.65</v>
      </c>
    </row>
    <row r="134" spans="1:10" ht="15" customHeight="1">
      <c r="A134" s="143" t="s">
        <v>61</v>
      </c>
      <c r="B134" s="101">
        <v>6941225.3899999997</v>
      </c>
      <c r="C134" s="101">
        <v>16217557.949999999</v>
      </c>
      <c r="D134" s="101">
        <v>1572413.62</v>
      </c>
      <c r="E134" s="101">
        <v>2108702.5499999998</v>
      </c>
      <c r="F134" s="101">
        <v>491948.41</v>
      </c>
      <c r="G134" s="101">
        <v>710170.87</v>
      </c>
      <c r="H134" s="101">
        <v>129966.47000000002</v>
      </c>
      <c r="I134" s="101">
        <v>366706.24</v>
      </c>
      <c r="J134" s="101">
        <v>28538691.5</v>
      </c>
    </row>
    <row r="135" spans="1:10" ht="15" customHeight="1">
      <c r="A135" s="143" t="s">
        <v>127</v>
      </c>
      <c r="B135" s="101">
        <v>20565131.120000001</v>
      </c>
      <c r="C135" s="101">
        <v>6872280.2800000003</v>
      </c>
      <c r="D135" s="101">
        <v>2982478.97</v>
      </c>
      <c r="E135" s="101">
        <v>950148.19</v>
      </c>
      <c r="F135" s="101">
        <v>1044968.7</v>
      </c>
      <c r="G135" s="101">
        <v>1011927.86</v>
      </c>
      <c r="H135" s="101">
        <v>595558.18000000005</v>
      </c>
      <c r="I135" s="101">
        <v>949216.57</v>
      </c>
      <c r="J135" s="101">
        <v>34971709.869999997</v>
      </c>
    </row>
    <row r="136" spans="1:10" ht="15" customHeight="1">
      <c r="A136" s="143" t="s">
        <v>88</v>
      </c>
      <c r="B136" s="101">
        <v>98240.62</v>
      </c>
      <c r="C136" s="101">
        <v>2952.99</v>
      </c>
      <c r="D136" s="101">
        <v>83814.81</v>
      </c>
      <c r="E136" s="101">
        <v>0</v>
      </c>
      <c r="F136" s="101">
        <v>538.45000000000005</v>
      </c>
      <c r="G136" s="101">
        <v>79484.429999999993</v>
      </c>
      <c r="H136" s="101">
        <v>6980.6</v>
      </c>
      <c r="I136" s="101">
        <v>0</v>
      </c>
      <c r="J136" s="101">
        <v>272011.90000000002</v>
      </c>
    </row>
    <row r="137" spans="1:10" ht="15" customHeight="1" thickBot="1">
      <c r="A137" s="143" t="s">
        <v>128</v>
      </c>
      <c r="B137" s="101">
        <v>0</v>
      </c>
      <c r="C137" s="101">
        <v>0</v>
      </c>
      <c r="D137" s="101">
        <v>0</v>
      </c>
      <c r="E137" s="101">
        <v>0</v>
      </c>
      <c r="F137" s="101">
        <v>0</v>
      </c>
      <c r="G137" s="101">
        <v>0</v>
      </c>
      <c r="H137" s="101">
        <v>0</v>
      </c>
      <c r="I137" s="101">
        <v>0</v>
      </c>
      <c r="J137" s="101">
        <v>0</v>
      </c>
    </row>
    <row r="138" spans="1:10" ht="15" customHeight="1" thickTop="1" thickBot="1">
      <c r="A138" s="699" t="s">
        <v>129</v>
      </c>
      <c r="B138" s="100">
        <v>93333241.209999993</v>
      </c>
      <c r="C138" s="100">
        <v>5498886.8700000001</v>
      </c>
      <c r="D138" s="100">
        <v>5749401.79</v>
      </c>
      <c r="E138" s="100">
        <v>10309642.48</v>
      </c>
      <c r="F138" s="100">
        <v>1380163.52</v>
      </c>
      <c r="G138" s="100">
        <v>615760.25</v>
      </c>
      <c r="H138" s="100">
        <v>354135.07</v>
      </c>
      <c r="I138" s="100">
        <v>316961.56</v>
      </c>
      <c r="J138" s="100">
        <v>117558192.75</v>
      </c>
    </row>
    <row r="139" spans="1:10" ht="15" customHeight="1" thickTop="1">
      <c r="A139" s="143" t="s">
        <v>130</v>
      </c>
      <c r="B139" s="101">
        <v>74655.78</v>
      </c>
      <c r="C139" s="101">
        <v>0</v>
      </c>
      <c r="D139" s="101">
        <v>0</v>
      </c>
      <c r="E139" s="101">
        <v>0</v>
      </c>
      <c r="F139" s="101">
        <v>1865.05</v>
      </c>
      <c r="G139" s="101">
        <v>0</v>
      </c>
      <c r="H139" s="101">
        <v>0</v>
      </c>
      <c r="I139" s="101">
        <v>0</v>
      </c>
      <c r="J139" s="101">
        <v>76520.83</v>
      </c>
    </row>
    <row r="140" spans="1:10" ht="15" customHeight="1">
      <c r="A140" s="143" t="s">
        <v>131</v>
      </c>
      <c r="B140" s="101">
        <v>0</v>
      </c>
      <c r="C140" s="101">
        <v>0</v>
      </c>
      <c r="D140" s="101">
        <v>0</v>
      </c>
      <c r="E140" s="101">
        <v>0</v>
      </c>
      <c r="F140" s="101">
        <v>0</v>
      </c>
      <c r="G140" s="101">
        <v>0</v>
      </c>
      <c r="H140" s="101">
        <v>0</v>
      </c>
      <c r="I140" s="101">
        <v>0</v>
      </c>
      <c r="J140" s="101">
        <v>0</v>
      </c>
    </row>
    <row r="141" spans="1:10" ht="15" customHeight="1">
      <c r="A141" s="143" t="s">
        <v>132</v>
      </c>
      <c r="B141" s="101">
        <v>83578607.189999998</v>
      </c>
      <c r="C141" s="101">
        <v>0</v>
      </c>
      <c r="D141" s="101">
        <v>387039.59</v>
      </c>
      <c r="E141" s="101">
        <v>6044657.0999999996</v>
      </c>
      <c r="F141" s="101">
        <v>103806.32</v>
      </c>
      <c r="G141" s="101">
        <v>131110.14000000001</v>
      </c>
      <c r="H141" s="101">
        <v>34482.949999999997</v>
      </c>
      <c r="I141" s="101">
        <v>0</v>
      </c>
      <c r="J141" s="101">
        <v>90279703.290000007</v>
      </c>
    </row>
    <row r="142" spans="1:10" ht="15" customHeight="1">
      <c r="A142" s="143" t="s">
        <v>133</v>
      </c>
      <c r="B142" s="101">
        <v>9679978.2400000002</v>
      </c>
      <c r="C142" s="101">
        <v>5289492.53</v>
      </c>
      <c r="D142" s="101">
        <v>4587419.3499999996</v>
      </c>
      <c r="E142" s="101">
        <v>2188918.06</v>
      </c>
      <c r="F142" s="101">
        <v>1274492.1499999999</v>
      </c>
      <c r="G142" s="101">
        <v>484650.11</v>
      </c>
      <c r="H142" s="101">
        <v>319652.12</v>
      </c>
      <c r="I142" s="101">
        <v>316961.56</v>
      </c>
      <c r="J142" s="101">
        <v>24141564.120000001</v>
      </c>
    </row>
    <row r="143" spans="1:10" ht="15" customHeight="1" thickBot="1">
      <c r="A143" s="143" t="s">
        <v>134</v>
      </c>
      <c r="B143" s="101">
        <v>0</v>
      </c>
      <c r="C143" s="101">
        <v>209394.34</v>
      </c>
      <c r="D143" s="101">
        <v>774942.85</v>
      </c>
      <c r="E143" s="101">
        <v>2076067.32</v>
      </c>
      <c r="F143" s="101">
        <v>0</v>
      </c>
      <c r="G143" s="101">
        <v>0</v>
      </c>
      <c r="H143" s="101">
        <v>0</v>
      </c>
      <c r="I143" s="101">
        <v>0</v>
      </c>
      <c r="J143" s="101">
        <v>3060404.51</v>
      </c>
    </row>
    <row r="144" spans="1:10" ht="15" customHeight="1" thickTop="1" thickBot="1">
      <c r="A144" s="699" t="s">
        <v>135</v>
      </c>
      <c r="B144" s="100">
        <v>0</v>
      </c>
      <c r="C144" s="100">
        <v>0</v>
      </c>
      <c r="D144" s="100">
        <v>0</v>
      </c>
      <c r="E144" s="100">
        <v>0</v>
      </c>
      <c r="F144" s="100">
        <v>0</v>
      </c>
      <c r="G144" s="100">
        <v>0</v>
      </c>
      <c r="H144" s="100">
        <v>0</v>
      </c>
      <c r="I144" s="100">
        <v>0</v>
      </c>
      <c r="J144" s="100">
        <v>0</v>
      </c>
    </row>
    <row r="145" spans="1:10" ht="15" customHeight="1" thickTop="1">
      <c r="A145" s="143" t="s">
        <v>136</v>
      </c>
      <c r="B145" s="101">
        <v>0</v>
      </c>
      <c r="C145" s="101">
        <v>0</v>
      </c>
      <c r="D145" s="101">
        <v>0</v>
      </c>
      <c r="E145" s="101">
        <v>0</v>
      </c>
      <c r="F145" s="101">
        <v>0</v>
      </c>
      <c r="G145" s="101">
        <v>0</v>
      </c>
      <c r="H145" s="101">
        <v>0</v>
      </c>
      <c r="I145" s="101">
        <v>0</v>
      </c>
      <c r="J145" s="101">
        <v>0</v>
      </c>
    </row>
    <row r="146" spans="1:10" ht="15" customHeight="1">
      <c r="A146" s="143" t="s">
        <v>137</v>
      </c>
      <c r="B146" s="101">
        <v>0</v>
      </c>
      <c r="C146" s="101">
        <v>0</v>
      </c>
      <c r="D146" s="101">
        <v>0</v>
      </c>
      <c r="E146" s="101">
        <v>0</v>
      </c>
      <c r="F146" s="101">
        <v>0</v>
      </c>
      <c r="G146" s="101">
        <v>0</v>
      </c>
      <c r="H146" s="101">
        <v>0</v>
      </c>
      <c r="I146" s="101">
        <v>0</v>
      </c>
      <c r="J146" s="101">
        <v>0</v>
      </c>
    </row>
    <row r="147" spans="1:10" ht="15" customHeight="1">
      <c r="A147" s="143" t="s">
        <v>138</v>
      </c>
      <c r="B147" s="101">
        <v>0</v>
      </c>
      <c r="C147" s="101">
        <v>0</v>
      </c>
      <c r="D147" s="101">
        <v>0</v>
      </c>
      <c r="E147" s="101">
        <v>0</v>
      </c>
      <c r="F147" s="101">
        <v>0</v>
      </c>
      <c r="G147" s="101">
        <v>0</v>
      </c>
      <c r="H147" s="101">
        <v>0</v>
      </c>
      <c r="I147" s="101">
        <v>0</v>
      </c>
      <c r="J147" s="101">
        <v>0</v>
      </c>
    </row>
    <row r="148" spans="1:10" ht="15" customHeight="1" thickBot="1">
      <c r="A148" s="143" t="s">
        <v>139</v>
      </c>
      <c r="B148" s="101">
        <v>0</v>
      </c>
      <c r="C148" s="101">
        <v>0</v>
      </c>
      <c r="D148" s="101">
        <v>0</v>
      </c>
      <c r="E148" s="101">
        <v>0</v>
      </c>
      <c r="F148" s="101">
        <v>0</v>
      </c>
      <c r="G148" s="101">
        <v>0</v>
      </c>
      <c r="H148" s="101">
        <v>0</v>
      </c>
      <c r="I148" s="101">
        <v>0</v>
      </c>
      <c r="J148" s="101">
        <v>0</v>
      </c>
    </row>
    <row r="149" spans="1:10" ht="15" customHeight="1" thickTop="1" thickBot="1">
      <c r="A149" s="699" t="s">
        <v>140</v>
      </c>
      <c r="B149" s="100">
        <v>0</v>
      </c>
      <c r="C149" s="100">
        <v>0</v>
      </c>
      <c r="D149" s="100">
        <v>0</v>
      </c>
      <c r="E149" s="100">
        <v>0</v>
      </c>
      <c r="F149" s="100">
        <v>0</v>
      </c>
      <c r="G149" s="100">
        <v>0</v>
      </c>
      <c r="H149" s="100">
        <v>0</v>
      </c>
      <c r="I149" s="100">
        <v>0</v>
      </c>
      <c r="J149" s="100">
        <v>0</v>
      </c>
    </row>
    <row r="150" spans="1:10" ht="15" customHeight="1" thickTop="1">
      <c r="A150" s="143" t="s">
        <v>141</v>
      </c>
      <c r="B150" s="101">
        <v>0</v>
      </c>
      <c r="C150" s="101">
        <v>0</v>
      </c>
      <c r="D150" s="101">
        <v>0</v>
      </c>
      <c r="E150" s="101">
        <v>0</v>
      </c>
      <c r="F150" s="101">
        <v>0</v>
      </c>
      <c r="G150" s="101">
        <v>0</v>
      </c>
      <c r="H150" s="101">
        <v>0</v>
      </c>
      <c r="I150" s="101">
        <v>0</v>
      </c>
      <c r="J150" s="101">
        <v>0</v>
      </c>
    </row>
    <row r="151" spans="1:10" ht="15" customHeight="1">
      <c r="A151" s="143" t="s">
        <v>147</v>
      </c>
      <c r="B151" s="697">
        <v>0</v>
      </c>
      <c r="C151" s="697">
        <v>0</v>
      </c>
      <c r="D151" s="697">
        <v>0</v>
      </c>
      <c r="E151" s="697">
        <v>0</v>
      </c>
      <c r="F151" s="697">
        <v>0</v>
      </c>
      <c r="G151" s="697">
        <v>0</v>
      </c>
      <c r="H151" s="697">
        <v>0</v>
      </c>
      <c r="I151" s="697">
        <v>0</v>
      </c>
      <c r="J151" s="697">
        <v>0</v>
      </c>
    </row>
    <row r="152" spans="1:10" ht="15" customHeight="1" thickBot="1">
      <c r="A152" s="143" t="s">
        <v>148</v>
      </c>
      <c r="B152" s="697">
        <v>0</v>
      </c>
      <c r="C152" s="697">
        <v>0</v>
      </c>
      <c r="D152" s="697">
        <v>0</v>
      </c>
      <c r="E152" s="697">
        <v>0</v>
      </c>
      <c r="F152" s="697">
        <v>0</v>
      </c>
      <c r="G152" s="697">
        <v>0</v>
      </c>
      <c r="H152" s="697">
        <v>0</v>
      </c>
      <c r="I152" s="697">
        <v>0</v>
      </c>
      <c r="J152" s="697">
        <v>0</v>
      </c>
    </row>
    <row r="153" spans="1:10" s="857" customFormat="1" ht="15" customHeight="1" thickTop="1" thickBot="1">
      <c r="A153" s="699" t="s">
        <v>149</v>
      </c>
      <c r="B153" s="100">
        <v>508103190.19999999</v>
      </c>
      <c r="C153" s="100">
        <v>131393558.79000001</v>
      </c>
      <c r="D153" s="100">
        <v>78604970.209999993</v>
      </c>
      <c r="E153" s="100">
        <v>109467814.17</v>
      </c>
      <c r="F153" s="100">
        <v>53908752.670000002</v>
      </c>
      <c r="G153" s="100">
        <v>8287637.2300000004</v>
      </c>
      <c r="H153" s="100">
        <v>7713729.3300000001</v>
      </c>
      <c r="I153" s="100">
        <v>9136240.3699999992</v>
      </c>
      <c r="J153" s="100">
        <v>906615892.97000003</v>
      </c>
    </row>
    <row r="154" spans="1:10" s="857" customFormat="1" ht="15" customHeight="1" thickTop="1">
      <c r="A154" s="702" t="s">
        <v>150</v>
      </c>
      <c r="B154" s="101">
        <v>645822</v>
      </c>
      <c r="C154" s="101">
        <v>688650</v>
      </c>
      <c r="D154" s="101">
        <v>0</v>
      </c>
      <c r="E154" s="101">
        <v>0</v>
      </c>
      <c r="F154" s="101">
        <v>0</v>
      </c>
      <c r="G154" s="101">
        <v>632536.29</v>
      </c>
      <c r="H154" s="101">
        <v>449577.71</v>
      </c>
      <c r="I154" s="101">
        <v>484702.03</v>
      </c>
      <c r="J154" s="101">
        <v>2901288.03</v>
      </c>
    </row>
    <row r="155" spans="1:10" s="857" customFormat="1" ht="15" customHeight="1">
      <c r="A155" s="143" t="s">
        <v>151</v>
      </c>
      <c r="B155" s="101">
        <v>645822</v>
      </c>
      <c r="C155" s="101">
        <v>688650</v>
      </c>
      <c r="D155" s="101">
        <v>0</v>
      </c>
      <c r="E155" s="101">
        <v>0</v>
      </c>
      <c r="F155" s="101">
        <v>0</v>
      </c>
      <c r="G155" s="101">
        <v>632536.29</v>
      </c>
      <c r="H155" s="101">
        <v>449577.71</v>
      </c>
      <c r="I155" s="101">
        <v>484702.03</v>
      </c>
      <c r="J155" s="101">
        <v>2901288.03</v>
      </c>
    </row>
    <row r="156" spans="1:10" s="857" customFormat="1" ht="15" customHeight="1">
      <c r="A156" s="143" t="s">
        <v>152</v>
      </c>
      <c r="B156" s="101">
        <v>0</v>
      </c>
      <c r="C156" s="101">
        <v>0</v>
      </c>
      <c r="D156" s="101">
        <v>0</v>
      </c>
      <c r="E156" s="101">
        <v>0</v>
      </c>
      <c r="F156" s="101">
        <v>0</v>
      </c>
      <c r="G156" s="101">
        <v>0</v>
      </c>
      <c r="H156" s="101">
        <v>0</v>
      </c>
      <c r="I156" s="101">
        <v>0</v>
      </c>
      <c r="J156" s="101">
        <v>0</v>
      </c>
    </row>
    <row r="157" spans="1:10" s="857" customFormat="1" ht="15" customHeight="1">
      <c r="A157" s="143" t="s">
        <v>153</v>
      </c>
      <c r="B157" s="101">
        <v>0</v>
      </c>
      <c r="C157" s="101">
        <v>0</v>
      </c>
      <c r="D157" s="101">
        <v>0</v>
      </c>
      <c r="E157" s="101">
        <v>0</v>
      </c>
      <c r="F157" s="101">
        <v>0</v>
      </c>
      <c r="G157" s="101">
        <v>0</v>
      </c>
      <c r="H157" s="101">
        <v>0</v>
      </c>
      <c r="I157" s="101">
        <v>0</v>
      </c>
      <c r="J157" s="101">
        <v>0</v>
      </c>
    </row>
    <row r="158" spans="1:10" s="857" customFormat="1" ht="15" customHeight="1">
      <c r="A158" s="702" t="s">
        <v>154</v>
      </c>
      <c r="B158" s="101">
        <v>10867114.75</v>
      </c>
      <c r="C158" s="101">
        <v>9397322.4499999993</v>
      </c>
      <c r="D158" s="101">
        <v>3274098.82</v>
      </c>
      <c r="E158" s="101">
        <v>1730060.09</v>
      </c>
      <c r="F158" s="101">
        <v>2678780.54</v>
      </c>
      <c r="G158" s="101">
        <v>6513383.5300000003</v>
      </c>
      <c r="H158" s="101">
        <v>1683854.32</v>
      </c>
      <c r="I158" s="101">
        <v>1580149.6</v>
      </c>
      <c r="J158" s="101">
        <v>37724764.100000001</v>
      </c>
    </row>
    <row r="159" spans="1:10" s="857" customFormat="1" ht="15" customHeight="1">
      <c r="A159" s="143" t="s">
        <v>155</v>
      </c>
      <c r="B159" s="101">
        <v>0</v>
      </c>
      <c r="C159" s="101">
        <v>0</v>
      </c>
      <c r="D159" s="101">
        <v>0</v>
      </c>
      <c r="E159" s="101">
        <v>0</v>
      </c>
      <c r="F159" s="101">
        <v>0</v>
      </c>
      <c r="G159" s="101">
        <v>0</v>
      </c>
      <c r="H159" s="101">
        <v>0</v>
      </c>
      <c r="I159" s="101">
        <v>0</v>
      </c>
      <c r="J159" s="101">
        <v>0</v>
      </c>
    </row>
    <row r="160" spans="1:10" s="857" customFormat="1" ht="15" customHeight="1">
      <c r="A160" s="143" t="s">
        <v>156</v>
      </c>
      <c r="B160" s="101">
        <v>0</v>
      </c>
      <c r="C160" s="101">
        <v>0</v>
      </c>
      <c r="D160" s="101">
        <v>0</v>
      </c>
      <c r="E160" s="101">
        <v>0</v>
      </c>
      <c r="F160" s="101">
        <v>0</v>
      </c>
      <c r="G160" s="101">
        <v>0</v>
      </c>
      <c r="H160" s="101">
        <v>0</v>
      </c>
      <c r="I160" s="101">
        <v>0</v>
      </c>
      <c r="J160" s="101">
        <v>0</v>
      </c>
    </row>
    <row r="161" spans="1:10" s="857" customFormat="1" ht="15" customHeight="1">
      <c r="A161" s="143" t="s">
        <v>157</v>
      </c>
      <c r="B161" s="101">
        <v>10867114.75</v>
      </c>
      <c r="C161" s="101">
        <v>9397322.4499999993</v>
      </c>
      <c r="D161" s="101">
        <v>3274098.82</v>
      </c>
      <c r="E161" s="101">
        <v>1730060.09</v>
      </c>
      <c r="F161" s="101">
        <v>2678780.54</v>
      </c>
      <c r="G161" s="101">
        <v>6513383.5300000003</v>
      </c>
      <c r="H161" s="101">
        <v>1683854.32</v>
      </c>
      <c r="I161" s="101">
        <v>1580149.6</v>
      </c>
      <c r="J161" s="101">
        <v>37724764.100000001</v>
      </c>
    </row>
    <row r="162" spans="1:10" s="857" customFormat="1" ht="15" customHeight="1">
      <c r="A162" s="702" t="s">
        <v>158</v>
      </c>
      <c r="B162" s="101">
        <v>0</v>
      </c>
      <c r="C162" s="101">
        <v>0</v>
      </c>
      <c r="D162" s="101">
        <v>0</v>
      </c>
      <c r="E162" s="101">
        <v>0</v>
      </c>
      <c r="F162" s="101">
        <v>0</v>
      </c>
      <c r="G162" s="101">
        <v>0</v>
      </c>
      <c r="H162" s="101">
        <v>0</v>
      </c>
      <c r="I162" s="101">
        <v>0</v>
      </c>
      <c r="J162" s="101">
        <v>0</v>
      </c>
    </row>
    <row r="163" spans="1:10" s="857" customFormat="1" ht="15" customHeight="1">
      <c r="A163" s="143" t="s">
        <v>159</v>
      </c>
      <c r="B163" s="101">
        <v>0</v>
      </c>
      <c r="C163" s="101">
        <v>0</v>
      </c>
      <c r="D163" s="101">
        <v>0</v>
      </c>
      <c r="E163" s="101">
        <v>0</v>
      </c>
      <c r="F163" s="101">
        <v>0</v>
      </c>
      <c r="G163" s="101">
        <v>0</v>
      </c>
      <c r="H163" s="101">
        <v>0</v>
      </c>
      <c r="I163" s="101">
        <v>0</v>
      </c>
      <c r="J163" s="101">
        <v>0</v>
      </c>
    </row>
    <row r="164" spans="1:10" s="857" customFormat="1" ht="15" customHeight="1">
      <c r="A164" s="143" t="s">
        <v>160</v>
      </c>
      <c r="B164" s="101">
        <v>0</v>
      </c>
      <c r="C164" s="101">
        <v>0</v>
      </c>
      <c r="D164" s="101">
        <v>0</v>
      </c>
      <c r="E164" s="101">
        <v>0</v>
      </c>
      <c r="F164" s="101">
        <v>0</v>
      </c>
      <c r="G164" s="101">
        <v>0</v>
      </c>
      <c r="H164" s="101">
        <v>0</v>
      </c>
      <c r="I164" s="101">
        <v>0</v>
      </c>
      <c r="J164" s="101">
        <v>0</v>
      </c>
    </row>
    <row r="165" spans="1:10" s="857" customFormat="1" ht="15" customHeight="1">
      <c r="A165" s="143" t="s">
        <v>161</v>
      </c>
      <c r="B165" s="101">
        <v>0</v>
      </c>
      <c r="C165" s="101">
        <v>0</v>
      </c>
      <c r="D165" s="101">
        <v>0</v>
      </c>
      <c r="E165" s="101">
        <v>0</v>
      </c>
      <c r="F165" s="101">
        <v>0</v>
      </c>
      <c r="G165" s="101">
        <v>0</v>
      </c>
      <c r="H165" s="101">
        <v>0</v>
      </c>
      <c r="I165" s="101">
        <v>0</v>
      </c>
      <c r="J165" s="101">
        <v>0</v>
      </c>
    </row>
    <row r="166" spans="1:10" s="857" customFormat="1" ht="15" customHeight="1">
      <c r="A166" s="702" t="s">
        <v>162</v>
      </c>
      <c r="B166" s="101">
        <v>470575969.80000001</v>
      </c>
      <c r="C166" s="101">
        <v>110294314.87</v>
      </c>
      <c r="D166" s="101">
        <v>72149880.840000004</v>
      </c>
      <c r="E166" s="101">
        <v>105774004.36</v>
      </c>
      <c r="F166" s="101">
        <v>50829591.369999997</v>
      </c>
      <c r="G166" s="101">
        <v>1419754.58</v>
      </c>
      <c r="H166" s="101">
        <v>4979370.1100000003</v>
      </c>
      <c r="I166" s="101">
        <v>7186898.5099999998</v>
      </c>
      <c r="J166" s="101">
        <v>823209784.44000006</v>
      </c>
    </row>
    <row r="167" spans="1:10" s="857" customFormat="1" ht="15" customHeight="1">
      <c r="A167" s="143" t="s">
        <v>163</v>
      </c>
      <c r="B167" s="101">
        <v>57035587.829999998</v>
      </c>
      <c r="C167" s="101">
        <v>12164996.359999999</v>
      </c>
      <c r="D167" s="101">
        <v>4930966.88</v>
      </c>
      <c r="E167" s="101">
        <v>10888322.630000001</v>
      </c>
      <c r="F167" s="101">
        <v>4222941.01</v>
      </c>
      <c r="G167" s="101">
        <v>157440.24</v>
      </c>
      <c r="H167" s="101">
        <v>3425158.07</v>
      </c>
      <c r="I167" s="101">
        <v>6255179.9100000001</v>
      </c>
      <c r="J167" s="101">
        <v>99080592.930000007</v>
      </c>
    </row>
    <row r="168" spans="1:10" s="857" customFormat="1" ht="15" customHeight="1">
      <c r="A168" s="143" t="s">
        <v>164</v>
      </c>
      <c r="B168" s="101">
        <v>60434300.560000002</v>
      </c>
      <c r="C168" s="101">
        <v>46644412.479999997</v>
      </c>
      <c r="D168" s="101">
        <v>11784177.34</v>
      </c>
      <c r="E168" s="101">
        <v>15533679.699999999</v>
      </c>
      <c r="F168" s="101">
        <v>10184242.74</v>
      </c>
      <c r="G168" s="101">
        <v>1262314.3400000001</v>
      </c>
      <c r="H168" s="101">
        <v>1554212.04</v>
      </c>
      <c r="I168" s="101">
        <v>931718.6</v>
      </c>
      <c r="J168" s="101">
        <v>148329057.80000001</v>
      </c>
    </row>
    <row r="169" spans="1:10" s="857" customFormat="1" ht="15" customHeight="1">
      <c r="A169" s="143" t="s">
        <v>165</v>
      </c>
      <c r="B169" s="101">
        <v>353106081.41000003</v>
      </c>
      <c r="C169" s="101">
        <v>51484906.030000001</v>
      </c>
      <c r="D169" s="101">
        <v>55434736.619999997</v>
      </c>
      <c r="E169" s="101">
        <v>79352002.030000001</v>
      </c>
      <c r="F169" s="101">
        <v>36422407.619999997</v>
      </c>
      <c r="G169" s="101">
        <v>0</v>
      </c>
      <c r="H169" s="101">
        <v>0</v>
      </c>
      <c r="I169" s="101">
        <v>0</v>
      </c>
      <c r="J169" s="101">
        <v>575800133.71000004</v>
      </c>
    </row>
    <row r="170" spans="1:10" s="857" customFormat="1" ht="15" customHeight="1">
      <c r="A170" s="702" t="s">
        <v>166</v>
      </c>
      <c r="B170" s="101">
        <v>26014283.649999999</v>
      </c>
      <c r="C170" s="101">
        <v>11013271.470000001</v>
      </c>
      <c r="D170" s="101">
        <v>3180990.55</v>
      </c>
      <c r="E170" s="101">
        <v>1963749.72</v>
      </c>
      <c r="F170" s="101">
        <v>400380.76</v>
      </c>
      <c r="G170" s="101">
        <v>-278037.17</v>
      </c>
      <c r="H170" s="101">
        <v>600927.18999999994</v>
      </c>
      <c r="I170" s="101">
        <v>-115509.77</v>
      </c>
      <c r="J170" s="101">
        <v>42780056.399999999</v>
      </c>
    </row>
    <row r="171" spans="1:10" s="857" customFormat="1" ht="15" customHeight="1">
      <c r="A171" s="143" t="s">
        <v>167</v>
      </c>
      <c r="B171" s="101">
        <v>20783435.920000002</v>
      </c>
      <c r="C171" s="101">
        <v>9104829.7799999993</v>
      </c>
      <c r="D171" s="101">
        <v>2740498.37</v>
      </c>
      <c r="E171" s="101">
        <v>0</v>
      </c>
      <c r="F171" s="101">
        <v>476819.69</v>
      </c>
      <c r="G171" s="101">
        <v>-278069.25</v>
      </c>
      <c r="H171" s="101">
        <v>598316.66</v>
      </c>
      <c r="I171" s="101">
        <v>115408.65</v>
      </c>
      <c r="J171" s="101">
        <v>33541239.820000004</v>
      </c>
    </row>
    <row r="172" spans="1:10" s="857" customFormat="1" ht="15" customHeight="1" thickBot="1">
      <c r="A172" s="704" t="s">
        <v>168</v>
      </c>
      <c r="B172" s="101">
        <v>5230847.7300000004</v>
      </c>
      <c r="C172" s="101">
        <v>1908441.69</v>
      </c>
      <c r="D172" s="101">
        <v>440492.18</v>
      </c>
      <c r="E172" s="101">
        <v>1963749.72</v>
      </c>
      <c r="F172" s="101">
        <v>-76438.929999999993</v>
      </c>
      <c r="G172" s="101">
        <v>32.08</v>
      </c>
      <c r="H172" s="101">
        <v>2610.5300000000002</v>
      </c>
      <c r="I172" s="101">
        <v>-230918.42</v>
      </c>
      <c r="J172" s="101">
        <v>9238816.5800000001</v>
      </c>
    </row>
    <row r="173" spans="1:10" s="857" customFormat="1" ht="15" customHeight="1" thickTop="1" thickBot="1">
      <c r="A173" s="698" t="s">
        <v>169</v>
      </c>
      <c r="B173" s="103">
        <v>2123310303.6400001</v>
      </c>
      <c r="C173" s="103">
        <v>998518635.49000001</v>
      </c>
      <c r="D173" s="103">
        <v>658764263.95000005</v>
      </c>
      <c r="E173" s="103">
        <v>309236290.06999999</v>
      </c>
      <c r="F173" s="103">
        <v>167778366.58000001</v>
      </c>
      <c r="G173" s="103">
        <v>90450084.489999995</v>
      </c>
      <c r="H173" s="103">
        <v>61881919.850000001</v>
      </c>
      <c r="I173" s="103">
        <v>50004492.009999998</v>
      </c>
      <c r="J173" s="103">
        <v>4459944356.0799999</v>
      </c>
    </row>
    <row r="174" spans="1:10" s="857" customFormat="1" ht="15" customHeight="1" thickTop="1" thickBot="1">
      <c r="A174" s="699" t="s">
        <v>170</v>
      </c>
      <c r="B174" s="100">
        <v>3658357.4</v>
      </c>
      <c r="C174" s="100">
        <v>5405969</v>
      </c>
      <c r="D174" s="100">
        <v>0</v>
      </c>
      <c r="E174" s="100">
        <v>0</v>
      </c>
      <c r="F174" s="100">
        <v>4066326.96</v>
      </c>
      <c r="G174" s="100">
        <v>0</v>
      </c>
      <c r="H174" s="100">
        <v>0</v>
      </c>
      <c r="I174" s="100">
        <v>0</v>
      </c>
      <c r="J174" s="100">
        <v>13130653.359999999</v>
      </c>
    </row>
    <row r="175" spans="1:10" s="857" customFormat="1" ht="15" customHeight="1" thickTop="1">
      <c r="A175" s="702" t="s">
        <v>171</v>
      </c>
      <c r="B175" s="101">
        <v>0</v>
      </c>
      <c r="C175" s="101">
        <v>0</v>
      </c>
      <c r="D175" s="101">
        <v>0</v>
      </c>
      <c r="E175" s="101">
        <v>0</v>
      </c>
      <c r="F175" s="101">
        <v>0</v>
      </c>
      <c r="G175" s="101">
        <v>0</v>
      </c>
      <c r="H175" s="101">
        <v>0</v>
      </c>
      <c r="I175" s="101">
        <v>0</v>
      </c>
      <c r="J175" s="101">
        <v>0</v>
      </c>
    </row>
    <row r="176" spans="1:10" s="857" customFormat="1" ht="15" customHeight="1">
      <c r="A176" s="143" t="s">
        <v>172</v>
      </c>
      <c r="B176" s="101">
        <v>0</v>
      </c>
      <c r="C176" s="101">
        <v>0</v>
      </c>
      <c r="D176" s="101">
        <v>0</v>
      </c>
      <c r="E176" s="101">
        <v>0</v>
      </c>
      <c r="F176" s="101">
        <v>0</v>
      </c>
      <c r="G176" s="101">
        <v>0</v>
      </c>
      <c r="H176" s="101">
        <v>0</v>
      </c>
      <c r="I176" s="101">
        <v>0</v>
      </c>
      <c r="J176" s="101">
        <v>0</v>
      </c>
    </row>
    <row r="177" spans="1:10" s="857" customFormat="1" ht="15" customHeight="1">
      <c r="A177" s="143" t="s">
        <v>173</v>
      </c>
      <c r="B177" s="101">
        <v>0</v>
      </c>
      <c r="C177" s="101">
        <v>0</v>
      </c>
      <c r="D177" s="101">
        <v>0</v>
      </c>
      <c r="E177" s="101">
        <v>0</v>
      </c>
      <c r="F177" s="101">
        <v>0</v>
      </c>
      <c r="G177" s="101">
        <v>0</v>
      </c>
      <c r="H177" s="101">
        <v>0</v>
      </c>
      <c r="I177" s="101">
        <v>0</v>
      </c>
      <c r="J177" s="101">
        <v>0</v>
      </c>
    </row>
    <row r="178" spans="1:10" s="857" customFormat="1" ht="15" customHeight="1">
      <c r="A178" s="143" t="s">
        <v>174</v>
      </c>
      <c r="B178" s="101">
        <v>0</v>
      </c>
      <c r="C178" s="101">
        <v>0</v>
      </c>
      <c r="D178" s="101">
        <v>0</v>
      </c>
      <c r="E178" s="101">
        <v>0</v>
      </c>
      <c r="F178" s="101">
        <v>0</v>
      </c>
      <c r="G178" s="101">
        <v>0</v>
      </c>
      <c r="H178" s="101">
        <v>0</v>
      </c>
      <c r="I178" s="101">
        <v>0</v>
      </c>
      <c r="J178" s="101">
        <v>0</v>
      </c>
    </row>
    <row r="179" spans="1:10" s="857" customFormat="1" ht="15" customHeight="1">
      <c r="A179" s="143" t="s">
        <v>175</v>
      </c>
      <c r="B179" s="101">
        <v>0</v>
      </c>
      <c r="C179" s="101">
        <v>0</v>
      </c>
      <c r="D179" s="101">
        <v>0</v>
      </c>
      <c r="E179" s="101">
        <v>0</v>
      </c>
      <c r="F179" s="101">
        <v>0</v>
      </c>
      <c r="G179" s="101">
        <v>0</v>
      </c>
      <c r="H179" s="101">
        <v>0</v>
      </c>
      <c r="I179" s="101">
        <v>0</v>
      </c>
      <c r="J179" s="101">
        <v>0</v>
      </c>
    </row>
    <row r="180" spans="1:10" s="857" customFormat="1" ht="15" customHeight="1">
      <c r="A180" s="143" t="s">
        <v>176</v>
      </c>
      <c r="B180" s="101">
        <v>0</v>
      </c>
      <c r="C180" s="101">
        <v>0</v>
      </c>
      <c r="D180" s="101">
        <v>0</v>
      </c>
      <c r="E180" s="101">
        <v>0</v>
      </c>
      <c r="F180" s="101">
        <v>0</v>
      </c>
      <c r="G180" s="101">
        <v>0</v>
      </c>
      <c r="H180" s="101">
        <v>0</v>
      </c>
      <c r="I180" s="101">
        <v>0</v>
      </c>
      <c r="J180" s="101">
        <v>0</v>
      </c>
    </row>
    <row r="181" spans="1:10" s="857" customFormat="1" ht="15" customHeight="1">
      <c r="A181" s="702" t="s">
        <v>177</v>
      </c>
      <c r="B181" s="101">
        <v>0</v>
      </c>
      <c r="C181" s="101">
        <v>5405969</v>
      </c>
      <c r="D181" s="101">
        <v>0</v>
      </c>
      <c r="E181" s="101">
        <v>0</v>
      </c>
      <c r="F181" s="101">
        <v>4066326.96</v>
      </c>
      <c r="G181" s="101">
        <v>0</v>
      </c>
      <c r="H181" s="101">
        <v>0</v>
      </c>
      <c r="I181" s="101">
        <v>0</v>
      </c>
      <c r="J181" s="101">
        <v>9472295.9600000009</v>
      </c>
    </row>
    <row r="182" spans="1:10" s="857" customFormat="1" ht="15" customHeight="1">
      <c r="A182" s="143" t="s">
        <v>178</v>
      </c>
      <c r="B182" s="101">
        <v>0</v>
      </c>
      <c r="C182" s="101">
        <v>0</v>
      </c>
      <c r="D182" s="101">
        <v>0</v>
      </c>
      <c r="E182" s="101">
        <v>0</v>
      </c>
      <c r="F182" s="101">
        <v>0</v>
      </c>
      <c r="G182" s="101">
        <v>0</v>
      </c>
      <c r="H182" s="101">
        <v>0</v>
      </c>
      <c r="I182" s="101">
        <v>0</v>
      </c>
      <c r="J182" s="101">
        <v>0</v>
      </c>
    </row>
    <row r="183" spans="1:10" s="857" customFormat="1" ht="15" customHeight="1">
      <c r="A183" s="143" t="s">
        <v>179</v>
      </c>
      <c r="B183" s="101">
        <v>0</v>
      </c>
      <c r="C183" s="101">
        <v>0</v>
      </c>
      <c r="D183" s="101">
        <v>0</v>
      </c>
      <c r="E183" s="101">
        <v>0</v>
      </c>
      <c r="F183" s="101">
        <v>0</v>
      </c>
      <c r="G183" s="101">
        <v>0</v>
      </c>
      <c r="H183" s="101">
        <v>0</v>
      </c>
      <c r="I183" s="101">
        <v>0</v>
      </c>
      <c r="J183" s="101">
        <v>0</v>
      </c>
    </row>
    <row r="184" spans="1:10" s="857" customFormat="1" ht="15" customHeight="1">
      <c r="A184" s="143" t="s">
        <v>180</v>
      </c>
      <c r="B184" s="101">
        <v>0</v>
      </c>
      <c r="C184" s="101">
        <v>5405969</v>
      </c>
      <c r="D184" s="101">
        <v>0</v>
      </c>
      <c r="E184" s="101">
        <v>0</v>
      </c>
      <c r="F184" s="101">
        <v>4066326.96</v>
      </c>
      <c r="G184" s="101">
        <v>0</v>
      </c>
      <c r="H184" s="101">
        <v>0</v>
      </c>
      <c r="I184" s="101">
        <v>0</v>
      </c>
      <c r="J184" s="101">
        <v>9472295.9600000009</v>
      </c>
    </row>
    <row r="185" spans="1:10" s="857" customFormat="1" ht="15" customHeight="1">
      <c r="A185" s="143" t="s">
        <v>181</v>
      </c>
      <c r="B185" s="101">
        <v>0</v>
      </c>
      <c r="C185" s="101">
        <v>0</v>
      </c>
      <c r="D185" s="101">
        <v>0</v>
      </c>
      <c r="E185" s="101">
        <v>0</v>
      </c>
      <c r="F185" s="101">
        <v>0</v>
      </c>
      <c r="G185" s="101">
        <v>0</v>
      </c>
      <c r="H185" s="101">
        <v>0</v>
      </c>
      <c r="I185" s="101">
        <v>0</v>
      </c>
      <c r="J185" s="101">
        <v>0</v>
      </c>
    </row>
    <row r="186" spans="1:10" s="857" customFormat="1" ht="15" customHeight="1">
      <c r="A186" s="143" t="s">
        <v>182</v>
      </c>
      <c r="B186" s="101">
        <v>0</v>
      </c>
      <c r="C186" s="101">
        <v>0</v>
      </c>
      <c r="D186" s="101">
        <v>0</v>
      </c>
      <c r="E186" s="101">
        <v>0</v>
      </c>
      <c r="F186" s="101">
        <v>0</v>
      </c>
      <c r="G186" s="101">
        <v>0</v>
      </c>
      <c r="H186" s="101">
        <v>0</v>
      </c>
      <c r="I186" s="101">
        <v>0</v>
      </c>
      <c r="J186" s="101">
        <v>0</v>
      </c>
    </row>
    <row r="187" spans="1:10" s="857" customFormat="1" ht="15" customHeight="1">
      <c r="A187" s="702" t="s">
        <v>183</v>
      </c>
      <c r="B187" s="101">
        <v>0</v>
      </c>
      <c r="C187" s="101">
        <v>0</v>
      </c>
      <c r="D187" s="101">
        <v>0</v>
      </c>
      <c r="E187" s="101">
        <v>0</v>
      </c>
      <c r="F187" s="101">
        <v>0</v>
      </c>
      <c r="G187" s="101">
        <v>0</v>
      </c>
      <c r="H187" s="101">
        <v>0</v>
      </c>
      <c r="I187" s="101">
        <v>0</v>
      </c>
      <c r="J187" s="101">
        <v>0</v>
      </c>
    </row>
    <row r="188" spans="1:10" s="857" customFormat="1" ht="15" customHeight="1">
      <c r="A188" s="702" t="s">
        <v>184</v>
      </c>
      <c r="B188" s="101">
        <v>3658357.4</v>
      </c>
      <c r="C188" s="101">
        <v>0</v>
      </c>
      <c r="D188" s="101">
        <v>0</v>
      </c>
      <c r="E188" s="101">
        <v>0</v>
      </c>
      <c r="F188" s="101">
        <v>0</v>
      </c>
      <c r="G188" s="101">
        <v>0</v>
      </c>
      <c r="H188" s="101">
        <v>0</v>
      </c>
      <c r="I188" s="101">
        <v>0</v>
      </c>
      <c r="J188" s="101">
        <v>3658357.4</v>
      </c>
    </row>
    <row r="189" spans="1:10" s="857" customFormat="1" ht="15" customHeight="1">
      <c r="A189" s="143" t="s">
        <v>185</v>
      </c>
      <c r="B189" s="101">
        <v>0</v>
      </c>
      <c r="C189" s="101">
        <v>0</v>
      </c>
      <c r="D189" s="101">
        <v>0</v>
      </c>
      <c r="E189" s="101">
        <v>0</v>
      </c>
      <c r="F189" s="101">
        <v>0</v>
      </c>
      <c r="G189" s="101">
        <v>0</v>
      </c>
      <c r="H189" s="101">
        <v>0</v>
      </c>
      <c r="I189" s="101">
        <v>0</v>
      </c>
      <c r="J189" s="101">
        <v>0</v>
      </c>
    </row>
    <row r="190" spans="1:10" s="857" customFormat="1" ht="15" customHeight="1">
      <c r="A190" s="143" t="s">
        <v>186</v>
      </c>
      <c r="B190" s="101">
        <v>3658357.4</v>
      </c>
      <c r="C190" s="101">
        <v>0</v>
      </c>
      <c r="D190" s="101">
        <v>0</v>
      </c>
      <c r="E190" s="101">
        <v>0</v>
      </c>
      <c r="F190" s="101">
        <v>0</v>
      </c>
      <c r="G190" s="101">
        <v>0</v>
      </c>
      <c r="H190" s="101">
        <v>0</v>
      </c>
      <c r="I190" s="101">
        <v>0</v>
      </c>
      <c r="J190" s="101">
        <v>3658357.4</v>
      </c>
    </row>
    <row r="191" spans="1:10" s="857" customFormat="1" ht="15" customHeight="1">
      <c r="A191" s="143" t="s">
        <v>187</v>
      </c>
      <c r="B191" s="101">
        <v>0</v>
      </c>
      <c r="C191" s="101">
        <v>0</v>
      </c>
      <c r="D191" s="101">
        <v>0</v>
      </c>
      <c r="E191" s="101">
        <v>0</v>
      </c>
      <c r="F191" s="101">
        <v>0</v>
      </c>
      <c r="G191" s="101">
        <v>0</v>
      </c>
      <c r="H191" s="101">
        <v>0</v>
      </c>
      <c r="I191" s="101">
        <v>0</v>
      </c>
      <c r="J191" s="101">
        <v>0</v>
      </c>
    </row>
    <row r="192" spans="1:10" s="857" customFormat="1" ht="15" customHeight="1">
      <c r="A192" s="143" t="s">
        <v>188</v>
      </c>
      <c r="B192" s="101">
        <v>0</v>
      </c>
      <c r="C192" s="101">
        <v>0</v>
      </c>
      <c r="D192" s="101">
        <v>0</v>
      </c>
      <c r="E192" s="101">
        <v>0</v>
      </c>
      <c r="F192" s="101">
        <v>0</v>
      </c>
      <c r="G192" s="101">
        <v>0</v>
      </c>
      <c r="H192" s="101">
        <v>0</v>
      </c>
      <c r="I192" s="101">
        <v>0</v>
      </c>
      <c r="J192" s="101">
        <v>0</v>
      </c>
    </row>
    <row r="193" spans="1:10" s="857" customFormat="1" ht="15" customHeight="1" thickBot="1">
      <c r="A193" s="702" t="s">
        <v>189</v>
      </c>
      <c r="B193" s="101">
        <v>0</v>
      </c>
      <c r="C193" s="101">
        <v>0</v>
      </c>
      <c r="D193" s="101">
        <v>0</v>
      </c>
      <c r="E193" s="101">
        <v>0</v>
      </c>
      <c r="F193" s="101">
        <v>0</v>
      </c>
      <c r="G193" s="101">
        <v>0</v>
      </c>
      <c r="H193" s="101">
        <v>0</v>
      </c>
      <c r="I193" s="101">
        <v>0</v>
      </c>
      <c r="J193" s="101">
        <v>0</v>
      </c>
    </row>
    <row r="194" spans="1:10" s="857" customFormat="1" ht="15" customHeight="1" thickTop="1" thickBot="1">
      <c r="A194" s="699" t="s">
        <v>190</v>
      </c>
      <c r="B194" s="100">
        <v>3229802596.2199998</v>
      </c>
      <c r="C194" s="100">
        <v>1792996746.73</v>
      </c>
      <c r="D194" s="100">
        <v>1322028184.24</v>
      </c>
      <c r="E194" s="100">
        <v>250939359.24000001</v>
      </c>
      <c r="F194" s="100">
        <v>395053569.31</v>
      </c>
      <c r="G194" s="100">
        <v>161487394.69</v>
      </c>
      <c r="H194" s="100">
        <v>207155755.31</v>
      </c>
      <c r="I194" s="100">
        <v>150181038.66999999</v>
      </c>
      <c r="J194" s="100">
        <v>7509644644.4099998</v>
      </c>
    </row>
    <row r="195" spans="1:10" s="857" customFormat="1" ht="15" customHeight="1" thickTop="1">
      <c r="A195" s="702" t="s">
        <v>191</v>
      </c>
      <c r="B195" s="101">
        <v>0</v>
      </c>
      <c r="C195" s="101">
        <v>108</v>
      </c>
      <c r="D195" s="101">
        <v>0</v>
      </c>
      <c r="E195" s="101">
        <v>0</v>
      </c>
      <c r="F195" s="101">
        <v>0</v>
      </c>
      <c r="G195" s="101">
        <v>0</v>
      </c>
      <c r="H195" s="101">
        <v>0</v>
      </c>
      <c r="I195" s="101">
        <v>0</v>
      </c>
      <c r="J195" s="101">
        <v>108</v>
      </c>
    </row>
    <row r="196" spans="1:10" s="857" customFormat="1" ht="15" customHeight="1">
      <c r="A196" s="143" t="s">
        <v>192</v>
      </c>
      <c r="B196" s="101">
        <v>0</v>
      </c>
      <c r="C196" s="101">
        <v>0</v>
      </c>
      <c r="D196" s="101">
        <v>0</v>
      </c>
      <c r="E196" s="101">
        <v>0</v>
      </c>
      <c r="F196" s="101">
        <v>0</v>
      </c>
      <c r="G196" s="101">
        <v>0</v>
      </c>
      <c r="H196" s="101">
        <v>0</v>
      </c>
      <c r="I196" s="101">
        <v>0</v>
      </c>
      <c r="J196" s="101">
        <v>0</v>
      </c>
    </row>
    <row r="197" spans="1:10" s="857" customFormat="1" ht="15" customHeight="1">
      <c r="A197" s="143" t="s">
        <v>193</v>
      </c>
      <c r="B197" s="101">
        <v>0</v>
      </c>
      <c r="C197" s="101">
        <v>0</v>
      </c>
      <c r="D197" s="101">
        <v>0</v>
      </c>
      <c r="E197" s="101">
        <v>0</v>
      </c>
      <c r="F197" s="101">
        <v>0</v>
      </c>
      <c r="G197" s="101">
        <v>0</v>
      </c>
      <c r="H197" s="101">
        <v>0</v>
      </c>
      <c r="I197" s="101">
        <v>0</v>
      </c>
      <c r="J197" s="101">
        <v>0</v>
      </c>
    </row>
    <row r="198" spans="1:10" s="857" customFormat="1" ht="15" customHeight="1">
      <c r="A198" s="143" t="s">
        <v>194</v>
      </c>
      <c r="B198" s="101">
        <v>0</v>
      </c>
      <c r="C198" s="101">
        <v>108</v>
      </c>
      <c r="D198" s="101">
        <v>0</v>
      </c>
      <c r="E198" s="101">
        <v>0</v>
      </c>
      <c r="F198" s="101">
        <v>0</v>
      </c>
      <c r="G198" s="101">
        <v>0</v>
      </c>
      <c r="H198" s="101">
        <v>0</v>
      </c>
      <c r="I198" s="101">
        <v>0</v>
      </c>
      <c r="J198" s="101">
        <v>108</v>
      </c>
    </row>
    <row r="199" spans="1:10" s="857" customFormat="1" ht="15" customHeight="1">
      <c r="A199" s="702" t="s">
        <v>195</v>
      </c>
      <c r="B199" s="101">
        <v>0</v>
      </c>
      <c r="C199" s="101">
        <v>7488727.0499999998</v>
      </c>
      <c r="D199" s="101">
        <v>0</v>
      </c>
      <c r="E199" s="101">
        <v>289088.90000000002</v>
      </c>
      <c r="F199" s="101">
        <v>0</v>
      </c>
      <c r="G199" s="101">
        <v>0</v>
      </c>
      <c r="H199" s="101">
        <v>599263.29</v>
      </c>
      <c r="I199" s="101">
        <v>311923.37</v>
      </c>
      <c r="J199" s="101">
        <v>8689002.6099999994</v>
      </c>
    </row>
    <row r="200" spans="1:10" s="857" customFormat="1" ht="15" customHeight="1">
      <c r="A200" s="700" t="s">
        <v>196</v>
      </c>
      <c r="B200" s="101">
        <v>0</v>
      </c>
      <c r="C200" s="101">
        <v>0</v>
      </c>
      <c r="D200" s="101">
        <v>0</v>
      </c>
      <c r="E200" s="101">
        <v>0</v>
      </c>
      <c r="F200" s="101">
        <v>0</v>
      </c>
      <c r="G200" s="101">
        <v>0</v>
      </c>
      <c r="H200" s="101">
        <v>0</v>
      </c>
      <c r="I200" s="101">
        <v>0</v>
      </c>
      <c r="J200" s="101">
        <v>0</v>
      </c>
    </row>
    <row r="201" spans="1:10" s="857" customFormat="1" ht="15" customHeight="1">
      <c r="A201" s="143" t="s">
        <v>197</v>
      </c>
      <c r="B201" s="101">
        <v>0</v>
      </c>
      <c r="C201" s="101">
        <v>0</v>
      </c>
      <c r="D201" s="101">
        <v>0</v>
      </c>
      <c r="E201" s="101">
        <v>289088.90000000002</v>
      </c>
      <c r="F201" s="101">
        <v>0</v>
      </c>
      <c r="G201" s="101">
        <v>0</v>
      </c>
      <c r="H201" s="101">
        <v>599263.29</v>
      </c>
      <c r="I201" s="101">
        <v>311923.37</v>
      </c>
      <c r="J201" s="101">
        <v>1200275.56</v>
      </c>
    </row>
    <row r="202" spans="1:10" s="857" customFormat="1" ht="15" customHeight="1">
      <c r="A202" s="143" t="s">
        <v>198</v>
      </c>
      <c r="B202" s="101">
        <v>0</v>
      </c>
      <c r="C202" s="101">
        <v>0</v>
      </c>
      <c r="D202" s="101">
        <v>0</v>
      </c>
      <c r="E202" s="101">
        <v>0</v>
      </c>
      <c r="F202" s="101">
        <v>0</v>
      </c>
      <c r="G202" s="101">
        <v>0</v>
      </c>
      <c r="H202" s="101">
        <v>0</v>
      </c>
      <c r="I202" s="101">
        <v>0</v>
      </c>
      <c r="J202" s="101">
        <v>0</v>
      </c>
    </row>
    <row r="203" spans="1:10" s="857" customFormat="1" ht="15" customHeight="1">
      <c r="A203" s="143" t="s">
        <v>199</v>
      </c>
      <c r="B203" s="101">
        <v>0</v>
      </c>
      <c r="C203" s="101">
        <v>0</v>
      </c>
      <c r="D203" s="101">
        <v>0</v>
      </c>
      <c r="E203" s="101">
        <v>0</v>
      </c>
      <c r="F203" s="101">
        <v>0</v>
      </c>
      <c r="G203" s="101">
        <v>0</v>
      </c>
      <c r="H203" s="101">
        <v>0</v>
      </c>
      <c r="I203" s="101">
        <v>0</v>
      </c>
      <c r="J203" s="101">
        <v>0</v>
      </c>
    </row>
    <row r="204" spans="1:10" s="857" customFormat="1" ht="15" customHeight="1">
      <c r="A204" s="143" t="s">
        <v>200</v>
      </c>
      <c r="B204" s="101">
        <v>0</v>
      </c>
      <c r="C204" s="101">
        <v>7488727.0499999998</v>
      </c>
      <c r="D204" s="101">
        <v>0</v>
      </c>
      <c r="E204" s="101">
        <v>0</v>
      </c>
      <c r="F204" s="101">
        <v>0</v>
      </c>
      <c r="G204" s="101">
        <v>0</v>
      </c>
      <c r="H204" s="101">
        <v>0</v>
      </c>
      <c r="I204" s="101">
        <v>0</v>
      </c>
      <c r="J204" s="101">
        <v>7488727.0499999998</v>
      </c>
    </row>
    <row r="205" spans="1:10" s="857" customFormat="1" ht="15" customHeight="1">
      <c r="A205" s="702" t="s">
        <v>201</v>
      </c>
      <c r="B205" s="101">
        <v>0</v>
      </c>
      <c r="C205" s="101">
        <v>0</v>
      </c>
      <c r="D205" s="101">
        <v>0</v>
      </c>
      <c r="E205" s="101">
        <v>0</v>
      </c>
      <c r="F205" s="101">
        <v>0</v>
      </c>
      <c r="G205" s="101">
        <v>0</v>
      </c>
      <c r="H205" s="101">
        <v>0</v>
      </c>
      <c r="I205" s="101">
        <v>0</v>
      </c>
      <c r="J205" s="101">
        <v>0</v>
      </c>
    </row>
    <row r="206" spans="1:10" s="857" customFormat="1" ht="15" customHeight="1">
      <c r="A206" s="143" t="s">
        <v>202</v>
      </c>
      <c r="B206" s="101">
        <v>0</v>
      </c>
      <c r="C206" s="101">
        <v>0</v>
      </c>
      <c r="D206" s="101">
        <v>0</v>
      </c>
      <c r="E206" s="101">
        <v>0</v>
      </c>
      <c r="F206" s="101">
        <v>0</v>
      </c>
      <c r="G206" s="101">
        <v>0</v>
      </c>
      <c r="H206" s="101">
        <v>0</v>
      </c>
      <c r="I206" s="101">
        <v>0</v>
      </c>
      <c r="J206" s="101">
        <v>0</v>
      </c>
    </row>
    <row r="207" spans="1:10" s="857" customFormat="1" ht="15" customHeight="1">
      <c r="A207" s="143" t="s">
        <v>203</v>
      </c>
      <c r="B207" s="101">
        <v>0</v>
      </c>
      <c r="C207" s="101">
        <v>0</v>
      </c>
      <c r="D207" s="101">
        <v>0</v>
      </c>
      <c r="E207" s="101">
        <v>0</v>
      </c>
      <c r="F207" s="101">
        <v>0</v>
      </c>
      <c r="G207" s="101">
        <v>0</v>
      </c>
      <c r="H207" s="101">
        <v>0</v>
      </c>
      <c r="I207" s="101">
        <v>0</v>
      </c>
      <c r="J207" s="101">
        <v>0</v>
      </c>
    </row>
    <row r="208" spans="1:10" s="857" customFormat="1" ht="15" customHeight="1">
      <c r="A208" s="702" t="s">
        <v>204</v>
      </c>
      <c r="B208" s="101">
        <v>0</v>
      </c>
      <c r="C208" s="101">
        <v>0</v>
      </c>
      <c r="D208" s="101">
        <v>0</v>
      </c>
      <c r="E208" s="101">
        <v>0</v>
      </c>
      <c r="F208" s="101">
        <v>0</v>
      </c>
      <c r="G208" s="101">
        <v>0</v>
      </c>
      <c r="H208" s="101">
        <v>36851.230000000003</v>
      </c>
      <c r="I208" s="101">
        <v>0</v>
      </c>
      <c r="J208" s="101">
        <v>36851.230000000003</v>
      </c>
    </row>
    <row r="209" spans="1:10" s="857" customFormat="1" ht="15" customHeight="1">
      <c r="A209" s="143" t="s">
        <v>205</v>
      </c>
      <c r="B209" s="101">
        <v>0</v>
      </c>
      <c r="C209" s="101">
        <v>0</v>
      </c>
      <c r="D209" s="101">
        <v>0</v>
      </c>
      <c r="E209" s="101">
        <v>0</v>
      </c>
      <c r="F209" s="101">
        <v>0</v>
      </c>
      <c r="G209" s="101">
        <v>0</v>
      </c>
      <c r="H209" s="101">
        <v>0</v>
      </c>
      <c r="I209" s="101">
        <v>0</v>
      </c>
      <c r="J209" s="101">
        <v>0</v>
      </c>
    </row>
    <row r="210" spans="1:10" s="857" customFormat="1" ht="15" customHeight="1">
      <c r="A210" s="143" t="s">
        <v>206</v>
      </c>
      <c r="B210" s="101">
        <v>0</v>
      </c>
      <c r="C210" s="101">
        <v>0</v>
      </c>
      <c r="D210" s="101">
        <v>0</v>
      </c>
      <c r="E210" s="101">
        <v>0</v>
      </c>
      <c r="F210" s="101">
        <v>0</v>
      </c>
      <c r="G210" s="101">
        <v>0</v>
      </c>
      <c r="H210" s="101">
        <v>36851.230000000003</v>
      </c>
      <c r="I210" s="101">
        <v>0</v>
      </c>
      <c r="J210" s="101">
        <v>36851.230000000003</v>
      </c>
    </row>
    <row r="211" spans="1:10" s="857" customFormat="1" ht="15" customHeight="1">
      <c r="A211" s="702" t="s">
        <v>207</v>
      </c>
      <c r="B211" s="101">
        <v>3005195532.1500001</v>
      </c>
      <c r="C211" s="101">
        <v>1627953970.49</v>
      </c>
      <c r="D211" s="101">
        <v>1228702721.4000001</v>
      </c>
      <c r="E211" s="101">
        <v>230636489</v>
      </c>
      <c r="F211" s="101">
        <v>365192238.13</v>
      </c>
      <c r="G211" s="101">
        <v>138722710.12</v>
      </c>
      <c r="H211" s="101">
        <v>148822184.63999999</v>
      </c>
      <c r="I211" s="101">
        <v>149550237.43000001</v>
      </c>
      <c r="J211" s="101">
        <v>6894776083.3599997</v>
      </c>
    </row>
    <row r="212" spans="1:10" s="857" customFormat="1" ht="15" customHeight="1">
      <c r="A212" s="143" t="s">
        <v>208</v>
      </c>
      <c r="B212" s="101">
        <v>3001470394.4400001</v>
      </c>
      <c r="C212" s="101">
        <v>1620961829.8499999</v>
      </c>
      <c r="D212" s="101">
        <v>1222762440.3800001</v>
      </c>
      <c r="E212" s="101">
        <v>230536469</v>
      </c>
      <c r="F212" s="101">
        <v>361623761.81</v>
      </c>
      <c r="G212" s="101">
        <v>138413837.71000001</v>
      </c>
      <c r="H212" s="101">
        <v>146025662.24000001</v>
      </c>
      <c r="I212" s="101">
        <v>146509292.5</v>
      </c>
      <c r="J212" s="101">
        <v>6868303687.9300003</v>
      </c>
    </row>
    <row r="213" spans="1:10" s="857" customFormat="1" ht="15" customHeight="1">
      <c r="A213" s="143" t="s">
        <v>209</v>
      </c>
      <c r="B213" s="101">
        <v>0</v>
      </c>
      <c r="C213" s="101">
        <v>0</v>
      </c>
      <c r="D213" s="101">
        <v>0</v>
      </c>
      <c r="E213" s="101">
        <v>0</v>
      </c>
      <c r="F213" s="101">
        <v>0</v>
      </c>
      <c r="G213" s="101">
        <v>0</v>
      </c>
      <c r="H213" s="101">
        <v>0</v>
      </c>
      <c r="I213" s="101">
        <v>0</v>
      </c>
      <c r="J213" s="101">
        <v>0</v>
      </c>
    </row>
    <row r="214" spans="1:10" s="857" customFormat="1" ht="15" customHeight="1">
      <c r="A214" s="143" t="s">
        <v>210</v>
      </c>
      <c r="B214" s="101">
        <v>0</v>
      </c>
      <c r="C214" s="101">
        <v>0</v>
      </c>
      <c r="D214" s="101">
        <v>0</v>
      </c>
      <c r="E214" s="101">
        <v>0</v>
      </c>
      <c r="F214" s="101">
        <v>1991656</v>
      </c>
      <c r="G214" s="101">
        <v>0</v>
      </c>
      <c r="H214" s="101">
        <v>0</v>
      </c>
      <c r="I214" s="101">
        <v>107944.93</v>
      </c>
      <c r="J214" s="101">
        <v>2099600.9300000002</v>
      </c>
    </row>
    <row r="215" spans="1:10" s="857" customFormat="1" ht="15" customHeight="1">
      <c r="A215" s="143" t="s">
        <v>211</v>
      </c>
      <c r="B215" s="101">
        <v>0</v>
      </c>
      <c r="C215" s="101">
        <v>0</v>
      </c>
      <c r="D215" s="101">
        <v>0</v>
      </c>
      <c r="E215" s="101">
        <v>0</v>
      </c>
      <c r="F215" s="101">
        <v>0</v>
      </c>
      <c r="G215" s="101">
        <v>0</v>
      </c>
      <c r="H215" s="101">
        <v>0</v>
      </c>
      <c r="I215" s="101">
        <v>0</v>
      </c>
      <c r="J215" s="101">
        <v>0</v>
      </c>
    </row>
    <row r="216" spans="1:10" s="857" customFormat="1" ht="15" customHeight="1">
      <c r="A216" s="143" t="s">
        <v>212</v>
      </c>
      <c r="B216" s="104">
        <v>3725137.71</v>
      </c>
      <c r="C216" s="104">
        <v>6992140.6399999997</v>
      </c>
      <c r="D216" s="104">
        <v>0</v>
      </c>
      <c r="E216" s="104">
        <v>48020</v>
      </c>
      <c r="F216" s="104">
        <v>1576820.32</v>
      </c>
      <c r="G216" s="104">
        <v>308872.40999999997</v>
      </c>
      <c r="H216" s="104">
        <v>2796522.4</v>
      </c>
      <c r="I216" s="104">
        <v>2933000</v>
      </c>
      <c r="J216" s="104">
        <v>18380513.48</v>
      </c>
    </row>
    <row r="217" spans="1:10" s="857" customFormat="1" ht="15" customHeight="1">
      <c r="A217" s="143" t="s">
        <v>213</v>
      </c>
      <c r="B217" s="104">
        <v>0</v>
      </c>
      <c r="C217" s="104">
        <v>0</v>
      </c>
      <c r="D217" s="104">
        <v>5940281.0199999996</v>
      </c>
      <c r="E217" s="104">
        <v>0</v>
      </c>
      <c r="F217" s="104">
        <v>0</v>
      </c>
      <c r="G217" s="104">
        <v>0</v>
      </c>
      <c r="H217" s="104">
        <v>0</v>
      </c>
      <c r="I217" s="104">
        <v>0</v>
      </c>
      <c r="J217" s="104">
        <v>5940281.0199999996</v>
      </c>
    </row>
    <row r="218" spans="1:10" s="857" customFormat="1" ht="15" customHeight="1">
      <c r="A218" s="143" t="s">
        <v>214</v>
      </c>
      <c r="B218" s="104">
        <v>0</v>
      </c>
      <c r="C218" s="104">
        <v>0</v>
      </c>
      <c r="D218" s="104">
        <v>0</v>
      </c>
      <c r="E218" s="104">
        <v>0</v>
      </c>
      <c r="F218" s="104">
        <v>0</v>
      </c>
      <c r="G218" s="104">
        <v>0</v>
      </c>
      <c r="H218" s="104">
        <v>0</v>
      </c>
      <c r="I218" s="104">
        <v>0</v>
      </c>
      <c r="J218" s="104">
        <v>0</v>
      </c>
    </row>
    <row r="219" spans="1:10" s="857" customFormat="1" ht="15" customHeight="1">
      <c r="A219" s="143" t="s">
        <v>215</v>
      </c>
      <c r="B219" s="104">
        <v>0</v>
      </c>
      <c r="C219" s="104">
        <v>0</v>
      </c>
      <c r="D219" s="104">
        <v>0</v>
      </c>
      <c r="E219" s="104">
        <v>0</v>
      </c>
      <c r="F219" s="104">
        <v>0</v>
      </c>
      <c r="G219" s="104">
        <v>0</v>
      </c>
      <c r="H219" s="104">
        <v>0</v>
      </c>
      <c r="I219" s="104">
        <v>0</v>
      </c>
      <c r="J219" s="104">
        <v>0</v>
      </c>
    </row>
    <row r="220" spans="1:10" s="857" customFormat="1" ht="15" customHeight="1">
      <c r="A220" s="143" t="s">
        <v>216</v>
      </c>
      <c r="B220" s="104">
        <v>0</v>
      </c>
      <c r="C220" s="104">
        <v>0</v>
      </c>
      <c r="D220" s="104">
        <v>0</v>
      </c>
      <c r="E220" s="104">
        <v>52000</v>
      </c>
      <c r="F220" s="104">
        <v>0</v>
      </c>
      <c r="G220" s="104">
        <v>0</v>
      </c>
      <c r="H220" s="104">
        <v>0</v>
      </c>
      <c r="I220" s="104">
        <v>0</v>
      </c>
      <c r="J220" s="104">
        <v>52000</v>
      </c>
    </row>
    <row r="221" spans="1:10" s="857" customFormat="1" ht="15" customHeight="1">
      <c r="A221" s="702" t="s">
        <v>217</v>
      </c>
      <c r="B221" s="104">
        <v>224607064.06999999</v>
      </c>
      <c r="C221" s="104">
        <v>157553941.19</v>
      </c>
      <c r="D221" s="104">
        <v>93325462.840000004</v>
      </c>
      <c r="E221" s="104">
        <v>20013781.34</v>
      </c>
      <c r="F221" s="104">
        <v>29861331.18</v>
      </c>
      <c r="G221" s="104">
        <v>22764684.57</v>
      </c>
      <c r="H221" s="104">
        <v>6826984.9199999999</v>
      </c>
      <c r="I221" s="104">
        <v>318877.87</v>
      </c>
      <c r="J221" s="104">
        <v>555272127.98000002</v>
      </c>
    </row>
    <row r="222" spans="1:10" s="857" customFormat="1" ht="15" customHeight="1">
      <c r="A222" s="143" t="s">
        <v>218</v>
      </c>
      <c r="B222" s="104">
        <v>7002700.7999999998</v>
      </c>
      <c r="C222" s="104">
        <v>62038430.140000001</v>
      </c>
      <c r="D222" s="104">
        <v>17006209.68</v>
      </c>
      <c r="E222" s="104">
        <v>0</v>
      </c>
      <c r="F222" s="104">
        <v>6238823.7199999997</v>
      </c>
      <c r="G222" s="104">
        <v>0</v>
      </c>
      <c r="H222" s="104">
        <v>0</v>
      </c>
      <c r="I222" s="104">
        <v>0</v>
      </c>
      <c r="J222" s="104">
        <v>92286164.340000004</v>
      </c>
    </row>
    <row r="223" spans="1:10" s="857" customFormat="1" ht="15" customHeight="1">
      <c r="A223" s="143" t="s">
        <v>219</v>
      </c>
      <c r="B223" s="104">
        <v>0</v>
      </c>
      <c r="C223" s="104">
        <v>0</v>
      </c>
      <c r="D223" s="104">
        <v>0</v>
      </c>
      <c r="E223" s="104">
        <v>0</v>
      </c>
      <c r="F223" s="104">
        <v>0</v>
      </c>
      <c r="G223" s="104">
        <v>0</v>
      </c>
      <c r="H223" s="104">
        <v>0</v>
      </c>
      <c r="I223" s="104">
        <v>0</v>
      </c>
      <c r="J223" s="104">
        <v>0</v>
      </c>
    </row>
    <row r="224" spans="1:10" s="857" customFormat="1" ht="15" customHeight="1">
      <c r="A224" s="143" t="s">
        <v>220</v>
      </c>
      <c r="B224" s="104">
        <v>14810631.84</v>
      </c>
      <c r="C224" s="104">
        <v>25698436.670000002</v>
      </c>
      <c r="D224" s="104">
        <v>2831526.44</v>
      </c>
      <c r="E224" s="104">
        <v>326986.06</v>
      </c>
      <c r="F224" s="104">
        <v>2560977.1</v>
      </c>
      <c r="G224" s="104">
        <v>2105259.04</v>
      </c>
      <c r="H224" s="104">
        <v>472723.44</v>
      </c>
      <c r="I224" s="104">
        <v>66801.19</v>
      </c>
      <c r="J224" s="104">
        <v>48873341.780000001</v>
      </c>
    </row>
    <row r="225" spans="1:10" s="857" customFormat="1" ht="15" customHeight="1">
      <c r="A225" s="143" t="s">
        <v>221</v>
      </c>
      <c r="B225" s="104">
        <v>10673174.970000001</v>
      </c>
      <c r="C225" s="104">
        <v>54595591.829999998</v>
      </c>
      <c r="D225" s="104">
        <v>208027.09</v>
      </c>
      <c r="E225" s="104">
        <v>706759.94</v>
      </c>
      <c r="F225" s="104">
        <v>8717.0400000000009</v>
      </c>
      <c r="G225" s="104">
        <v>339269.73</v>
      </c>
      <c r="H225" s="104">
        <v>442790.52</v>
      </c>
      <c r="I225" s="104">
        <v>252076.68</v>
      </c>
      <c r="J225" s="104">
        <v>67226407.799999997</v>
      </c>
    </row>
    <row r="226" spans="1:10" s="857" customFormat="1" ht="15" customHeight="1">
      <c r="A226" s="143" t="s">
        <v>222</v>
      </c>
      <c r="B226" s="104">
        <v>0</v>
      </c>
      <c r="C226" s="104">
        <v>0</v>
      </c>
      <c r="D226" s="104">
        <v>0</v>
      </c>
      <c r="E226" s="104">
        <v>0</v>
      </c>
      <c r="F226" s="104">
        <v>0</v>
      </c>
      <c r="G226" s="104">
        <v>0</v>
      </c>
      <c r="H226" s="104">
        <v>0</v>
      </c>
      <c r="I226" s="104">
        <v>0</v>
      </c>
      <c r="J226" s="104">
        <v>0</v>
      </c>
    </row>
    <row r="227" spans="1:10" s="857" customFormat="1" ht="15" customHeight="1">
      <c r="A227" s="143" t="s">
        <v>223</v>
      </c>
      <c r="B227" s="104">
        <v>192120556.46000001</v>
      </c>
      <c r="C227" s="104">
        <v>15221482.550000001</v>
      </c>
      <c r="D227" s="104">
        <v>73279699.629999995</v>
      </c>
      <c r="E227" s="104">
        <v>18980035.34</v>
      </c>
      <c r="F227" s="104">
        <v>21052813.32</v>
      </c>
      <c r="G227" s="104">
        <v>20320155.800000001</v>
      </c>
      <c r="H227" s="104">
        <v>5911470.96</v>
      </c>
      <c r="I227" s="104">
        <v>0</v>
      </c>
      <c r="J227" s="104">
        <v>346886214.06</v>
      </c>
    </row>
    <row r="228" spans="1:10" s="857" customFormat="1" ht="15" customHeight="1">
      <c r="A228" s="143" t="s">
        <v>224</v>
      </c>
      <c r="B228" s="104">
        <v>0</v>
      </c>
      <c r="C228" s="104">
        <v>0</v>
      </c>
      <c r="D228" s="104">
        <v>0</v>
      </c>
      <c r="E228" s="104">
        <v>0</v>
      </c>
      <c r="F228" s="104">
        <v>0</v>
      </c>
      <c r="G228" s="104">
        <v>0</v>
      </c>
      <c r="H228" s="104">
        <v>0</v>
      </c>
      <c r="I228" s="104">
        <v>0</v>
      </c>
      <c r="J228" s="104">
        <v>0</v>
      </c>
    </row>
    <row r="229" spans="1:10" s="857" customFormat="1" ht="15" customHeight="1">
      <c r="A229" s="702" t="s">
        <v>225</v>
      </c>
      <c r="B229" s="104">
        <v>0</v>
      </c>
      <c r="C229" s="104">
        <v>0</v>
      </c>
      <c r="D229" s="104">
        <v>0</v>
      </c>
      <c r="E229" s="104">
        <v>0</v>
      </c>
      <c r="F229" s="104">
        <v>0</v>
      </c>
      <c r="G229" s="104">
        <v>0</v>
      </c>
      <c r="H229" s="104">
        <v>95026.77</v>
      </c>
      <c r="I229" s="104">
        <v>0</v>
      </c>
      <c r="J229" s="104">
        <v>95026.77</v>
      </c>
    </row>
    <row r="230" spans="1:10" s="857" customFormat="1" ht="15" customHeight="1">
      <c r="A230" s="143" t="s">
        <v>226</v>
      </c>
      <c r="B230" s="104">
        <v>0</v>
      </c>
      <c r="C230" s="104">
        <v>0</v>
      </c>
      <c r="D230" s="104">
        <v>0</v>
      </c>
      <c r="E230" s="104">
        <v>0</v>
      </c>
      <c r="F230" s="104">
        <v>0</v>
      </c>
      <c r="G230" s="104">
        <v>0</v>
      </c>
      <c r="H230" s="104">
        <v>95026.77</v>
      </c>
      <c r="I230" s="104">
        <v>0</v>
      </c>
      <c r="J230" s="104">
        <v>95026.77</v>
      </c>
    </row>
    <row r="231" spans="1:10" s="857" customFormat="1" ht="15" customHeight="1">
      <c r="A231" s="143" t="s">
        <v>227</v>
      </c>
      <c r="B231" s="104">
        <v>0</v>
      </c>
      <c r="C231" s="104">
        <v>0</v>
      </c>
      <c r="D231" s="104">
        <v>0</v>
      </c>
      <c r="E231" s="104">
        <v>0</v>
      </c>
      <c r="F231" s="104">
        <v>0</v>
      </c>
      <c r="G231" s="104">
        <v>0</v>
      </c>
      <c r="H231" s="104">
        <v>0</v>
      </c>
      <c r="I231" s="104">
        <v>0</v>
      </c>
      <c r="J231" s="104">
        <v>0</v>
      </c>
    </row>
    <row r="232" spans="1:10" s="857" customFormat="1" ht="15" customHeight="1">
      <c r="A232" s="702" t="s">
        <v>228</v>
      </c>
      <c r="B232" s="104">
        <v>0</v>
      </c>
      <c r="C232" s="104">
        <v>0</v>
      </c>
      <c r="D232" s="104">
        <v>0</v>
      </c>
      <c r="E232" s="104">
        <v>0</v>
      </c>
      <c r="F232" s="104">
        <v>0</v>
      </c>
      <c r="G232" s="104">
        <v>0</v>
      </c>
      <c r="H232" s="104">
        <v>50775444.460000001</v>
      </c>
      <c r="I232" s="104">
        <v>0</v>
      </c>
      <c r="J232" s="104">
        <v>50775444.460000001</v>
      </c>
    </row>
    <row r="233" spans="1:10" s="857" customFormat="1" ht="15" customHeight="1">
      <c r="A233" s="143" t="s">
        <v>229</v>
      </c>
      <c r="B233" s="104">
        <v>0</v>
      </c>
      <c r="C233" s="104">
        <v>0</v>
      </c>
      <c r="D233" s="104">
        <v>0</v>
      </c>
      <c r="E233" s="104">
        <v>0</v>
      </c>
      <c r="F233" s="104">
        <v>0</v>
      </c>
      <c r="G233" s="104">
        <v>0</v>
      </c>
      <c r="H233" s="104">
        <v>45187365.719999999</v>
      </c>
      <c r="I233" s="104">
        <v>0</v>
      </c>
      <c r="J233" s="104">
        <v>45187365.719999999</v>
      </c>
    </row>
    <row r="234" spans="1:10" s="857" customFormat="1" ht="15" customHeight="1">
      <c r="A234" s="143" t="s">
        <v>227</v>
      </c>
      <c r="B234" s="143">
        <v>0</v>
      </c>
      <c r="C234" s="143">
        <v>0</v>
      </c>
      <c r="D234" s="143">
        <v>0</v>
      </c>
      <c r="E234" s="143">
        <v>0</v>
      </c>
      <c r="F234" s="143">
        <v>0</v>
      </c>
      <c r="G234" s="143">
        <v>0</v>
      </c>
      <c r="H234" s="143">
        <v>5588078.7400000002</v>
      </c>
      <c r="I234" s="143">
        <v>0</v>
      </c>
      <c r="J234" s="143">
        <v>5588078.7400000002</v>
      </c>
    </row>
    <row r="235" spans="1:10" s="857" customFormat="1" ht="15" customHeight="1">
      <c r="A235" s="96" t="s">
        <v>230</v>
      </c>
      <c r="B235" s="143">
        <v>0</v>
      </c>
      <c r="C235" s="143">
        <v>0</v>
      </c>
      <c r="D235" s="143">
        <v>0</v>
      </c>
      <c r="E235" s="143">
        <v>0</v>
      </c>
      <c r="F235" s="143">
        <v>0</v>
      </c>
      <c r="G235" s="143">
        <v>0</v>
      </c>
      <c r="H235" s="143">
        <v>95026.77</v>
      </c>
      <c r="I235" s="143">
        <v>0</v>
      </c>
      <c r="J235" s="143">
        <v>95026.77</v>
      </c>
    </row>
    <row r="236" spans="1:10" s="857" customFormat="1" ht="15" customHeight="1" thickBot="1">
      <c r="A236" s="705" t="s">
        <v>231</v>
      </c>
      <c r="B236" s="143">
        <v>0</v>
      </c>
      <c r="C236" s="143">
        <v>0</v>
      </c>
      <c r="D236" s="143">
        <v>0</v>
      </c>
      <c r="E236" s="143">
        <v>0</v>
      </c>
      <c r="F236" s="143">
        <v>0</v>
      </c>
      <c r="G236" s="143">
        <v>0</v>
      </c>
      <c r="H236" s="143">
        <v>50775444.460000001</v>
      </c>
      <c r="I236" s="143">
        <v>0</v>
      </c>
      <c r="J236" s="143">
        <v>50775444.460000001</v>
      </c>
    </row>
    <row r="237" spans="1:10" ht="15" customHeight="1" thickTop="1" thickBot="1">
      <c r="A237" s="699" t="s">
        <v>232</v>
      </c>
      <c r="B237" s="100">
        <v>20849597.43</v>
      </c>
      <c r="C237" s="100">
        <v>9127960.5999999996</v>
      </c>
      <c r="D237" s="100">
        <v>6883947.2999999998</v>
      </c>
      <c r="E237" s="100">
        <v>3525505.73</v>
      </c>
      <c r="F237" s="100">
        <v>1696783.87</v>
      </c>
      <c r="G237" s="103">
        <v>1180990.3500000001</v>
      </c>
      <c r="H237" s="103">
        <v>1058010.27</v>
      </c>
      <c r="I237" s="103">
        <v>948872.65</v>
      </c>
      <c r="J237" s="103">
        <v>45271668.200000003</v>
      </c>
    </row>
    <row r="238" spans="1:10" s="171" customFormat="1" ht="15" customHeight="1" thickTop="1" thickBot="1">
      <c r="A238" s="834" t="s">
        <v>233</v>
      </c>
      <c r="B238" s="835">
        <v>0</v>
      </c>
      <c r="C238" s="835">
        <v>16.73</v>
      </c>
      <c r="D238" s="835">
        <v>11.68</v>
      </c>
      <c r="E238" s="835">
        <v>0</v>
      </c>
      <c r="F238" s="835">
        <v>0</v>
      </c>
      <c r="G238" s="829">
        <v>0</v>
      </c>
      <c r="H238" s="829">
        <v>18.5</v>
      </c>
      <c r="I238" s="829">
        <v>0</v>
      </c>
      <c r="J238" s="829">
        <v>46.91</v>
      </c>
    </row>
    <row r="239" spans="1:10" ht="15" customHeight="1" thickTop="1">
      <c r="A239" s="143" t="s">
        <v>234</v>
      </c>
      <c r="B239" s="101">
        <v>747810.04</v>
      </c>
      <c r="C239" s="101">
        <v>180743.47</v>
      </c>
      <c r="D239" s="101">
        <v>75512.33</v>
      </c>
      <c r="E239" s="101">
        <v>43064.12</v>
      </c>
      <c r="F239" s="101">
        <v>61018.82</v>
      </c>
      <c r="G239" s="101">
        <v>97033.41</v>
      </c>
      <c r="H239" s="101">
        <v>7455.38</v>
      </c>
      <c r="I239" s="101">
        <v>3447.88</v>
      </c>
      <c r="J239" s="101">
        <v>1216085.45</v>
      </c>
    </row>
    <row r="240" spans="1:10" ht="15" customHeight="1">
      <c r="A240" s="143" t="s">
        <v>235</v>
      </c>
      <c r="B240" s="101">
        <v>17726623.859999999</v>
      </c>
      <c r="C240" s="101">
        <v>8543194.4199999999</v>
      </c>
      <c r="D240" s="101">
        <v>6265551.7999999998</v>
      </c>
      <c r="E240" s="101">
        <v>2817540.01</v>
      </c>
      <c r="F240" s="101">
        <v>1603006.44</v>
      </c>
      <c r="G240" s="101">
        <v>1077225.74</v>
      </c>
      <c r="H240" s="101">
        <v>525622.11</v>
      </c>
      <c r="I240" s="101">
        <v>940292.56</v>
      </c>
      <c r="J240" s="101">
        <v>39499056.939999998</v>
      </c>
    </row>
    <row r="241" spans="1:10" ht="15" customHeight="1">
      <c r="A241" s="143" t="s">
        <v>236</v>
      </c>
      <c r="B241" s="101">
        <v>0</v>
      </c>
      <c r="C241" s="101">
        <v>75840.73</v>
      </c>
      <c r="D241" s="101">
        <v>64245.010000000009</v>
      </c>
      <c r="E241" s="101">
        <v>999.7</v>
      </c>
      <c r="F241" s="101">
        <v>10052.39</v>
      </c>
      <c r="G241" s="101">
        <v>1964.38</v>
      </c>
      <c r="H241" s="101">
        <v>504077.04</v>
      </c>
      <c r="I241" s="101">
        <v>0</v>
      </c>
      <c r="J241" s="101">
        <v>657179.25</v>
      </c>
    </row>
    <row r="242" spans="1:10" ht="15" customHeight="1">
      <c r="A242" s="143" t="s">
        <v>237</v>
      </c>
      <c r="B242" s="101">
        <v>96685.37</v>
      </c>
      <c r="C242" s="101">
        <v>65203.819999999992</v>
      </c>
      <c r="D242" s="101">
        <v>393749.08</v>
      </c>
      <c r="E242" s="101">
        <v>128660.47</v>
      </c>
      <c r="F242" s="101">
        <v>3373.9</v>
      </c>
      <c r="G242" s="101">
        <v>2752.77</v>
      </c>
      <c r="H242" s="101">
        <v>4301.9399999999996</v>
      </c>
      <c r="I242" s="101">
        <v>5126.57</v>
      </c>
      <c r="J242" s="101">
        <v>699853.92</v>
      </c>
    </row>
    <row r="243" spans="1:10" ht="15" customHeight="1">
      <c r="A243" s="143" t="s">
        <v>238</v>
      </c>
      <c r="B243" s="101">
        <v>0</v>
      </c>
      <c r="C243" s="101">
        <v>194.27</v>
      </c>
      <c r="D243" s="101">
        <v>3109.09</v>
      </c>
      <c r="E243" s="101">
        <v>11406.47</v>
      </c>
      <c r="F243" s="101">
        <v>0</v>
      </c>
      <c r="G243" s="101">
        <v>0</v>
      </c>
      <c r="H243" s="101">
        <v>33.47</v>
      </c>
      <c r="I243" s="101">
        <v>0</v>
      </c>
      <c r="J243" s="101">
        <v>14743.3</v>
      </c>
    </row>
    <row r="244" spans="1:10" ht="15" customHeight="1">
      <c r="A244" s="143" t="s">
        <v>239</v>
      </c>
      <c r="B244" s="101">
        <v>52844.21</v>
      </c>
      <c r="C244" s="101">
        <v>255587.52</v>
      </c>
      <c r="D244" s="101">
        <v>7415.9</v>
      </c>
      <c r="E244" s="101">
        <v>196.97</v>
      </c>
      <c r="F244" s="101">
        <v>6726.29</v>
      </c>
      <c r="G244" s="101">
        <v>0</v>
      </c>
      <c r="H244" s="101">
        <v>16486.59</v>
      </c>
      <c r="I244" s="101">
        <v>5.64</v>
      </c>
      <c r="J244" s="101">
        <v>339263.12</v>
      </c>
    </row>
    <row r="245" spans="1:10" ht="15" customHeight="1">
      <c r="A245" s="143" t="s">
        <v>240</v>
      </c>
      <c r="B245" s="101">
        <v>0</v>
      </c>
      <c r="C245" s="101">
        <v>3587.72</v>
      </c>
      <c r="D245" s="101">
        <v>0</v>
      </c>
      <c r="E245" s="101">
        <v>1899.14</v>
      </c>
      <c r="F245" s="101">
        <v>0</v>
      </c>
      <c r="G245" s="101">
        <v>1873.81</v>
      </c>
      <c r="H245" s="101">
        <v>0</v>
      </c>
      <c r="I245" s="101">
        <v>0</v>
      </c>
      <c r="J245" s="101">
        <v>7360.67</v>
      </c>
    </row>
    <row r="246" spans="1:10" ht="15" customHeight="1">
      <c r="A246" s="143" t="s">
        <v>241</v>
      </c>
      <c r="B246" s="101">
        <v>1250822.8700000001</v>
      </c>
      <c r="C246" s="101">
        <v>0</v>
      </c>
      <c r="D246" s="101">
        <v>0</v>
      </c>
      <c r="E246" s="101">
        <v>0</v>
      </c>
      <c r="F246" s="101">
        <v>0</v>
      </c>
      <c r="G246" s="101">
        <v>0</v>
      </c>
      <c r="H246" s="101">
        <v>0</v>
      </c>
      <c r="I246" s="101">
        <v>0</v>
      </c>
      <c r="J246" s="101">
        <v>1250822.8700000001</v>
      </c>
    </row>
    <row r="247" spans="1:10" ht="15" customHeight="1">
      <c r="A247" s="143" t="s">
        <v>242</v>
      </c>
      <c r="B247" s="101">
        <v>974811.08</v>
      </c>
      <c r="C247" s="101">
        <v>3591.92</v>
      </c>
      <c r="D247" s="101">
        <v>74352.41</v>
      </c>
      <c r="E247" s="101">
        <v>521738.85</v>
      </c>
      <c r="F247" s="101">
        <v>2193.29</v>
      </c>
      <c r="G247" s="101">
        <v>140.24</v>
      </c>
      <c r="H247" s="101">
        <v>15.24</v>
      </c>
      <c r="I247" s="101">
        <v>0</v>
      </c>
      <c r="J247" s="101">
        <v>1576843.03</v>
      </c>
    </row>
    <row r="248" spans="1:10" ht="15" customHeight="1" thickBot="1">
      <c r="A248" s="143" t="s">
        <v>243</v>
      </c>
      <c r="B248" s="101">
        <v>0</v>
      </c>
      <c r="C248" s="101">
        <v>0</v>
      </c>
      <c r="D248" s="101">
        <v>0</v>
      </c>
      <c r="E248" s="101">
        <v>0</v>
      </c>
      <c r="F248" s="101">
        <v>10412.74</v>
      </c>
      <c r="G248" s="101">
        <v>0</v>
      </c>
      <c r="H248" s="101">
        <v>0</v>
      </c>
      <c r="I248" s="101">
        <v>0</v>
      </c>
      <c r="J248" s="101">
        <v>10412.74</v>
      </c>
    </row>
    <row r="249" spans="1:10" s="171" customFormat="1" ht="15" customHeight="1" thickTop="1" thickBot="1">
      <c r="A249" s="836" t="s">
        <v>244</v>
      </c>
      <c r="B249" s="829">
        <v>-5014525.84</v>
      </c>
      <c r="C249" s="829">
        <v>-2645312.12</v>
      </c>
      <c r="D249" s="829">
        <v>-2824079.96</v>
      </c>
      <c r="E249" s="829">
        <v>-475035.51</v>
      </c>
      <c r="F249" s="829">
        <v>-350415.14</v>
      </c>
      <c r="G249" s="829">
        <v>-290528.09000000003</v>
      </c>
      <c r="H249" s="829">
        <v>-300320.75</v>
      </c>
      <c r="I249" s="829">
        <v>-199163.3</v>
      </c>
      <c r="J249" s="829">
        <v>-12099380.710000001</v>
      </c>
    </row>
    <row r="250" spans="1:10" ht="15" customHeight="1" thickTop="1">
      <c r="A250" s="143" t="s">
        <v>245</v>
      </c>
      <c r="B250" s="101">
        <v>-3647532.76</v>
      </c>
      <c r="C250" s="101">
        <v>-2416810.2799999998</v>
      </c>
      <c r="D250" s="101">
        <v>-2630922.2999999998</v>
      </c>
      <c r="E250" s="101">
        <v>-475035.51</v>
      </c>
      <c r="F250" s="101">
        <v>-263400.14</v>
      </c>
      <c r="G250" s="101">
        <v>-290528.09000000003</v>
      </c>
      <c r="H250" s="101">
        <v>-270820.75</v>
      </c>
      <c r="I250" s="101">
        <v>-199163.3</v>
      </c>
      <c r="J250" s="101">
        <v>-10194213.130000001</v>
      </c>
    </row>
    <row r="251" spans="1:10" ht="15" customHeight="1">
      <c r="A251" s="143" t="s">
        <v>246</v>
      </c>
      <c r="B251" s="101">
        <v>0</v>
      </c>
      <c r="C251" s="101">
        <v>0</v>
      </c>
      <c r="D251" s="101">
        <v>0</v>
      </c>
      <c r="E251" s="101">
        <v>0</v>
      </c>
      <c r="F251" s="101">
        <v>0</v>
      </c>
      <c r="G251" s="101">
        <v>0</v>
      </c>
      <c r="H251" s="101">
        <v>0</v>
      </c>
      <c r="I251" s="101">
        <v>0</v>
      </c>
      <c r="J251" s="101">
        <v>0</v>
      </c>
    </row>
    <row r="252" spans="1:10" ht="15" customHeight="1">
      <c r="A252" s="143" t="s">
        <v>247</v>
      </c>
      <c r="B252" s="101">
        <v>0</v>
      </c>
      <c r="C252" s="101">
        <v>-228501.84</v>
      </c>
      <c r="D252" s="101">
        <v>-193157.66</v>
      </c>
      <c r="E252" s="101">
        <v>0</v>
      </c>
      <c r="F252" s="101">
        <v>-87015</v>
      </c>
      <c r="G252" s="101">
        <v>0</v>
      </c>
      <c r="H252" s="101">
        <v>-29500</v>
      </c>
      <c r="I252" s="101">
        <v>0</v>
      </c>
      <c r="J252" s="101">
        <v>-538174.5</v>
      </c>
    </row>
    <row r="253" spans="1:10" ht="15" customHeight="1">
      <c r="A253" s="143" t="s">
        <v>248</v>
      </c>
      <c r="B253" s="101">
        <v>-1366993.08</v>
      </c>
      <c r="C253" s="101">
        <v>0</v>
      </c>
      <c r="D253" s="101">
        <v>0</v>
      </c>
      <c r="E253" s="101">
        <v>0</v>
      </c>
      <c r="F253" s="101">
        <v>0</v>
      </c>
      <c r="G253" s="101">
        <v>0</v>
      </c>
      <c r="H253" s="101">
        <v>0</v>
      </c>
      <c r="I253" s="101">
        <v>0</v>
      </c>
      <c r="J253" s="101">
        <v>-1366993.08</v>
      </c>
    </row>
    <row r="254" spans="1:10" ht="15" customHeight="1">
      <c r="A254" s="700" t="s">
        <v>249</v>
      </c>
      <c r="B254" s="101">
        <v>0</v>
      </c>
      <c r="C254" s="101">
        <v>0</v>
      </c>
      <c r="D254" s="101">
        <v>0</v>
      </c>
      <c r="E254" s="101">
        <v>0</v>
      </c>
      <c r="F254" s="101">
        <v>0</v>
      </c>
      <c r="G254" s="101">
        <v>0</v>
      </c>
      <c r="H254" s="101">
        <v>0</v>
      </c>
      <c r="I254" s="101">
        <v>0</v>
      </c>
      <c r="J254" s="101">
        <v>0</v>
      </c>
    </row>
    <row r="255" spans="1:10" ht="15" customHeight="1">
      <c r="A255" s="700" t="s">
        <v>250</v>
      </c>
      <c r="B255" s="101">
        <v>0</v>
      </c>
      <c r="C255" s="101">
        <v>0</v>
      </c>
      <c r="D255" s="101">
        <v>0</v>
      </c>
      <c r="E255" s="101">
        <v>0</v>
      </c>
      <c r="F255" s="101">
        <v>0</v>
      </c>
      <c r="G255" s="101">
        <v>0</v>
      </c>
      <c r="H255" s="101">
        <v>0</v>
      </c>
      <c r="I255" s="101">
        <v>0</v>
      </c>
      <c r="J255" s="101">
        <v>0</v>
      </c>
    </row>
    <row r="256" spans="1:10" ht="15" customHeight="1" thickBot="1">
      <c r="A256" s="700" t="s">
        <v>251</v>
      </c>
      <c r="B256" s="101">
        <v>0</v>
      </c>
      <c r="C256" s="101">
        <v>0</v>
      </c>
      <c r="D256" s="101">
        <v>0</v>
      </c>
      <c r="E256" s="101">
        <v>0</v>
      </c>
      <c r="F256" s="101">
        <v>0</v>
      </c>
      <c r="G256" s="101">
        <v>0</v>
      </c>
      <c r="H256" s="101">
        <v>0</v>
      </c>
      <c r="I256" s="101">
        <v>0</v>
      </c>
      <c r="J256" s="101">
        <v>0</v>
      </c>
    </row>
    <row r="257" spans="1:10" s="171" customFormat="1" ht="15" customHeight="1" thickTop="1" thickBot="1">
      <c r="A257" s="837" t="s">
        <v>252</v>
      </c>
      <c r="B257" s="102">
        <v>15835071.59</v>
      </c>
      <c r="C257" s="102">
        <v>6482648.4800000004</v>
      </c>
      <c r="D257" s="102">
        <v>4059867.34</v>
      </c>
      <c r="E257" s="102">
        <v>3050470.22</v>
      </c>
      <c r="F257" s="102">
        <v>1346368.73</v>
      </c>
      <c r="G257" s="102">
        <v>890462.26</v>
      </c>
      <c r="H257" s="102">
        <v>757689.52</v>
      </c>
      <c r="I257" s="102">
        <v>749709.35</v>
      </c>
      <c r="J257" s="102">
        <v>33172287.489999995</v>
      </c>
    </row>
    <row r="258" spans="1:10" s="171" customFormat="1" ht="15" customHeight="1" thickTop="1" thickBot="1">
      <c r="A258" s="836" t="s">
        <v>253</v>
      </c>
      <c r="B258" s="829">
        <v>3068771.23</v>
      </c>
      <c r="C258" s="829">
        <v>2205289.91</v>
      </c>
      <c r="D258" s="829">
        <v>43325.87</v>
      </c>
      <c r="E258" s="829">
        <v>39570.17</v>
      </c>
      <c r="F258" s="829">
        <v>57976.99</v>
      </c>
      <c r="G258" s="829">
        <v>48882.47</v>
      </c>
      <c r="H258" s="829">
        <v>54135.45</v>
      </c>
      <c r="I258" s="829">
        <v>28471.57</v>
      </c>
      <c r="J258" s="829">
        <v>5546423.6600000001</v>
      </c>
    </row>
    <row r="259" spans="1:10" ht="15" customHeight="1" thickTop="1">
      <c r="A259" s="143" t="s">
        <v>254</v>
      </c>
      <c r="B259" s="101">
        <v>372586.66</v>
      </c>
      <c r="C259" s="101">
        <v>766893.99</v>
      </c>
      <c r="D259" s="101">
        <v>20334.68</v>
      </c>
      <c r="E259" s="101">
        <v>1474.22</v>
      </c>
      <c r="F259" s="101">
        <v>41633.08</v>
      </c>
      <c r="G259" s="101">
        <v>42362.400000000001</v>
      </c>
      <c r="H259" s="101">
        <v>4362.42</v>
      </c>
      <c r="I259" s="101">
        <v>3533.51</v>
      </c>
      <c r="J259" s="101">
        <v>1253180.96</v>
      </c>
    </row>
    <row r="260" spans="1:10" ht="15" customHeight="1">
      <c r="A260" s="143" t="s">
        <v>255</v>
      </c>
      <c r="B260" s="101">
        <v>254495.84</v>
      </c>
      <c r="C260" s="101">
        <v>241734.16</v>
      </c>
      <c r="D260" s="101">
        <v>19026.46</v>
      </c>
      <c r="E260" s="101">
        <v>27469.71</v>
      </c>
      <c r="F260" s="101">
        <v>11488.96</v>
      </c>
      <c r="G260" s="101">
        <v>4509.26</v>
      </c>
      <c r="H260" s="101">
        <v>7361.55</v>
      </c>
      <c r="I260" s="101">
        <v>12837.17</v>
      </c>
      <c r="J260" s="101">
        <v>578923.11</v>
      </c>
    </row>
    <row r="261" spans="1:10" ht="15" customHeight="1">
      <c r="A261" s="143" t="s">
        <v>256</v>
      </c>
      <c r="B261" s="101">
        <v>2423883.4</v>
      </c>
      <c r="C261" s="101">
        <v>1138058.8400000001</v>
      </c>
      <c r="D261" s="101">
        <v>0</v>
      </c>
      <c r="E261" s="101">
        <v>2456.15</v>
      </c>
      <c r="F261" s="101">
        <v>3579.98</v>
      </c>
      <c r="G261" s="101">
        <v>0</v>
      </c>
      <c r="H261" s="101">
        <v>0</v>
      </c>
      <c r="I261" s="101">
        <v>7471.77</v>
      </c>
      <c r="J261" s="101">
        <v>3575450.14</v>
      </c>
    </row>
    <row r="262" spans="1:10" s="171" customFormat="1" ht="15" customHeight="1">
      <c r="A262" s="838" t="s">
        <v>257</v>
      </c>
      <c r="B262" s="827">
        <v>0</v>
      </c>
      <c r="C262" s="827">
        <v>0</v>
      </c>
      <c r="D262" s="827">
        <v>0</v>
      </c>
      <c r="E262" s="827">
        <v>0</v>
      </c>
      <c r="F262" s="827">
        <v>0</v>
      </c>
      <c r="G262" s="827">
        <v>0</v>
      </c>
      <c r="H262" s="827">
        <v>0</v>
      </c>
      <c r="I262" s="827">
        <v>0</v>
      </c>
      <c r="J262" s="827">
        <v>0</v>
      </c>
    </row>
    <row r="263" spans="1:10" s="141" customFormat="1" ht="15" customHeight="1" thickBot="1">
      <c r="A263" s="839" t="s">
        <v>258</v>
      </c>
      <c r="B263" s="840">
        <v>17805.330000000002</v>
      </c>
      <c r="C263" s="840">
        <v>58602.92</v>
      </c>
      <c r="D263" s="840">
        <v>3964.73</v>
      </c>
      <c r="E263" s="840">
        <v>8170.09</v>
      </c>
      <c r="F263" s="840">
        <v>1274.97</v>
      </c>
      <c r="G263" s="840">
        <v>2010.8099999999997</v>
      </c>
      <c r="H263" s="840">
        <v>42411.48</v>
      </c>
      <c r="I263" s="840">
        <v>4629.12</v>
      </c>
      <c r="J263" s="840">
        <v>138869.45000000001</v>
      </c>
    </row>
    <row r="264" spans="1:10" s="171" customFormat="1" ht="15" customHeight="1" thickTop="1" thickBot="1">
      <c r="A264" s="836" t="s">
        <v>259</v>
      </c>
      <c r="B264" s="829">
        <v>-803284.04</v>
      </c>
      <c r="C264" s="829">
        <v>-488657.85</v>
      </c>
      <c r="D264" s="829">
        <v>-74145.039999999994</v>
      </c>
      <c r="E264" s="829">
        <v>-21938.65</v>
      </c>
      <c r="F264" s="829">
        <v>-11095.29</v>
      </c>
      <c r="G264" s="829">
        <v>-68941.070000000007</v>
      </c>
      <c r="H264" s="829">
        <v>-7084.51</v>
      </c>
      <c r="I264" s="829">
        <v>-8144.7700000000013</v>
      </c>
      <c r="J264" s="829">
        <v>-1483291.22</v>
      </c>
    </row>
    <row r="265" spans="1:10" ht="15" customHeight="1" thickTop="1">
      <c r="A265" s="143" t="s">
        <v>254</v>
      </c>
      <c r="B265" s="101">
        <v>-224058.75</v>
      </c>
      <c r="C265" s="101">
        <v>-124935.66</v>
      </c>
      <c r="D265" s="101">
        <v>-46868.75</v>
      </c>
      <c r="E265" s="101">
        <v>-21807.43</v>
      </c>
      <c r="F265" s="101">
        <v>-11093.87</v>
      </c>
      <c r="G265" s="101">
        <v>-62153.34</v>
      </c>
      <c r="H265" s="101">
        <v>-6803.53</v>
      </c>
      <c r="I265" s="101">
        <v>-6344.7</v>
      </c>
      <c r="J265" s="101">
        <v>-504066.03</v>
      </c>
    </row>
    <row r="266" spans="1:10" ht="15" customHeight="1">
      <c r="A266" s="143" t="s">
        <v>260</v>
      </c>
      <c r="B266" s="101">
        <v>-569581.61</v>
      </c>
      <c r="C266" s="101">
        <v>-316722.43</v>
      </c>
      <c r="D266" s="101">
        <v>0</v>
      </c>
      <c r="E266" s="101">
        <v>0</v>
      </c>
      <c r="F266" s="101">
        <v>0</v>
      </c>
      <c r="G266" s="101">
        <v>-60.16</v>
      </c>
      <c r="H266" s="101">
        <v>0</v>
      </c>
      <c r="I266" s="101">
        <v>0</v>
      </c>
      <c r="J266" s="101">
        <v>-886364.2</v>
      </c>
    </row>
    <row r="267" spans="1:10" ht="15" customHeight="1">
      <c r="A267" s="143" t="s">
        <v>261</v>
      </c>
      <c r="B267" s="101">
        <v>0</v>
      </c>
      <c r="C267" s="101">
        <v>0</v>
      </c>
      <c r="D267" s="101">
        <v>0</v>
      </c>
      <c r="E267" s="101">
        <v>0</v>
      </c>
      <c r="F267" s="101">
        <v>0</v>
      </c>
      <c r="G267" s="101">
        <v>0</v>
      </c>
      <c r="H267" s="101">
        <v>0</v>
      </c>
      <c r="I267" s="101">
        <v>0</v>
      </c>
      <c r="J267" s="101">
        <v>0</v>
      </c>
    </row>
    <row r="268" spans="1:10" ht="15" customHeight="1">
      <c r="A268" s="700" t="s">
        <v>262</v>
      </c>
      <c r="B268" s="101">
        <v>0</v>
      </c>
      <c r="C268" s="101">
        <v>-2567.0300000000002</v>
      </c>
      <c r="D268" s="101">
        <v>0</v>
      </c>
      <c r="E268" s="101">
        <v>-131.22</v>
      </c>
      <c r="F268" s="101">
        <v>0</v>
      </c>
      <c r="G268" s="101">
        <v>0</v>
      </c>
      <c r="H268" s="101">
        <v>0</v>
      </c>
      <c r="I268" s="101">
        <v>0</v>
      </c>
      <c r="J268" s="101">
        <v>-2698.25</v>
      </c>
    </row>
    <row r="269" spans="1:10" ht="15" customHeight="1" thickBot="1">
      <c r="A269" s="143" t="s">
        <v>263</v>
      </c>
      <c r="B269" s="101">
        <v>-9643.68</v>
      </c>
      <c r="C269" s="101">
        <v>-44432.73</v>
      </c>
      <c r="D269" s="101">
        <v>-27276.29</v>
      </c>
      <c r="E269" s="101">
        <v>0</v>
      </c>
      <c r="F269" s="101">
        <v>-1.42</v>
      </c>
      <c r="G269" s="101">
        <v>-6727.57</v>
      </c>
      <c r="H269" s="101">
        <v>-280.98</v>
      </c>
      <c r="I269" s="101">
        <v>-1800.07</v>
      </c>
      <c r="J269" s="101">
        <v>-90162.74</v>
      </c>
    </row>
    <row r="270" spans="1:10" s="171" customFormat="1" ht="15" customHeight="1" thickTop="1" thickBot="1">
      <c r="A270" s="836" t="s">
        <v>264</v>
      </c>
      <c r="B270" s="829">
        <v>18100558.780000001</v>
      </c>
      <c r="C270" s="829">
        <v>8199280.54</v>
      </c>
      <c r="D270" s="829">
        <v>4029048.17</v>
      </c>
      <c r="E270" s="829">
        <v>3068101.74</v>
      </c>
      <c r="F270" s="829">
        <v>1393250.43</v>
      </c>
      <c r="G270" s="829">
        <v>870403.66</v>
      </c>
      <c r="H270" s="829">
        <v>804740.46</v>
      </c>
      <c r="I270" s="829">
        <v>770036.15</v>
      </c>
      <c r="J270" s="829">
        <v>37235419.93</v>
      </c>
    </row>
    <row r="271" spans="1:10" ht="15" customHeight="1" thickTop="1">
      <c r="A271" s="702" t="s">
        <v>265</v>
      </c>
      <c r="B271" s="101">
        <v>857186.26</v>
      </c>
      <c r="C271" s="101">
        <v>2629308.9300000002</v>
      </c>
      <c r="D271" s="101">
        <v>135447.93</v>
      </c>
      <c r="E271" s="101">
        <v>1652816.02</v>
      </c>
      <c r="F271" s="101">
        <v>52750.12</v>
      </c>
      <c r="G271" s="101">
        <v>115755.16</v>
      </c>
      <c r="H271" s="101">
        <v>155661.01</v>
      </c>
      <c r="I271" s="101">
        <v>835997.9</v>
      </c>
      <c r="J271" s="101">
        <v>6434923.3300000001</v>
      </c>
    </row>
    <row r="272" spans="1:10" ht="15" customHeight="1">
      <c r="A272" s="143" t="s">
        <v>266</v>
      </c>
      <c r="B272" s="101">
        <v>0</v>
      </c>
      <c r="C272" s="101">
        <v>13064.08</v>
      </c>
      <c r="D272" s="101">
        <v>114150.33</v>
      </c>
      <c r="E272" s="101">
        <v>0</v>
      </c>
      <c r="F272" s="101">
        <v>0</v>
      </c>
      <c r="G272" s="101">
        <v>0</v>
      </c>
      <c r="H272" s="101">
        <v>1880.34</v>
      </c>
      <c r="I272" s="101">
        <v>0</v>
      </c>
      <c r="J272" s="101">
        <v>129094.75</v>
      </c>
    </row>
    <row r="273" spans="1:10" ht="15" customHeight="1">
      <c r="A273" s="143" t="s">
        <v>267</v>
      </c>
      <c r="B273" s="101">
        <v>857186.26</v>
      </c>
      <c r="C273" s="101">
        <v>2616244.85</v>
      </c>
      <c r="D273" s="101">
        <v>21297.599999999999</v>
      </c>
      <c r="E273" s="101">
        <v>1652816.02</v>
      </c>
      <c r="F273" s="101">
        <v>52750.12</v>
      </c>
      <c r="G273" s="101">
        <v>115755.16</v>
      </c>
      <c r="H273" s="101">
        <v>153780.67000000001</v>
      </c>
      <c r="I273" s="101">
        <v>835997.9</v>
      </c>
      <c r="J273" s="101">
        <v>6305828.5800000001</v>
      </c>
    </row>
    <row r="274" spans="1:10" ht="15" customHeight="1">
      <c r="A274" s="143" t="s">
        <v>268</v>
      </c>
      <c r="B274" s="101">
        <v>0</v>
      </c>
      <c r="C274" s="101">
        <v>0</v>
      </c>
      <c r="D274" s="101">
        <v>0</v>
      </c>
      <c r="E274" s="101">
        <v>0</v>
      </c>
      <c r="F274" s="101">
        <v>0</v>
      </c>
      <c r="G274" s="101">
        <v>0</v>
      </c>
      <c r="H274" s="101">
        <v>0</v>
      </c>
      <c r="I274" s="101">
        <v>0</v>
      </c>
      <c r="J274" s="101">
        <v>0</v>
      </c>
    </row>
    <row r="275" spans="1:10" ht="15" customHeight="1">
      <c r="A275" s="143" t="s">
        <v>269</v>
      </c>
      <c r="B275" s="101">
        <v>0</v>
      </c>
      <c r="C275" s="101">
        <v>0</v>
      </c>
      <c r="D275" s="101">
        <v>0</v>
      </c>
      <c r="E275" s="101">
        <v>0</v>
      </c>
      <c r="F275" s="101">
        <v>0</v>
      </c>
      <c r="G275" s="101">
        <v>0</v>
      </c>
      <c r="H275" s="101">
        <v>0</v>
      </c>
      <c r="I275" s="101">
        <v>0</v>
      </c>
      <c r="J275" s="101">
        <v>0</v>
      </c>
    </row>
    <row r="276" spans="1:10" ht="15" customHeight="1">
      <c r="A276" s="143" t="s">
        <v>270</v>
      </c>
      <c r="B276" s="101">
        <v>0</v>
      </c>
      <c r="C276" s="101">
        <v>0</v>
      </c>
      <c r="D276" s="101">
        <v>0</v>
      </c>
      <c r="E276" s="101">
        <v>0</v>
      </c>
      <c r="F276" s="101">
        <v>0</v>
      </c>
      <c r="G276" s="101">
        <v>0</v>
      </c>
      <c r="H276" s="101">
        <v>0</v>
      </c>
      <c r="I276" s="101">
        <v>0</v>
      </c>
      <c r="J276" s="101">
        <v>0</v>
      </c>
    </row>
    <row r="277" spans="1:10" s="141" customFormat="1" ht="15" customHeight="1">
      <c r="A277" s="839" t="s">
        <v>271</v>
      </c>
      <c r="B277" s="840">
        <v>0</v>
      </c>
      <c r="C277" s="840">
        <v>0</v>
      </c>
      <c r="D277" s="840">
        <v>0</v>
      </c>
      <c r="E277" s="840">
        <v>0</v>
      </c>
      <c r="F277" s="840">
        <v>0</v>
      </c>
      <c r="G277" s="840">
        <v>0</v>
      </c>
      <c r="H277" s="840">
        <v>0</v>
      </c>
      <c r="I277" s="840">
        <v>0</v>
      </c>
      <c r="J277" s="840">
        <v>0</v>
      </c>
    </row>
    <row r="278" spans="1:10" ht="15" customHeight="1">
      <c r="A278" s="841" t="s">
        <v>272</v>
      </c>
      <c r="B278" s="101">
        <v>-2869361.54</v>
      </c>
      <c r="C278" s="101">
        <v>-1073948.93</v>
      </c>
      <c r="D278" s="101">
        <v>-119733.96</v>
      </c>
      <c r="E278" s="101">
        <v>-2049955.38</v>
      </c>
      <c r="F278" s="101">
        <v>-133969.85</v>
      </c>
      <c r="G278" s="101">
        <v>-67028.600000000006</v>
      </c>
      <c r="H278" s="101">
        <v>-123502.74</v>
      </c>
      <c r="I278" s="101">
        <v>-922926.07</v>
      </c>
      <c r="J278" s="101">
        <v>-7360427.0700000003</v>
      </c>
    </row>
    <row r="279" spans="1:10" s="171" customFormat="1" ht="15" customHeight="1">
      <c r="A279" s="842" t="s">
        <v>273</v>
      </c>
      <c r="B279" s="827">
        <v>-2754616.61</v>
      </c>
      <c r="C279" s="827">
        <v>-1034135.64</v>
      </c>
      <c r="D279" s="827">
        <v>-98778.47</v>
      </c>
      <c r="E279" s="827">
        <v>-2049955.38</v>
      </c>
      <c r="F279" s="827">
        <v>-131987.35</v>
      </c>
      <c r="G279" s="827">
        <v>-67028.600000000006</v>
      </c>
      <c r="H279" s="827">
        <v>-122660.09</v>
      </c>
      <c r="I279" s="827">
        <v>-922926.07</v>
      </c>
      <c r="J279" s="827">
        <v>-7182088.21</v>
      </c>
    </row>
    <row r="280" spans="1:10" s="171" customFormat="1" ht="15" customHeight="1">
      <c r="A280" s="842" t="s">
        <v>274</v>
      </c>
      <c r="B280" s="827">
        <v>-107277.75999999999</v>
      </c>
      <c r="C280" s="827">
        <v>-39813.29</v>
      </c>
      <c r="D280" s="827">
        <v>0</v>
      </c>
      <c r="E280" s="827">
        <v>0</v>
      </c>
      <c r="F280" s="827">
        <v>0</v>
      </c>
      <c r="G280" s="827">
        <v>0</v>
      </c>
      <c r="H280" s="827">
        <v>0</v>
      </c>
      <c r="I280" s="827">
        <v>0</v>
      </c>
      <c r="J280" s="827">
        <v>-147091.04999999999</v>
      </c>
    </row>
    <row r="281" spans="1:10" s="171" customFormat="1" ht="15" customHeight="1">
      <c r="A281" s="843" t="s">
        <v>275</v>
      </c>
      <c r="B281" s="827">
        <v>0</v>
      </c>
      <c r="C281" s="827">
        <v>0</v>
      </c>
      <c r="D281" s="827">
        <v>0</v>
      </c>
      <c r="E281" s="827">
        <v>0</v>
      </c>
      <c r="F281" s="827">
        <v>0</v>
      </c>
      <c r="G281" s="827">
        <v>0</v>
      </c>
      <c r="H281" s="827">
        <v>0</v>
      </c>
      <c r="I281" s="827">
        <v>0</v>
      </c>
      <c r="J281" s="827">
        <v>0</v>
      </c>
    </row>
    <row r="282" spans="1:10" s="171" customFormat="1" ht="15" customHeight="1">
      <c r="A282" s="842" t="s">
        <v>276</v>
      </c>
      <c r="B282" s="827">
        <v>-7467.17</v>
      </c>
      <c r="C282" s="827">
        <v>0</v>
      </c>
      <c r="D282" s="827">
        <v>-20955.490000000002</v>
      </c>
      <c r="E282" s="827">
        <v>0</v>
      </c>
      <c r="F282" s="827">
        <v>-1982.5</v>
      </c>
      <c r="G282" s="827">
        <v>0</v>
      </c>
      <c r="H282" s="827">
        <v>-842.65</v>
      </c>
      <c r="I282" s="827">
        <v>0</v>
      </c>
      <c r="J282" s="827">
        <v>-31247.81</v>
      </c>
    </row>
    <row r="283" spans="1:10" s="171" customFormat="1" ht="15" customHeight="1">
      <c r="A283" s="842" t="s">
        <v>277</v>
      </c>
      <c r="B283" s="827">
        <v>0</v>
      </c>
      <c r="C283" s="827">
        <v>0</v>
      </c>
      <c r="D283" s="827">
        <v>0</v>
      </c>
      <c r="E283" s="827">
        <v>0</v>
      </c>
      <c r="F283" s="827">
        <v>0</v>
      </c>
      <c r="G283" s="827">
        <v>0</v>
      </c>
      <c r="H283" s="827">
        <v>0</v>
      </c>
      <c r="I283" s="827">
        <v>0</v>
      </c>
      <c r="J283" s="827">
        <v>0</v>
      </c>
    </row>
    <row r="284" spans="1:10" s="141" customFormat="1" ht="15" customHeight="1" thickBot="1">
      <c r="A284" s="839" t="s">
        <v>278</v>
      </c>
      <c r="B284" s="840">
        <v>0</v>
      </c>
      <c r="C284" s="840">
        <v>0</v>
      </c>
      <c r="D284" s="840">
        <v>0</v>
      </c>
      <c r="E284" s="840">
        <v>0</v>
      </c>
      <c r="F284" s="840">
        <v>0</v>
      </c>
      <c r="G284" s="840">
        <v>0</v>
      </c>
      <c r="H284" s="840">
        <v>0</v>
      </c>
      <c r="I284" s="840">
        <v>0</v>
      </c>
      <c r="J284" s="840">
        <v>0</v>
      </c>
    </row>
    <row r="285" spans="1:10" s="171" customFormat="1" ht="15" customHeight="1" thickTop="1" thickBot="1">
      <c r="A285" s="844" t="s">
        <v>279</v>
      </c>
      <c r="B285" s="102">
        <v>16088383.5</v>
      </c>
      <c r="C285" s="102">
        <v>9754640.5399999991</v>
      </c>
      <c r="D285" s="102">
        <v>4044762.14</v>
      </c>
      <c r="E285" s="102">
        <v>2670962.38</v>
      </c>
      <c r="F285" s="102">
        <v>1312030.7</v>
      </c>
      <c r="G285" s="102">
        <v>919130.22</v>
      </c>
      <c r="H285" s="102">
        <v>836898.73</v>
      </c>
      <c r="I285" s="102">
        <v>683107.98</v>
      </c>
      <c r="J285" s="102">
        <v>36309916.189999998</v>
      </c>
    </row>
    <row r="286" spans="1:10" s="171" customFormat="1" ht="15" customHeight="1" thickTop="1" thickBot="1">
      <c r="A286" s="836" t="s">
        <v>280</v>
      </c>
      <c r="B286" s="829">
        <v>-11072176.4</v>
      </c>
      <c r="C286" s="829">
        <v>-7719542.4100000001</v>
      </c>
      <c r="D286" s="829">
        <v>-3557646.61</v>
      </c>
      <c r="E286" s="829">
        <v>-707225.61</v>
      </c>
      <c r="F286" s="829">
        <v>-1386069.46</v>
      </c>
      <c r="G286" s="829">
        <v>-931565.66</v>
      </c>
      <c r="H286" s="829">
        <v>-834288.2</v>
      </c>
      <c r="I286" s="829">
        <v>-621524.55000000005</v>
      </c>
      <c r="J286" s="829">
        <v>-26830038.899999999</v>
      </c>
    </row>
    <row r="287" spans="1:10" ht="15" customHeight="1" thickTop="1">
      <c r="A287" s="842" t="s">
        <v>281</v>
      </c>
      <c r="B287" s="827">
        <v>-5949965.21</v>
      </c>
      <c r="C287" s="827">
        <v>-4153802.2399999998</v>
      </c>
      <c r="D287" s="827">
        <v>-1843740.16</v>
      </c>
      <c r="E287" s="827">
        <v>-373912.32000000001</v>
      </c>
      <c r="F287" s="827">
        <v>-961668.87</v>
      </c>
      <c r="G287" s="827">
        <v>-594003.32999999996</v>
      </c>
      <c r="H287" s="827">
        <v>-476667.99</v>
      </c>
      <c r="I287" s="827">
        <v>-441199.24</v>
      </c>
      <c r="J287" s="827">
        <v>-14794959.359999999</v>
      </c>
    </row>
    <row r="288" spans="1:10" ht="15" customHeight="1">
      <c r="A288" s="842" t="s">
        <v>282</v>
      </c>
      <c r="B288" s="827">
        <v>-1152550.98</v>
      </c>
      <c r="C288" s="827">
        <v>-696418.86</v>
      </c>
      <c r="D288" s="827">
        <v>-261621.47</v>
      </c>
      <c r="E288" s="827">
        <v>-44800</v>
      </c>
      <c r="F288" s="827">
        <v>-92511.4</v>
      </c>
      <c r="G288" s="827">
        <v>-44830.54</v>
      </c>
      <c r="H288" s="827">
        <v>-67954.92</v>
      </c>
      <c r="I288" s="827">
        <v>-44444</v>
      </c>
      <c r="J288" s="827">
        <v>-2405132.17</v>
      </c>
    </row>
    <row r="289" spans="1:10" ht="15" customHeight="1">
      <c r="A289" s="842" t="s">
        <v>283</v>
      </c>
      <c r="B289" s="827">
        <v>-81797.759999999995</v>
      </c>
      <c r="C289" s="827">
        <v>-78823.47</v>
      </c>
      <c r="D289" s="827">
        <v>-84273.65</v>
      </c>
      <c r="E289" s="827">
        <v>-185114.49</v>
      </c>
      <c r="F289" s="827">
        <v>-24098.74</v>
      </c>
      <c r="G289" s="827">
        <v>-11205.5</v>
      </c>
      <c r="H289" s="827">
        <v>-16325.050000000001</v>
      </c>
      <c r="I289" s="827">
        <v>-11627.82</v>
      </c>
      <c r="J289" s="827">
        <v>-493266.48</v>
      </c>
    </row>
    <row r="290" spans="1:10" ht="15" customHeight="1">
      <c r="A290" s="842" t="s">
        <v>284</v>
      </c>
      <c r="B290" s="827">
        <v>-162201.28</v>
      </c>
      <c r="C290" s="827">
        <v>-183067.8</v>
      </c>
      <c r="D290" s="827">
        <v>-78419.7</v>
      </c>
      <c r="E290" s="827">
        <v>-14012.04</v>
      </c>
      <c r="F290" s="827">
        <v>-20620.560000000001</v>
      </c>
      <c r="G290" s="827">
        <v>-26294.82</v>
      </c>
      <c r="H290" s="827">
        <v>-41000.050000000003</v>
      </c>
      <c r="I290" s="827">
        <v>-33170.800000000003</v>
      </c>
      <c r="J290" s="827">
        <v>-558787.05000000005</v>
      </c>
    </row>
    <row r="291" spans="1:10" ht="15" customHeight="1">
      <c r="A291" s="842" t="s">
        <v>285</v>
      </c>
      <c r="B291" s="827">
        <v>-916231.25</v>
      </c>
      <c r="C291" s="827">
        <v>-437445</v>
      </c>
      <c r="D291" s="827">
        <v>-252333.17</v>
      </c>
      <c r="E291" s="827">
        <v>-13060</v>
      </c>
      <c r="F291" s="827">
        <v>-56943.28</v>
      </c>
      <c r="G291" s="827">
        <v>-41015.599999999999</v>
      </c>
      <c r="H291" s="827">
        <v>-39979.24</v>
      </c>
      <c r="I291" s="827">
        <v>-24261.919999999998</v>
      </c>
      <c r="J291" s="827">
        <v>-1781269.46</v>
      </c>
    </row>
    <row r="292" spans="1:10" ht="15" customHeight="1">
      <c r="A292" s="842" t="s">
        <v>286</v>
      </c>
      <c r="B292" s="827">
        <v>-180965.46</v>
      </c>
      <c r="C292" s="827">
        <v>-170252.7</v>
      </c>
      <c r="D292" s="827">
        <v>-27725.81</v>
      </c>
      <c r="E292" s="827">
        <v>-15390.87</v>
      </c>
      <c r="F292" s="827">
        <v>-12633.8</v>
      </c>
      <c r="G292" s="827">
        <v>-8988.7099999999991</v>
      </c>
      <c r="H292" s="827">
        <v>-4740.5</v>
      </c>
      <c r="I292" s="827">
        <v>-2550</v>
      </c>
      <c r="J292" s="827">
        <v>-423247.85</v>
      </c>
    </row>
    <row r="293" spans="1:10" ht="15" customHeight="1">
      <c r="A293" s="842" t="s">
        <v>287</v>
      </c>
      <c r="B293" s="827">
        <v>-397395.57</v>
      </c>
      <c r="C293" s="827">
        <v>-438981.24</v>
      </c>
      <c r="D293" s="827">
        <v>-107394.81</v>
      </c>
      <c r="E293" s="827">
        <v>-24127.200000000001</v>
      </c>
      <c r="F293" s="827">
        <v>-30926.36</v>
      </c>
      <c r="G293" s="827">
        <v>-97013.91</v>
      </c>
      <c r="H293" s="827">
        <v>-25567.88</v>
      </c>
      <c r="I293" s="827">
        <v>0</v>
      </c>
      <c r="J293" s="827">
        <v>-1121406.97</v>
      </c>
    </row>
    <row r="294" spans="1:10" ht="15" customHeight="1">
      <c r="A294" s="842" t="s">
        <v>288</v>
      </c>
      <c r="B294" s="827">
        <v>-87160.89</v>
      </c>
      <c r="C294" s="827">
        <v>-21364.18</v>
      </c>
      <c r="D294" s="827">
        <v>-46994.33</v>
      </c>
      <c r="E294" s="827">
        <v>0</v>
      </c>
      <c r="F294" s="827">
        <v>-12025.88</v>
      </c>
      <c r="G294" s="827">
        <v>-5790.41</v>
      </c>
      <c r="H294" s="827">
        <v>-6180.35</v>
      </c>
      <c r="I294" s="827">
        <v>0</v>
      </c>
      <c r="J294" s="827">
        <v>-179516.04</v>
      </c>
    </row>
    <row r="295" spans="1:10" s="207" customFormat="1" ht="15" customHeight="1" thickBot="1">
      <c r="A295" s="845" t="s">
        <v>289</v>
      </c>
      <c r="B295" s="840">
        <v>-2143908</v>
      </c>
      <c r="C295" s="840">
        <v>-1539386.92</v>
      </c>
      <c r="D295" s="840">
        <v>-855143.51</v>
      </c>
      <c r="E295" s="840">
        <v>-36808.69</v>
      </c>
      <c r="F295" s="840">
        <v>-174640.57</v>
      </c>
      <c r="G295" s="840">
        <v>-102422.84</v>
      </c>
      <c r="H295" s="840">
        <v>-155872.22</v>
      </c>
      <c r="I295" s="840">
        <v>-64270.77</v>
      </c>
      <c r="J295" s="840">
        <v>-5072453.5199999996</v>
      </c>
    </row>
    <row r="296" spans="1:10" s="201" customFormat="1" ht="15" customHeight="1" thickTop="1" thickBot="1">
      <c r="A296" s="846" t="s">
        <v>290</v>
      </c>
      <c r="B296" s="829">
        <v>5016207.0999999996</v>
      </c>
      <c r="C296" s="829">
        <v>2035098.13</v>
      </c>
      <c r="D296" s="829">
        <v>487115.53</v>
      </c>
      <c r="E296" s="829">
        <v>1963736.77</v>
      </c>
      <c r="F296" s="829">
        <v>-74038.759999999995</v>
      </c>
      <c r="G296" s="829">
        <v>-12435.44</v>
      </c>
      <c r="H296" s="829">
        <v>2610.5300000000002</v>
      </c>
      <c r="I296" s="829">
        <v>61583.43</v>
      </c>
      <c r="J296" s="829">
        <v>9479877.2899999991</v>
      </c>
    </row>
    <row r="297" spans="1:10" s="201" customFormat="1" ht="15" customHeight="1" thickTop="1">
      <c r="A297" s="847" t="s">
        <v>291</v>
      </c>
      <c r="B297" s="827">
        <v>230621.17</v>
      </c>
      <c r="C297" s="827">
        <v>38991.760000000002</v>
      </c>
      <c r="D297" s="827">
        <v>0</v>
      </c>
      <c r="E297" s="827">
        <v>12.95</v>
      </c>
      <c r="F297" s="827">
        <v>-21.68</v>
      </c>
      <c r="G297" s="827">
        <v>-0.1</v>
      </c>
      <c r="H297" s="827">
        <v>0</v>
      </c>
      <c r="I297" s="827">
        <v>-449.87</v>
      </c>
      <c r="J297" s="827">
        <v>269154.23</v>
      </c>
    </row>
    <row r="298" spans="1:10" s="201" customFormat="1" ht="15" customHeight="1">
      <c r="A298" s="843" t="s">
        <v>292</v>
      </c>
      <c r="B298" s="827">
        <v>0</v>
      </c>
      <c r="C298" s="827">
        <v>5.07</v>
      </c>
      <c r="D298" s="827">
        <v>0</v>
      </c>
      <c r="E298" s="827">
        <v>12.95</v>
      </c>
      <c r="F298" s="827">
        <v>-21.65</v>
      </c>
      <c r="G298" s="827">
        <v>-0.1</v>
      </c>
      <c r="H298" s="827">
        <v>0</v>
      </c>
      <c r="I298" s="827">
        <v>-449.87</v>
      </c>
      <c r="J298" s="827">
        <v>-453.6</v>
      </c>
    </row>
    <row r="299" spans="1:10" s="201" customFormat="1" ht="15" customHeight="1">
      <c r="A299" s="843" t="s">
        <v>293</v>
      </c>
      <c r="B299" s="827">
        <v>230621.17</v>
      </c>
      <c r="C299" s="827">
        <v>38986.69</v>
      </c>
      <c r="D299" s="827">
        <v>0</v>
      </c>
      <c r="E299" s="827">
        <v>0</v>
      </c>
      <c r="F299" s="827">
        <v>-0.03</v>
      </c>
      <c r="G299" s="827">
        <v>0</v>
      </c>
      <c r="H299" s="827">
        <v>0</v>
      </c>
      <c r="I299" s="827">
        <v>0</v>
      </c>
      <c r="J299" s="827">
        <v>269607.83</v>
      </c>
    </row>
    <row r="300" spans="1:10" s="201" customFormat="1" ht="15" customHeight="1">
      <c r="A300" s="847" t="s">
        <v>294</v>
      </c>
      <c r="B300" s="827">
        <v>0</v>
      </c>
      <c r="C300" s="827">
        <v>-287.39999999999998</v>
      </c>
      <c r="D300" s="827">
        <v>0</v>
      </c>
      <c r="E300" s="827">
        <v>0</v>
      </c>
      <c r="F300" s="827">
        <v>-28.49</v>
      </c>
      <c r="G300" s="827">
        <v>7.0000000000000007E-2</v>
      </c>
      <c r="H300" s="827">
        <v>0</v>
      </c>
      <c r="I300" s="827">
        <v>75.5</v>
      </c>
      <c r="J300" s="827">
        <v>-240.32</v>
      </c>
    </row>
    <row r="301" spans="1:10" s="201" customFormat="1" ht="15" customHeight="1">
      <c r="A301" s="843" t="s">
        <v>295</v>
      </c>
      <c r="B301" s="827">
        <v>0</v>
      </c>
      <c r="C301" s="827">
        <v>-2.95</v>
      </c>
      <c r="D301" s="827">
        <v>0</v>
      </c>
      <c r="E301" s="827">
        <v>0</v>
      </c>
      <c r="F301" s="827">
        <v>-28.49</v>
      </c>
      <c r="G301" s="827">
        <v>7.0000000000000007E-2</v>
      </c>
      <c r="H301" s="827">
        <v>0</v>
      </c>
      <c r="I301" s="827">
        <v>75.5</v>
      </c>
      <c r="J301" s="827">
        <v>44.13</v>
      </c>
    </row>
    <row r="302" spans="1:10" s="201" customFormat="1" ht="15" customHeight="1" thickBot="1">
      <c r="A302" s="842" t="s">
        <v>296</v>
      </c>
      <c r="B302" s="832">
        <v>0</v>
      </c>
      <c r="C302" s="832">
        <v>-284.45</v>
      </c>
      <c r="D302" s="832">
        <v>0</v>
      </c>
      <c r="E302" s="832">
        <v>0</v>
      </c>
      <c r="F302" s="832">
        <v>0</v>
      </c>
      <c r="G302" s="832">
        <v>0</v>
      </c>
      <c r="H302" s="832">
        <v>0</v>
      </c>
      <c r="I302" s="832">
        <v>0</v>
      </c>
      <c r="J302" s="832">
        <v>-284.45</v>
      </c>
    </row>
    <row r="303" spans="1:10" s="201" customFormat="1" ht="15" customHeight="1" thickTop="1" thickBot="1">
      <c r="A303" s="846" t="s">
        <v>297</v>
      </c>
      <c r="B303" s="833">
        <v>5246828.2699999996</v>
      </c>
      <c r="C303" s="833">
        <v>2073802.49</v>
      </c>
      <c r="D303" s="833">
        <v>487115.53</v>
      </c>
      <c r="E303" s="833">
        <v>1963749.72</v>
      </c>
      <c r="F303" s="833">
        <v>-74088.929999999993</v>
      </c>
      <c r="G303" s="833">
        <v>-12435.47</v>
      </c>
      <c r="H303" s="833">
        <v>2610.5300000000002</v>
      </c>
      <c r="I303" s="833">
        <v>61209.06</v>
      </c>
      <c r="J303" s="833">
        <v>9748791.1999999993</v>
      </c>
    </row>
    <row r="304" spans="1:10" s="201" customFormat="1" ht="15" customHeight="1" thickTop="1" thickBot="1">
      <c r="A304" s="843" t="s">
        <v>298</v>
      </c>
      <c r="B304" s="832">
        <v>0</v>
      </c>
      <c r="C304" s="832">
        <v>25456.16</v>
      </c>
      <c r="D304" s="832">
        <v>0</v>
      </c>
      <c r="E304" s="832">
        <v>0</v>
      </c>
      <c r="F304" s="832">
        <v>0</v>
      </c>
      <c r="G304" s="832">
        <v>12832.18</v>
      </c>
      <c r="H304" s="832">
        <v>0</v>
      </c>
      <c r="I304" s="832">
        <v>0</v>
      </c>
      <c r="J304" s="832">
        <v>38288.339999999997</v>
      </c>
    </row>
    <row r="305" spans="1:10" s="201" customFormat="1" ht="15" customHeight="1" thickTop="1" thickBot="1">
      <c r="A305" s="836" t="s">
        <v>299</v>
      </c>
      <c r="B305" s="833">
        <v>5246828.2699999996</v>
      </c>
      <c r="C305" s="833">
        <v>2099258.65</v>
      </c>
      <c r="D305" s="833">
        <v>487115.53</v>
      </c>
      <c r="E305" s="833">
        <v>1963749.72</v>
      </c>
      <c r="F305" s="833">
        <v>-74088.929999999993</v>
      </c>
      <c r="G305" s="833">
        <v>396.71</v>
      </c>
      <c r="H305" s="833">
        <v>2610.5300000000002</v>
      </c>
      <c r="I305" s="833">
        <v>61209.06</v>
      </c>
      <c r="J305" s="833">
        <v>9787079.5399999991</v>
      </c>
    </row>
    <row r="306" spans="1:10" s="201" customFormat="1" ht="15" customHeight="1" thickTop="1" thickBot="1">
      <c r="A306" s="842" t="s">
        <v>300</v>
      </c>
      <c r="B306" s="832">
        <v>-15980.54</v>
      </c>
      <c r="C306" s="832">
        <v>-190816.96</v>
      </c>
      <c r="D306" s="832">
        <v>-46623.35</v>
      </c>
      <c r="E306" s="832">
        <v>0</v>
      </c>
      <c r="F306" s="832">
        <v>-2350</v>
      </c>
      <c r="G306" s="832">
        <v>-364.63</v>
      </c>
      <c r="H306" s="832">
        <v>0</v>
      </c>
      <c r="I306" s="832">
        <v>-288281</v>
      </c>
      <c r="J306" s="832">
        <v>-544416.48</v>
      </c>
    </row>
    <row r="307" spans="1:10" s="201" customFormat="1" ht="15" customHeight="1" thickTop="1" thickBot="1">
      <c r="A307" s="836" t="s">
        <v>301</v>
      </c>
      <c r="B307" s="833">
        <v>5230847.7300000004</v>
      </c>
      <c r="C307" s="833">
        <v>1908441.69</v>
      </c>
      <c r="D307" s="833">
        <v>440492.18</v>
      </c>
      <c r="E307" s="833">
        <v>1963749.72</v>
      </c>
      <c r="F307" s="833">
        <v>-76438.929999999993</v>
      </c>
      <c r="G307" s="833">
        <v>32.08</v>
      </c>
      <c r="H307" s="833">
        <v>2610.5300000000002</v>
      </c>
      <c r="I307" s="833">
        <v>-227071.94</v>
      </c>
      <c r="J307" s="833">
        <v>9242663.0600000005</v>
      </c>
    </row>
    <row r="308" spans="1:10" s="201" customFormat="1" ht="15" customHeight="1" thickTop="1" thickBot="1">
      <c r="A308" s="843" t="s">
        <v>302</v>
      </c>
      <c r="B308" s="832">
        <v>0</v>
      </c>
      <c r="C308" s="832">
        <v>0</v>
      </c>
      <c r="D308" s="832">
        <v>0</v>
      </c>
      <c r="E308" s="832">
        <v>0</v>
      </c>
      <c r="F308" s="832">
        <v>0</v>
      </c>
      <c r="G308" s="832">
        <v>0</v>
      </c>
      <c r="H308" s="832">
        <v>0</v>
      </c>
      <c r="I308" s="832">
        <v>0</v>
      </c>
      <c r="J308" s="832">
        <v>0</v>
      </c>
    </row>
    <row r="309" spans="1:10" s="201" customFormat="1" ht="15" customHeight="1" thickTop="1" thickBot="1">
      <c r="A309" s="846" t="s">
        <v>303</v>
      </c>
      <c r="B309" s="833">
        <v>5230847.7300000004</v>
      </c>
      <c r="C309" s="833">
        <v>1908441.69</v>
      </c>
      <c r="D309" s="833">
        <v>440492.18</v>
      </c>
      <c r="E309" s="833">
        <v>1963749.72</v>
      </c>
      <c r="F309" s="833">
        <v>-76438.929999999993</v>
      </c>
      <c r="G309" s="833">
        <v>32.08</v>
      </c>
      <c r="H309" s="833">
        <v>2610.5300000000002</v>
      </c>
      <c r="I309" s="833">
        <v>-227071.94</v>
      </c>
      <c r="J309" s="833">
        <v>9242663.0600000005</v>
      </c>
    </row>
    <row r="310" spans="1:10" s="201" customFormat="1" ht="15" customHeight="1" thickTop="1" thickBot="1">
      <c r="A310" s="847" t="s">
        <v>304</v>
      </c>
      <c r="B310" s="832">
        <v>0</v>
      </c>
      <c r="C310" s="832">
        <v>0</v>
      </c>
      <c r="D310" s="832">
        <v>0</v>
      </c>
      <c r="E310" s="832">
        <v>0</v>
      </c>
      <c r="F310" s="832">
        <v>0</v>
      </c>
      <c r="G310" s="832">
        <v>0</v>
      </c>
      <c r="H310" s="832">
        <v>0</v>
      </c>
      <c r="I310" s="832">
        <v>-3846.48</v>
      </c>
      <c r="J310" s="832">
        <v>-3846.48</v>
      </c>
    </row>
    <row r="311" spans="1:10" s="201" customFormat="1" ht="15" customHeight="1" thickTop="1" thickBot="1">
      <c r="A311" s="846" t="s">
        <v>305</v>
      </c>
      <c r="B311" s="833">
        <v>5230847.7300000004</v>
      </c>
      <c r="C311" s="833">
        <v>1908441.69</v>
      </c>
      <c r="D311" s="833">
        <v>440492.18</v>
      </c>
      <c r="E311" s="833">
        <v>1963749.72</v>
      </c>
      <c r="F311" s="833">
        <v>-76438.929999999993</v>
      </c>
      <c r="G311" s="833">
        <v>32.08</v>
      </c>
      <c r="H311" s="833">
        <v>2610.5300000000002</v>
      </c>
      <c r="I311" s="833">
        <v>-230918.42</v>
      </c>
      <c r="J311" s="833">
        <v>9238816.5800000001</v>
      </c>
    </row>
    <row r="312" spans="1:10" s="207" customFormat="1" ht="9" customHeight="1" thickTop="1" thickBot="1">
      <c r="A312" s="1057"/>
      <c r="B312" s="706"/>
      <c r="C312" s="706"/>
      <c r="D312" s="706"/>
      <c r="E312" s="706"/>
      <c r="F312" s="706"/>
      <c r="G312" s="1058"/>
      <c r="H312" s="1058"/>
      <c r="I312" s="1058"/>
      <c r="J312" s="1058"/>
    </row>
    <row r="313" spans="1:10" ht="15.75" thickTop="1">
      <c r="A313" s="143"/>
      <c r="B313" s="192"/>
      <c r="C313" s="192"/>
      <c r="D313" s="192"/>
      <c r="E313" s="192"/>
      <c r="F313" s="192"/>
      <c r="G313" s="192"/>
      <c r="H313" s="192"/>
      <c r="I313" s="192"/>
      <c r="J313" s="192"/>
    </row>
    <row r="314" spans="1:10" ht="15.75">
      <c r="A314" s="111"/>
      <c r="J314" s="1159"/>
    </row>
    <row r="315" spans="1:10" ht="15.75">
      <c r="A315" s="111"/>
    </row>
    <row r="316" spans="1:10" ht="15.75">
      <c r="A316" s="111"/>
    </row>
    <row r="317" spans="1:10" ht="15.75">
      <c r="A317" s="111"/>
    </row>
    <row r="318" spans="1:10" ht="15.75">
      <c r="A318" s="111"/>
    </row>
    <row r="319" spans="1:10" ht="15.75">
      <c r="A319" s="111"/>
    </row>
    <row r="320" spans="1:10"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2" sqref="A2:J2"/>
    </sheetView>
  </sheetViews>
  <sheetFormatPr defaultRowHeight="15"/>
  <cols>
    <col min="1" max="1" width="70" style="113" customWidth="1"/>
    <col min="2" max="2" width="7.28515625" style="1005" bestFit="1" customWidth="1"/>
    <col min="3" max="4" width="8.28515625" style="1005" bestFit="1" customWidth="1"/>
    <col min="5" max="6" width="7.28515625" style="1005" bestFit="1" customWidth="1"/>
    <col min="7" max="9" width="8.28515625" style="1005" bestFit="1" customWidth="1"/>
    <col min="10" max="10" width="7.28515625" style="1005" bestFit="1" customWidth="1"/>
    <col min="11" max="11" width="2.85546875" style="208" customWidth="1"/>
    <col min="12" max="256" width="9.140625" style="1005"/>
    <col min="257" max="257" width="70" style="1005" customWidth="1"/>
    <col min="258" max="258" width="7.28515625" style="1005" bestFit="1" customWidth="1"/>
    <col min="259" max="260" width="8.28515625" style="1005" bestFit="1" customWidth="1"/>
    <col min="261" max="262" width="7.28515625" style="1005" bestFit="1" customWidth="1"/>
    <col min="263" max="265" width="8.28515625" style="1005" bestFit="1" customWidth="1"/>
    <col min="266" max="266" width="7.28515625" style="1005" bestFit="1" customWidth="1"/>
    <col min="267" max="267" width="2.85546875" style="1005" customWidth="1"/>
    <col min="268" max="512" width="9.140625" style="1005"/>
    <col min="513" max="513" width="70" style="1005" customWidth="1"/>
    <col min="514" max="514" width="7.28515625" style="1005" bestFit="1" customWidth="1"/>
    <col min="515" max="516" width="8.28515625" style="1005" bestFit="1" customWidth="1"/>
    <col min="517" max="518" width="7.28515625" style="1005" bestFit="1" customWidth="1"/>
    <col min="519" max="521" width="8.28515625" style="1005" bestFit="1" customWidth="1"/>
    <col min="522" max="522" width="7.28515625" style="1005" bestFit="1" customWidth="1"/>
    <col min="523" max="523" width="2.85546875" style="1005" customWidth="1"/>
    <col min="524" max="768" width="9.140625" style="1005"/>
    <col min="769" max="769" width="70" style="1005" customWidth="1"/>
    <col min="770" max="770" width="7.28515625" style="1005" bestFit="1" customWidth="1"/>
    <col min="771" max="772" width="8.28515625" style="1005" bestFit="1" customWidth="1"/>
    <col min="773" max="774" width="7.28515625" style="1005" bestFit="1" customWidth="1"/>
    <col min="775" max="777" width="8.28515625" style="1005" bestFit="1" customWidth="1"/>
    <col min="778" max="778" width="7.28515625" style="1005" bestFit="1" customWidth="1"/>
    <col min="779" max="779" width="2.85546875" style="1005" customWidth="1"/>
    <col min="780" max="1024" width="9.140625" style="1005"/>
    <col min="1025" max="1025" width="70" style="1005" customWidth="1"/>
    <col min="1026" max="1026" width="7.28515625" style="1005" bestFit="1" customWidth="1"/>
    <col min="1027" max="1028" width="8.28515625" style="1005" bestFit="1" customWidth="1"/>
    <col min="1029" max="1030" width="7.28515625" style="1005" bestFit="1" customWidth="1"/>
    <col min="1031" max="1033" width="8.28515625" style="1005" bestFit="1" customWidth="1"/>
    <col min="1034" max="1034" width="7.28515625" style="1005" bestFit="1" customWidth="1"/>
    <col min="1035" max="1035" width="2.85546875" style="1005" customWidth="1"/>
    <col min="1036" max="1280" width="9.140625" style="1005"/>
    <col min="1281" max="1281" width="70" style="1005" customWidth="1"/>
    <col min="1282" max="1282" width="7.28515625" style="1005" bestFit="1" customWidth="1"/>
    <col min="1283" max="1284" width="8.28515625" style="1005" bestFit="1" customWidth="1"/>
    <col min="1285" max="1286" width="7.28515625" style="1005" bestFit="1" customWidth="1"/>
    <col min="1287" max="1289" width="8.28515625" style="1005" bestFit="1" customWidth="1"/>
    <col min="1290" max="1290" width="7.28515625" style="1005" bestFit="1" customWidth="1"/>
    <col min="1291" max="1291" width="2.85546875" style="1005" customWidth="1"/>
    <col min="1292" max="1536" width="9.140625" style="1005"/>
    <col min="1537" max="1537" width="70" style="1005" customWidth="1"/>
    <col min="1538" max="1538" width="7.28515625" style="1005" bestFit="1" customWidth="1"/>
    <col min="1539" max="1540" width="8.28515625" style="1005" bestFit="1" customWidth="1"/>
    <col min="1541" max="1542" width="7.28515625" style="1005" bestFit="1" customWidth="1"/>
    <col min="1543" max="1545" width="8.28515625" style="1005" bestFit="1" customWidth="1"/>
    <col min="1546" max="1546" width="7.28515625" style="1005" bestFit="1" customWidth="1"/>
    <col min="1547" max="1547" width="2.85546875" style="1005" customWidth="1"/>
    <col min="1548" max="1792" width="9.140625" style="1005"/>
    <col min="1793" max="1793" width="70" style="1005" customWidth="1"/>
    <col min="1794" max="1794" width="7.28515625" style="1005" bestFit="1" customWidth="1"/>
    <col min="1795" max="1796" width="8.28515625" style="1005" bestFit="1" customWidth="1"/>
    <col min="1797" max="1798" width="7.28515625" style="1005" bestFit="1" customWidth="1"/>
    <col min="1799" max="1801" width="8.28515625" style="1005" bestFit="1" customWidth="1"/>
    <col min="1802" max="1802" width="7.28515625" style="1005" bestFit="1" customWidth="1"/>
    <col min="1803" max="1803" width="2.85546875" style="1005" customWidth="1"/>
    <col min="1804" max="2048" width="9.140625" style="1005"/>
    <col min="2049" max="2049" width="70" style="1005" customWidth="1"/>
    <col min="2050" max="2050" width="7.28515625" style="1005" bestFit="1" customWidth="1"/>
    <col min="2051" max="2052" width="8.28515625" style="1005" bestFit="1" customWidth="1"/>
    <col min="2053" max="2054" width="7.28515625" style="1005" bestFit="1" customWidth="1"/>
    <col min="2055" max="2057" width="8.28515625" style="1005" bestFit="1" customWidth="1"/>
    <col min="2058" max="2058" width="7.28515625" style="1005" bestFit="1" customWidth="1"/>
    <col min="2059" max="2059" width="2.85546875" style="1005" customWidth="1"/>
    <col min="2060" max="2304" width="9.140625" style="1005"/>
    <col min="2305" max="2305" width="70" style="1005" customWidth="1"/>
    <col min="2306" max="2306" width="7.28515625" style="1005" bestFit="1" customWidth="1"/>
    <col min="2307" max="2308" width="8.28515625" style="1005" bestFit="1" customWidth="1"/>
    <col min="2309" max="2310" width="7.28515625" style="1005" bestFit="1" customWidth="1"/>
    <col min="2311" max="2313" width="8.28515625" style="1005" bestFit="1" customWidth="1"/>
    <col min="2314" max="2314" width="7.28515625" style="1005" bestFit="1" customWidth="1"/>
    <col min="2315" max="2315" width="2.85546875" style="1005" customWidth="1"/>
    <col min="2316" max="2560" width="9.140625" style="1005"/>
    <col min="2561" max="2561" width="70" style="1005" customWidth="1"/>
    <col min="2562" max="2562" width="7.28515625" style="1005" bestFit="1" customWidth="1"/>
    <col min="2563" max="2564" width="8.28515625" style="1005" bestFit="1" customWidth="1"/>
    <col min="2565" max="2566" width="7.28515625" style="1005" bestFit="1" customWidth="1"/>
    <col min="2567" max="2569" width="8.28515625" style="1005" bestFit="1" customWidth="1"/>
    <col min="2570" max="2570" width="7.28515625" style="1005" bestFit="1" customWidth="1"/>
    <col min="2571" max="2571" width="2.85546875" style="1005" customWidth="1"/>
    <col min="2572" max="2816" width="9.140625" style="1005"/>
    <col min="2817" max="2817" width="70" style="1005" customWidth="1"/>
    <col min="2818" max="2818" width="7.28515625" style="1005" bestFit="1" customWidth="1"/>
    <col min="2819" max="2820" width="8.28515625" style="1005" bestFit="1" customWidth="1"/>
    <col min="2821" max="2822" width="7.28515625" style="1005" bestFit="1" customWidth="1"/>
    <col min="2823" max="2825" width="8.28515625" style="1005" bestFit="1" customWidth="1"/>
    <col min="2826" max="2826" width="7.28515625" style="1005" bestFit="1" customWidth="1"/>
    <col min="2827" max="2827" width="2.85546875" style="1005" customWidth="1"/>
    <col min="2828" max="3072" width="9.140625" style="1005"/>
    <col min="3073" max="3073" width="70" style="1005" customWidth="1"/>
    <col min="3074" max="3074" width="7.28515625" style="1005" bestFit="1" customWidth="1"/>
    <col min="3075" max="3076" width="8.28515625" style="1005" bestFit="1" customWidth="1"/>
    <col min="3077" max="3078" width="7.28515625" style="1005" bestFit="1" customWidth="1"/>
    <col min="3079" max="3081" width="8.28515625" style="1005" bestFit="1" customWidth="1"/>
    <col min="3082" max="3082" width="7.28515625" style="1005" bestFit="1" customWidth="1"/>
    <col min="3083" max="3083" width="2.85546875" style="1005" customWidth="1"/>
    <col min="3084" max="3328" width="9.140625" style="1005"/>
    <col min="3329" max="3329" width="70" style="1005" customWidth="1"/>
    <col min="3330" max="3330" width="7.28515625" style="1005" bestFit="1" customWidth="1"/>
    <col min="3331" max="3332" width="8.28515625" style="1005" bestFit="1" customWidth="1"/>
    <col min="3333" max="3334" width="7.28515625" style="1005" bestFit="1" customWidth="1"/>
    <col min="3335" max="3337" width="8.28515625" style="1005" bestFit="1" customWidth="1"/>
    <col min="3338" max="3338" width="7.28515625" style="1005" bestFit="1" customWidth="1"/>
    <col min="3339" max="3339" width="2.85546875" style="1005" customWidth="1"/>
    <col min="3340" max="3584" width="9.140625" style="1005"/>
    <col min="3585" max="3585" width="70" style="1005" customWidth="1"/>
    <col min="3586" max="3586" width="7.28515625" style="1005" bestFit="1" customWidth="1"/>
    <col min="3587" max="3588" width="8.28515625" style="1005" bestFit="1" customWidth="1"/>
    <col min="3589" max="3590" width="7.28515625" style="1005" bestFit="1" customWidth="1"/>
    <col min="3591" max="3593" width="8.28515625" style="1005" bestFit="1" customWidth="1"/>
    <col min="3594" max="3594" width="7.28515625" style="1005" bestFit="1" customWidth="1"/>
    <col min="3595" max="3595" width="2.85546875" style="1005" customWidth="1"/>
    <col min="3596" max="3840" width="9.140625" style="1005"/>
    <col min="3841" max="3841" width="70" style="1005" customWidth="1"/>
    <col min="3842" max="3842" width="7.28515625" style="1005" bestFit="1" customWidth="1"/>
    <col min="3843" max="3844" width="8.28515625" style="1005" bestFit="1" customWidth="1"/>
    <col min="3845" max="3846" width="7.28515625" style="1005" bestFit="1" customWidth="1"/>
    <col min="3847" max="3849" width="8.28515625" style="1005" bestFit="1" customWidth="1"/>
    <col min="3850" max="3850" width="7.28515625" style="1005" bestFit="1" customWidth="1"/>
    <col min="3851" max="3851" width="2.85546875" style="1005" customWidth="1"/>
    <col min="3852" max="4096" width="9.140625" style="1005"/>
    <col min="4097" max="4097" width="70" style="1005" customWidth="1"/>
    <col min="4098" max="4098" width="7.28515625" style="1005" bestFit="1" customWidth="1"/>
    <col min="4099" max="4100" width="8.28515625" style="1005" bestFit="1" customWidth="1"/>
    <col min="4101" max="4102" width="7.28515625" style="1005" bestFit="1" customWidth="1"/>
    <col min="4103" max="4105" width="8.28515625" style="1005" bestFit="1" customWidth="1"/>
    <col min="4106" max="4106" width="7.28515625" style="1005" bestFit="1" customWidth="1"/>
    <col min="4107" max="4107" width="2.85546875" style="1005" customWidth="1"/>
    <col min="4108" max="4352" width="9.140625" style="1005"/>
    <col min="4353" max="4353" width="70" style="1005" customWidth="1"/>
    <col min="4354" max="4354" width="7.28515625" style="1005" bestFit="1" customWidth="1"/>
    <col min="4355" max="4356" width="8.28515625" style="1005" bestFit="1" customWidth="1"/>
    <col min="4357" max="4358" width="7.28515625" style="1005" bestFit="1" customWidth="1"/>
    <col min="4359" max="4361" width="8.28515625" style="1005" bestFit="1" customWidth="1"/>
    <col min="4362" max="4362" width="7.28515625" style="1005" bestFit="1" customWidth="1"/>
    <col min="4363" max="4363" width="2.85546875" style="1005" customWidth="1"/>
    <col min="4364" max="4608" width="9.140625" style="1005"/>
    <col min="4609" max="4609" width="70" style="1005" customWidth="1"/>
    <col min="4610" max="4610" width="7.28515625" style="1005" bestFit="1" customWidth="1"/>
    <col min="4611" max="4612" width="8.28515625" style="1005" bestFit="1" customWidth="1"/>
    <col min="4613" max="4614" width="7.28515625" style="1005" bestFit="1" customWidth="1"/>
    <col min="4615" max="4617" width="8.28515625" style="1005" bestFit="1" customWidth="1"/>
    <col min="4618" max="4618" width="7.28515625" style="1005" bestFit="1" customWidth="1"/>
    <col min="4619" max="4619" width="2.85546875" style="1005" customWidth="1"/>
    <col min="4620" max="4864" width="9.140625" style="1005"/>
    <col min="4865" max="4865" width="70" style="1005" customWidth="1"/>
    <col min="4866" max="4866" width="7.28515625" style="1005" bestFit="1" customWidth="1"/>
    <col min="4867" max="4868" width="8.28515625" style="1005" bestFit="1" customWidth="1"/>
    <col min="4869" max="4870" width="7.28515625" style="1005" bestFit="1" customWidth="1"/>
    <col min="4871" max="4873" width="8.28515625" style="1005" bestFit="1" customWidth="1"/>
    <col min="4874" max="4874" width="7.28515625" style="1005" bestFit="1" customWidth="1"/>
    <col min="4875" max="4875" width="2.85546875" style="1005" customWidth="1"/>
    <col min="4876" max="5120" width="9.140625" style="1005"/>
    <col min="5121" max="5121" width="70" style="1005" customWidth="1"/>
    <col min="5122" max="5122" width="7.28515625" style="1005" bestFit="1" customWidth="1"/>
    <col min="5123" max="5124" width="8.28515625" style="1005" bestFit="1" customWidth="1"/>
    <col min="5125" max="5126" width="7.28515625" style="1005" bestFit="1" customWidth="1"/>
    <col min="5127" max="5129" width="8.28515625" style="1005" bestFit="1" customWidth="1"/>
    <col min="5130" max="5130" width="7.28515625" style="1005" bestFit="1" customWidth="1"/>
    <col min="5131" max="5131" width="2.85546875" style="1005" customWidth="1"/>
    <col min="5132" max="5376" width="9.140625" style="1005"/>
    <col min="5377" max="5377" width="70" style="1005" customWidth="1"/>
    <col min="5378" max="5378" width="7.28515625" style="1005" bestFit="1" customWidth="1"/>
    <col min="5379" max="5380" width="8.28515625" style="1005" bestFit="1" customWidth="1"/>
    <col min="5381" max="5382" width="7.28515625" style="1005" bestFit="1" customWidth="1"/>
    <col min="5383" max="5385" width="8.28515625" style="1005" bestFit="1" customWidth="1"/>
    <col min="5386" max="5386" width="7.28515625" style="1005" bestFit="1" customWidth="1"/>
    <col min="5387" max="5387" width="2.85546875" style="1005" customWidth="1"/>
    <col min="5388" max="5632" width="9.140625" style="1005"/>
    <col min="5633" max="5633" width="70" style="1005" customWidth="1"/>
    <col min="5634" max="5634" width="7.28515625" style="1005" bestFit="1" customWidth="1"/>
    <col min="5635" max="5636" width="8.28515625" style="1005" bestFit="1" customWidth="1"/>
    <col min="5637" max="5638" width="7.28515625" style="1005" bestFit="1" customWidth="1"/>
    <col min="5639" max="5641" width="8.28515625" style="1005" bestFit="1" customWidth="1"/>
    <col min="5642" max="5642" width="7.28515625" style="1005" bestFit="1" customWidth="1"/>
    <col min="5643" max="5643" width="2.85546875" style="1005" customWidth="1"/>
    <col min="5644" max="5888" width="9.140625" style="1005"/>
    <col min="5889" max="5889" width="70" style="1005" customWidth="1"/>
    <col min="5890" max="5890" width="7.28515625" style="1005" bestFit="1" customWidth="1"/>
    <col min="5891" max="5892" width="8.28515625" style="1005" bestFit="1" customWidth="1"/>
    <col min="5893" max="5894" width="7.28515625" style="1005" bestFit="1" customWidth="1"/>
    <col min="5895" max="5897" width="8.28515625" style="1005" bestFit="1" customWidth="1"/>
    <col min="5898" max="5898" width="7.28515625" style="1005" bestFit="1" customWidth="1"/>
    <col min="5899" max="5899" width="2.85546875" style="1005" customWidth="1"/>
    <col min="5900" max="6144" width="9.140625" style="1005"/>
    <col min="6145" max="6145" width="70" style="1005" customWidth="1"/>
    <col min="6146" max="6146" width="7.28515625" style="1005" bestFit="1" customWidth="1"/>
    <col min="6147" max="6148" width="8.28515625" style="1005" bestFit="1" customWidth="1"/>
    <col min="6149" max="6150" width="7.28515625" style="1005" bestFit="1" customWidth="1"/>
    <col min="6151" max="6153" width="8.28515625" style="1005" bestFit="1" customWidth="1"/>
    <col min="6154" max="6154" width="7.28515625" style="1005" bestFit="1" customWidth="1"/>
    <col min="6155" max="6155" width="2.85546875" style="1005" customWidth="1"/>
    <col min="6156" max="6400" width="9.140625" style="1005"/>
    <col min="6401" max="6401" width="70" style="1005" customWidth="1"/>
    <col min="6402" max="6402" width="7.28515625" style="1005" bestFit="1" customWidth="1"/>
    <col min="6403" max="6404" width="8.28515625" style="1005" bestFit="1" customWidth="1"/>
    <col min="6405" max="6406" width="7.28515625" style="1005" bestFit="1" customWidth="1"/>
    <col min="6407" max="6409" width="8.28515625" style="1005" bestFit="1" customWidth="1"/>
    <col min="6410" max="6410" width="7.28515625" style="1005" bestFit="1" customWidth="1"/>
    <col min="6411" max="6411" width="2.85546875" style="1005" customWidth="1"/>
    <col min="6412" max="6656" width="9.140625" style="1005"/>
    <col min="6657" max="6657" width="70" style="1005" customWidth="1"/>
    <col min="6658" max="6658" width="7.28515625" style="1005" bestFit="1" customWidth="1"/>
    <col min="6659" max="6660" width="8.28515625" style="1005" bestFit="1" customWidth="1"/>
    <col min="6661" max="6662" width="7.28515625" style="1005" bestFit="1" customWidth="1"/>
    <col min="6663" max="6665" width="8.28515625" style="1005" bestFit="1" customWidth="1"/>
    <col min="6666" max="6666" width="7.28515625" style="1005" bestFit="1" customWidth="1"/>
    <col min="6667" max="6667" width="2.85546875" style="1005" customWidth="1"/>
    <col min="6668" max="6912" width="9.140625" style="1005"/>
    <col min="6913" max="6913" width="70" style="1005" customWidth="1"/>
    <col min="6914" max="6914" width="7.28515625" style="1005" bestFit="1" customWidth="1"/>
    <col min="6915" max="6916" width="8.28515625" style="1005" bestFit="1" customWidth="1"/>
    <col min="6917" max="6918" width="7.28515625" style="1005" bestFit="1" customWidth="1"/>
    <col min="6919" max="6921" width="8.28515625" style="1005" bestFit="1" customWidth="1"/>
    <col min="6922" max="6922" width="7.28515625" style="1005" bestFit="1" customWidth="1"/>
    <col min="6923" max="6923" width="2.85546875" style="1005" customWidth="1"/>
    <col min="6924" max="7168" width="9.140625" style="1005"/>
    <col min="7169" max="7169" width="70" style="1005" customWidth="1"/>
    <col min="7170" max="7170" width="7.28515625" style="1005" bestFit="1" customWidth="1"/>
    <col min="7171" max="7172" width="8.28515625" style="1005" bestFit="1" customWidth="1"/>
    <col min="7173" max="7174" width="7.28515625" style="1005" bestFit="1" customWidth="1"/>
    <col min="7175" max="7177" width="8.28515625" style="1005" bestFit="1" customWidth="1"/>
    <col min="7178" max="7178" width="7.28515625" style="1005" bestFit="1" customWidth="1"/>
    <col min="7179" max="7179" width="2.85546875" style="1005" customWidth="1"/>
    <col min="7180" max="7424" width="9.140625" style="1005"/>
    <col min="7425" max="7425" width="70" style="1005" customWidth="1"/>
    <col min="7426" max="7426" width="7.28515625" style="1005" bestFit="1" customWidth="1"/>
    <col min="7427" max="7428" width="8.28515625" style="1005" bestFit="1" customWidth="1"/>
    <col min="7429" max="7430" width="7.28515625" style="1005" bestFit="1" customWidth="1"/>
    <col min="7431" max="7433" width="8.28515625" style="1005" bestFit="1" customWidth="1"/>
    <col min="7434" max="7434" width="7.28515625" style="1005" bestFit="1" customWidth="1"/>
    <col min="7435" max="7435" width="2.85546875" style="1005" customWidth="1"/>
    <col min="7436" max="7680" width="9.140625" style="1005"/>
    <col min="7681" max="7681" width="70" style="1005" customWidth="1"/>
    <col min="7682" max="7682" width="7.28515625" style="1005" bestFit="1" customWidth="1"/>
    <col min="7683" max="7684" width="8.28515625" style="1005" bestFit="1" customWidth="1"/>
    <col min="7685" max="7686" width="7.28515625" style="1005" bestFit="1" customWidth="1"/>
    <col min="7687" max="7689" width="8.28515625" style="1005" bestFit="1" customWidth="1"/>
    <col min="7690" max="7690" width="7.28515625" style="1005" bestFit="1" customWidth="1"/>
    <col min="7691" max="7691" width="2.85546875" style="1005" customWidth="1"/>
    <col min="7692" max="7936" width="9.140625" style="1005"/>
    <col min="7937" max="7937" width="70" style="1005" customWidth="1"/>
    <col min="7938" max="7938" width="7.28515625" style="1005" bestFit="1" customWidth="1"/>
    <col min="7939" max="7940" width="8.28515625" style="1005" bestFit="1" customWidth="1"/>
    <col min="7941" max="7942" width="7.28515625" style="1005" bestFit="1" customWidth="1"/>
    <col min="7943" max="7945" width="8.28515625" style="1005" bestFit="1" customWidth="1"/>
    <col min="7946" max="7946" width="7.28515625" style="1005" bestFit="1" customWidth="1"/>
    <col min="7947" max="7947" width="2.85546875" style="1005" customWidth="1"/>
    <col min="7948" max="8192" width="9.140625" style="1005"/>
    <col min="8193" max="8193" width="70" style="1005" customWidth="1"/>
    <col min="8194" max="8194" width="7.28515625" style="1005" bestFit="1" customWidth="1"/>
    <col min="8195" max="8196" width="8.28515625" style="1005" bestFit="1" customWidth="1"/>
    <col min="8197" max="8198" width="7.28515625" style="1005" bestFit="1" customWidth="1"/>
    <col min="8199" max="8201" width="8.28515625" style="1005" bestFit="1" customWidth="1"/>
    <col min="8202" max="8202" width="7.28515625" style="1005" bestFit="1" customWidth="1"/>
    <col min="8203" max="8203" width="2.85546875" style="1005" customWidth="1"/>
    <col min="8204" max="8448" width="9.140625" style="1005"/>
    <col min="8449" max="8449" width="70" style="1005" customWidth="1"/>
    <col min="8450" max="8450" width="7.28515625" style="1005" bestFit="1" customWidth="1"/>
    <col min="8451" max="8452" width="8.28515625" style="1005" bestFit="1" customWidth="1"/>
    <col min="8453" max="8454" width="7.28515625" style="1005" bestFit="1" customWidth="1"/>
    <col min="8455" max="8457" width="8.28515625" style="1005" bestFit="1" customWidth="1"/>
    <col min="8458" max="8458" width="7.28515625" style="1005" bestFit="1" customWidth="1"/>
    <col min="8459" max="8459" width="2.85546875" style="1005" customWidth="1"/>
    <col min="8460" max="8704" width="9.140625" style="1005"/>
    <col min="8705" max="8705" width="70" style="1005" customWidth="1"/>
    <col min="8706" max="8706" width="7.28515625" style="1005" bestFit="1" customWidth="1"/>
    <col min="8707" max="8708" width="8.28515625" style="1005" bestFit="1" customWidth="1"/>
    <col min="8709" max="8710" width="7.28515625" style="1005" bestFit="1" customWidth="1"/>
    <col min="8711" max="8713" width="8.28515625" style="1005" bestFit="1" customWidth="1"/>
    <col min="8714" max="8714" width="7.28515625" style="1005" bestFit="1" customWidth="1"/>
    <col min="8715" max="8715" width="2.85546875" style="1005" customWidth="1"/>
    <col min="8716" max="8960" width="9.140625" style="1005"/>
    <col min="8961" max="8961" width="70" style="1005" customWidth="1"/>
    <col min="8962" max="8962" width="7.28515625" style="1005" bestFit="1" customWidth="1"/>
    <col min="8963" max="8964" width="8.28515625" style="1005" bestFit="1" customWidth="1"/>
    <col min="8965" max="8966" width="7.28515625" style="1005" bestFit="1" customWidth="1"/>
    <col min="8967" max="8969" width="8.28515625" style="1005" bestFit="1" customWidth="1"/>
    <col min="8970" max="8970" width="7.28515625" style="1005" bestFit="1" customWidth="1"/>
    <col min="8971" max="8971" width="2.85546875" style="1005" customWidth="1"/>
    <col min="8972" max="9216" width="9.140625" style="1005"/>
    <col min="9217" max="9217" width="70" style="1005" customWidth="1"/>
    <col min="9218" max="9218" width="7.28515625" style="1005" bestFit="1" customWidth="1"/>
    <col min="9219" max="9220" width="8.28515625" style="1005" bestFit="1" customWidth="1"/>
    <col min="9221" max="9222" width="7.28515625" style="1005" bestFit="1" customWidth="1"/>
    <col min="9223" max="9225" width="8.28515625" style="1005" bestFit="1" customWidth="1"/>
    <col min="9226" max="9226" width="7.28515625" style="1005" bestFit="1" customWidth="1"/>
    <col min="9227" max="9227" width="2.85546875" style="1005" customWidth="1"/>
    <col min="9228" max="9472" width="9.140625" style="1005"/>
    <col min="9473" max="9473" width="70" style="1005" customWidth="1"/>
    <col min="9474" max="9474" width="7.28515625" style="1005" bestFit="1" customWidth="1"/>
    <col min="9475" max="9476" width="8.28515625" style="1005" bestFit="1" customWidth="1"/>
    <col min="9477" max="9478" width="7.28515625" style="1005" bestFit="1" customWidth="1"/>
    <col min="9479" max="9481" width="8.28515625" style="1005" bestFit="1" customWidth="1"/>
    <col min="9482" max="9482" width="7.28515625" style="1005" bestFit="1" customWidth="1"/>
    <col min="9483" max="9483" width="2.85546875" style="1005" customWidth="1"/>
    <col min="9484" max="9728" width="9.140625" style="1005"/>
    <col min="9729" max="9729" width="70" style="1005" customWidth="1"/>
    <col min="9730" max="9730" width="7.28515625" style="1005" bestFit="1" customWidth="1"/>
    <col min="9731" max="9732" width="8.28515625" style="1005" bestFit="1" customWidth="1"/>
    <col min="9733" max="9734" width="7.28515625" style="1005" bestFit="1" customWidth="1"/>
    <col min="9735" max="9737" width="8.28515625" style="1005" bestFit="1" customWidth="1"/>
    <col min="9738" max="9738" width="7.28515625" style="1005" bestFit="1" customWidth="1"/>
    <col min="9739" max="9739" width="2.85546875" style="1005" customWidth="1"/>
    <col min="9740" max="9984" width="9.140625" style="1005"/>
    <col min="9985" max="9985" width="70" style="1005" customWidth="1"/>
    <col min="9986" max="9986" width="7.28515625" style="1005" bestFit="1" customWidth="1"/>
    <col min="9987" max="9988" width="8.28515625" style="1005" bestFit="1" customWidth="1"/>
    <col min="9989" max="9990" width="7.28515625" style="1005" bestFit="1" customWidth="1"/>
    <col min="9991" max="9993" width="8.28515625" style="1005" bestFit="1" customWidth="1"/>
    <col min="9994" max="9994" width="7.28515625" style="1005" bestFit="1" customWidth="1"/>
    <col min="9995" max="9995" width="2.85546875" style="1005" customWidth="1"/>
    <col min="9996" max="10240" width="9.140625" style="1005"/>
    <col min="10241" max="10241" width="70" style="1005" customWidth="1"/>
    <col min="10242" max="10242" width="7.28515625" style="1005" bestFit="1" customWidth="1"/>
    <col min="10243" max="10244" width="8.28515625" style="1005" bestFit="1" customWidth="1"/>
    <col min="10245" max="10246" width="7.28515625" style="1005" bestFit="1" customWidth="1"/>
    <col min="10247" max="10249" width="8.28515625" style="1005" bestFit="1" customWidth="1"/>
    <col min="10250" max="10250" width="7.28515625" style="1005" bestFit="1" customWidth="1"/>
    <col min="10251" max="10251" width="2.85546875" style="1005" customWidth="1"/>
    <col min="10252" max="10496" width="9.140625" style="1005"/>
    <col min="10497" max="10497" width="70" style="1005" customWidth="1"/>
    <col min="10498" max="10498" width="7.28515625" style="1005" bestFit="1" customWidth="1"/>
    <col min="10499" max="10500" width="8.28515625" style="1005" bestFit="1" customWidth="1"/>
    <col min="10501" max="10502" width="7.28515625" style="1005" bestFit="1" customWidth="1"/>
    <col min="10503" max="10505" width="8.28515625" style="1005" bestFit="1" customWidth="1"/>
    <col min="10506" max="10506" width="7.28515625" style="1005" bestFit="1" customWidth="1"/>
    <col min="10507" max="10507" width="2.85546875" style="1005" customWidth="1"/>
    <col min="10508" max="10752" width="9.140625" style="1005"/>
    <col min="10753" max="10753" width="70" style="1005" customWidth="1"/>
    <col min="10754" max="10754" width="7.28515625" style="1005" bestFit="1" customWidth="1"/>
    <col min="10755" max="10756" width="8.28515625" style="1005" bestFit="1" customWidth="1"/>
    <col min="10757" max="10758" width="7.28515625" style="1005" bestFit="1" customWidth="1"/>
    <col min="10759" max="10761" width="8.28515625" style="1005" bestFit="1" customWidth="1"/>
    <col min="10762" max="10762" width="7.28515625" style="1005" bestFit="1" customWidth="1"/>
    <col min="10763" max="10763" width="2.85546875" style="1005" customWidth="1"/>
    <col min="10764" max="11008" width="9.140625" style="1005"/>
    <col min="11009" max="11009" width="70" style="1005" customWidth="1"/>
    <col min="11010" max="11010" width="7.28515625" style="1005" bestFit="1" customWidth="1"/>
    <col min="11011" max="11012" width="8.28515625" style="1005" bestFit="1" customWidth="1"/>
    <col min="11013" max="11014" width="7.28515625" style="1005" bestFit="1" customWidth="1"/>
    <col min="11015" max="11017" width="8.28515625" style="1005" bestFit="1" customWidth="1"/>
    <col min="11018" max="11018" width="7.28515625" style="1005" bestFit="1" customWidth="1"/>
    <col min="11019" max="11019" width="2.85546875" style="1005" customWidth="1"/>
    <col min="11020" max="11264" width="9.140625" style="1005"/>
    <col min="11265" max="11265" width="70" style="1005" customWidth="1"/>
    <col min="11266" max="11266" width="7.28515625" style="1005" bestFit="1" customWidth="1"/>
    <col min="11267" max="11268" width="8.28515625" style="1005" bestFit="1" customWidth="1"/>
    <col min="11269" max="11270" width="7.28515625" style="1005" bestFit="1" customWidth="1"/>
    <col min="11271" max="11273" width="8.28515625" style="1005" bestFit="1" customWidth="1"/>
    <col min="11274" max="11274" width="7.28515625" style="1005" bestFit="1" customWidth="1"/>
    <col min="11275" max="11275" width="2.85546875" style="1005" customWidth="1"/>
    <col min="11276" max="11520" width="9.140625" style="1005"/>
    <col min="11521" max="11521" width="70" style="1005" customWidth="1"/>
    <col min="11522" max="11522" width="7.28515625" style="1005" bestFit="1" customWidth="1"/>
    <col min="11523" max="11524" width="8.28515625" style="1005" bestFit="1" customWidth="1"/>
    <col min="11525" max="11526" width="7.28515625" style="1005" bestFit="1" customWidth="1"/>
    <col min="11527" max="11529" width="8.28515625" style="1005" bestFit="1" customWidth="1"/>
    <col min="11530" max="11530" width="7.28515625" style="1005" bestFit="1" customWidth="1"/>
    <col min="11531" max="11531" width="2.85546875" style="1005" customWidth="1"/>
    <col min="11532" max="11776" width="9.140625" style="1005"/>
    <col min="11777" max="11777" width="70" style="1005" customWidth="1"/>
    <col min="11778" max="11778" width="7.28515625" style="1005" bestFit="1" customWidth="1"/>
    <col min="11779" max="11780" width="8.28515625" style="1005" bestFit="1" customWidth="1"/>
    <col min="11781" max="11782" width="7.28515625" style="1005" bestFit="1" customWidth="1"/>
    <col min="11783" max="11785" width="8.28515625" style="1005" bestFit="1" customWidth="1"/>
    <col min="11786" max="11786" width="7.28515625" style="1005" bestFit="1" customWidth="1"/>
    <col min="11787" max="11787" width="2.85546875" style="1005" customWidth="1"/>
    <col min="11788" max="12032" width="9.140625" style="1005"/>
    <col min="12033" max="12033" width="70" style="1005" customWidth="1"/>
    <col min="12034" max="12034" width="7.28515625" style="1005" bestFit="1" customWidth="1"/>
    <col min="12035" max="12036" width="8.28515625" style="1005" bestFit="1" customWidth="1"/>
    <col min="12037" max="12038" width="7.28515625" style="1005" bestFit="1" customWidth="1"/>
    <col min="12039" max="12041" width="8.28515625" style="1005" bestFit="1" customWidth="1"/>
    <col min="12042" max="12042" width="7.28515625" style="1005" bestFit="1" customWidth="1"/>
    <col min="12043" max="12043" width="2.85546875" style="1005" customWidth="1"/>
    <col min="12044" max="12288" width="9.140625" style="1005"/>
    <col min="12289" max="12289" width="70" style="1005" customWidth="1"/>
    <col min="12290" max="12290" width="7.28515625" style="1005" bestFit="1" customWidth="1"/>
    <col min="12291" max="12292" width="8.28515625" style="1005" bestFit="1" customWidth="1"/>
    <col min="12293" max="12294" width="7.28515625" style="1005" bestFit="1" customWidth="1"/>
    <col min="12295" max="12297" width="8.28515625" style="1005" bestFit="1" customWidth="1"/>
    <col min="12298" max="12298" width="7.28515625" style="1005" bestFit="1" customWidth="1"/>
    <col min="12299" max="12299" width="2.85546875" style="1005" customWidth="1"/>
    <col min="12300" max="12544" width="9.140625" style="1005"/>
    <col min="12545" max="12545" width="70" style="1005" customWidth="1"/>
    <col min="12546" max="12546" width="7.28515625" style="1005" bestFit="1" customWidth="1"/>
    <col min="12547" max="12548" width="8.28515625" style="1005" bestFit="1" customWidth="1"/>
    <col min="12549" max="12550" width="7.28515625" style="1005" bestFit="1" customWidth="1"/>
    <col min="12551" max="12553" width="8.28515625" style="1005" bestFit="1" customWidth="1"/>
    <col min="12554" max="12554" width="7.28515625" style="1005" bestFit="1" customWidth="1"/>
    <col min="12555" max="12555" width="2.85546875" style="1005" customWidth="1"/>
    <col min="12556" max="12800" width="9.140625" style="1005"/>
    <col min="12801" max="12801" width="70" style="1005" customWidth="1"/>
    <col min="12802" max="12802" width="7.28515625" style="1005" bestFit="1" customWidth="1"/>
    <col min="12803" max="12804" width="8.28515625" style="1005" bestFit="1" customWidth="1"/>
    <col min="12805" max="12806" width="7.28515625" style="1005" bestFit="1" customWidth="1"/>
    <col min="12807" max="12809" width="8.28515625" style="1005" bestFit="1" customWidth="1"/>
    <col min="12810" max="12810" width="7.28515625" style="1005" bestFit="1" customWidth="1"/>
    <col min="12811" max="12811" width="2.85546875" style="1005" customWidth="1"/>
    <col min="12812" max="13056" width="9.140625" style="1005"/>
    <col min="13057" max="13057" width="70" style="1005" customWidth="1"/>
    <col min="13058" max="13058" width="7.28515625" style="1005" bestFit="1" customWidth="1"/>
    <col min="13059" max="13060" width="8.28515625" style="1005" bestFit="1" customWidth="1"/>
    <col min="13061" max="13062" width="7.28515625" style="1005" bestFit="1" customWidth="1"/>
    <col min="13063" max="13065" width="8.28515625" style="1005" bestFit="1" customWidth="1"/>
    <col min="13066" max="13066" width="7.28515625" style="1005" bestFit="1" customWidth="1"/>
    <col min="13067" max="13067" width="2.85546875" style="1005" customWidth="1"/>
    <col min="13068" max="13312" width="9.140625" style="1005"/>
    <col min="13313" max="13313" width="70" style="1005" customWidth="1"/>
    <col min="13314" max="13314" width="7.28515625" style="1005" bestFit="1" customWidth="1"/>
    <col min="13315" max="13316" width="8.28515625" style="1005" bestFit="1" customWidth="1"/>
    <col min="13317" max="13318" width="7.28515625" style="1005" bestFit="1" customWidth="1"/>
    <col min="13319" max="13321" width="8.28515625" style="1005" bestFit="1" customWidth="1"/>
    <col min="13322" max="13322" width="7.28515625" style="1005" bestFit="1" customWidth="1"/>
    <col min="13323" max="13323" width="2.85546875" style="1005" customWidth="1"/>
    <col min="13324" max="13568" width="9.140625" style="1005"/>
    <col min="13569" max="13569" width="70" style="1005" customWidth="1"/>
    <col min="13570" max="13570" width="7.28515625" style="1005" bestFit="1" customWidth="1"/>
    <col min="13571" max="13572" width="8.28515625" style="1005" bestFit="1" customWidth="1"/>
    <col min="13573" max="13574" width="7.28515625" style="1005" bestFit="1" customWidth="1"/>
    <col min="13575" max="13577" width="8.28515625" style="1005" bestFit="1" customWidth="1"/>
    <col min="13578" max="13578" width="7.28515625" style="1005" bestFit="1" customWidth="1"/>
    <col min="13579" max="13579" width="2.85546875" style="1005" customWidth="1"/>
    <col min="13580" max="13824" width="9.140625" style="1005"/>
    <col min="13825" max="13825" width="70" style="1005" customWidth="1"/>
    <col min="13826" max="13826" width="7.28515625" style="1005" bestFit="1" customWidth="1"/>
    <col min="13827" max="13828" width="8.28515625" style="1005" bestFit="1" customWidth="1"/>
    <col min="13829" max="13830" width="7.28515625" style="1005" bestFit="1" customWidth="1"/>
    <col min="13831" max="13833" width="8.28515625" style="1005" bestFit="1" customWidth="1"/>
    <col min="13834" max="13834" width="7.28515625" style="1005" bestFit="1" customWidth="1"/>
    <col min="13835" max="13835" width="2.85546875" style="1005" customWidth="1"/>
    <col min="13836" max="14080" width="9.140625" style="1005"/>
    <col min="14081" max="14081" width="70" style="1005" customWidth="1"/>
    <col min="14082" max="14082" width="7.28515625" style="1005" bestFit="1" customWidth="1"/>
    <col min="14083" max="14084" width="8.28515625" style="1005" bestFit="1" customWidth="1"/>
    <col min="14085" max="14086" width="7.28515625" style="1005" bestFit="1" customWidth="1"/>
    <col min="14087" max="14089" width="8.28515625" style="1005" bestFit="1" customWidth="1"/>
    <col min="14090" max="14090" width="7.28515625" style="1005" bestFit="1" customWidth="1"/>
    <col min="14091" max="14091" width="2.85546875" style="1005" customWidth="1"/>
    <col min="14092" max="14336" width="9.140625" style="1005"/>
    <col min="14337" max="14337" width="70" style="1005" customWidth="1"/>
    <col min="14338" max="14338" width="7.28515625" style="1005" bestFit="1" customWidth="1"/>
    <col min="14339" max="14340" width="8.28515625" style="1005" bestFit="1" customWidth="1"/>
    <col min="14341" max="14342" width="7.28515625" style="1005" bestFit="1" customWidth="1"/>
    <col min="14343" max="14345" width="8.28515625" style="1005" bestFit="1" customWidth="1"/>
    <col min="14346" max="14346" width="7.28515625" style="1005" bestFit="1" customWidth="1"/>
    <col min="14347" max="14347" width="2.85546875" style="1005" customWidth="1"/>
    <col min="14348" max="14592" width="9.140625" style="1005"/>
    <col min="14593" max="14593" width="70" style="1005" customWidth="1"/>
    <col min="14594" max="14594" width="7.28515625" style="1005" bestFit="1" customWidth="1"/>
    <col min="14595" max="14596" width="8.28515625" style="1005" bestFit="1" customWidth="1"/>
    <col min="14597" max="14598" width="7.28515625" style="1005" bestFit="1" customWidth="1"/>
    <col min="14599" max="14601" width="8.28515625" style="1005" bestFit="1" customWidth="1"/>
    <col min="14602" max="14602" width="7.28515625" style="1005" bestFit="1" customWidth="1"/>
    <col min="14603" max="14603" width="2.85546875" style="1005" customWidth="1"/>
    <col min="14604" max="14848" width="9.140625" style="1005"/>
    <col min="14849" max="14849" width="70" style="1005" customWidth="1"/>
    <col min="14850" max="14850" width="7.28515625" style="1005" bestFit="1" customWidth="1"/>
    <col min="14851" max="14852" width="8.28515625" style="1005" bestFit="1" customWidth="1"/>
    <col min="14853" max="14854" width="7.28515625" style="1005" bestFit="1" customWidth="1"/>
    <col min="14855" max="14857" width="8.28515625" style="1005" bestFit="1" customWidth="1"/>
    <col min="14858" max="14858" width="7.28515625" style="1005" bestFit="1" customWidth="1"/>
    <col min="14859" max="14859" width="2.85546875" style="1005" customWidth="1"/>
    <col min="14860" max="15104" width="9.140625" style="1005"/>
    <col min="15105" max="15105" width="70" style="1005" customWidth="1"/>
    <col min="15106" max="15106" width="7.28515625" style="1005" bestFit="1" customWidth="1"/>
    <col min="15107" max="15108" width="8.28515625" style="1005" bestFit="1" customWidth="1"/>
    <col min="15109" max="15110" width="7.28515625" style="1005" bestFit="1" customWidth="1"/>
    <col min="15111" max="15113" width="8.28515625" style="1005" bestFit="1" customWidth="1"/>
    <col min="15114" max="15114" width="7.28515625" style="1005" bestFit="1" customWidth="1"/>
    <col min="15115" max="15115" width="2.85546875" style="1005" customWidth="1"/>
    <col min="15116" max="15360" width="9.140625" style="1005"/>
    <col min="15361" max="15361" width="70" style="1005" customWidth="1"/>
    <col min="15362" max="15362" width="7.28515625" style="1005" bestFit="1" customWidth="1"/>
    <col min="15363" max="15364" width="8.28515625" style="1005" bestFit="1" customWidth="1"/>
    <col min="15365" max="15366" width="7.28515625" style="1005" bestFit="1" customWidth="1"/>
    <col min="15367" max="15369" width="8.28515625" style="1005" bestFit="1" customWidth="1"/>
    <col min="15370" max="15370" width="7.28515625" style="1005" bestFit="1" customWidth="1"/>
    <col min="15371" max="15371" width="2.85546875" style="1005" customWidth="1"/>
    <col min="15372" max="15616" width="9.140625" style="1005"/>
    <col min="15617" max="15617" width="70" style="1005" customWidth="1"/>
    <col min="15618" max="15618" width="7.28515625" style="1005" bestFit="1" customWidth="1"/>
    <col min="15619" max="15620" width="8.28515625" style="1005" bestFit="1" customWidth="1"/>
    <col min="15621" max="15622" width="7.28515625" style="1005" bestFit="1" customWidth="1"/>
    <col min="15623" max="15625" width="8.28515625" style="1005" bestFit="1" customWidth="1"/>
    <col min="15626" max="15626" width="7.28515625" style="1005" bestFit="1" customWidth="1"/>
    <col min="15627" max="15627" width="2.85546875" style="1005" customWidth="1"/>
    <col min="15628" max="15872" width="9.140625" style="1005"/>
    <col min="15873" max="15873" width="70" style="1005" customWidth="1"/>
    <col min="15874" max="15874" width="7.28515625" style="1005" bestFit="1" customWidth="1"/>
    <col min="15875" max="15876" width="8.28515625" style="1005" bestFit="1" customWidth="1"/>
    <col min="15877" max="15878" width="7.28515625" style="1005" bestFit="1" customWidth="1"/>
    <col min="15879" max="15881" width="8.28515625" style="1005" bestFit="1" customWidth="1"/>
    <col min="15882" max="15882" width="7.28515625" style="1005" bestFit="1" customWidth="1"/>
    <col min="15883" max="15883" width="2.85546875" style="1005" customWidth="1"/>
    <col min="15884" max="16128" width="9.140625" style="1005"/>
    <col min="16129" max="16129" width="70" style="1005" customWidth="1"/>
    <col min="16130" max="16130" width="7.28515625" style="1005" bestFit="1" customWidth="1"/>
    <col min="16131" max="16132" width="8.28515625" style="1005" bestFit="1" customWidth="1"/>
    <col min="16133" max="16134" width="7.28515625" style="1005" bestFit="1" customWidth="1"/>
    <col min="16135" max="16137" width="8.28515625" style="1005" bestFit="1" customWidth="1"/>
    <col min="16138" max="16138" width="7.28515625" style="1005" bestFit="1" customWidth="1"/>
    <col min="16139" max="16139" width="2.85546875" style="1005" customWidth="1"/>
    <col min="16140" max="16384" width="9.140625" style="1005"/>
  </cols>
  <sheetData>
    <row r="1" spans="1:222" s="116" customFormat="1" ht="17.25" customHeight="1">
      <c r="A1" s="1201"/>
      <c r="B1" s="1180"/>
      <c r="C1" s="1180"/>
      <c r="D1" s="1180"/>
      <c r="E1" s="1180"/>
      <c r="F1" s="1180"/>
      <c r="G1" s="1180"/>
      <c r="H1" s="1180"/>
      <c r="I1" s="1180"/>
      <c r="J1" s="1180"/>
    </row>
    <row r="2" spans="1:222" s="105" customFormat="1" ht="27" customHeight="1">
      <c r="A2" s="1169" t="s">
        <v>875</v>
      </c>
      <c r="B2" s="1169"/>
      <c r="C2" s="1169"/>
      <c r="D2" s="1169"/>
      <c r="E2" s="1169"/>
      <c r="F2" s="1169"/>
      <c r="G2" s="1169"/>
      <c r="H2" s="1169"/>
      <c r="I2" s="1169"/>
      <c r="J2" s="1169"/>
    </row>
    <row r="3" spans="1:222" s="105" customFormat="1" ht="27.75" customHeight="1">
      <c r="A3" s="1169" t="s">
        <v>320</v>
      </c>
      <c r="B3" s="1169"/>
      <c r="C3" s="1169"/>
      <c r="D3" s="1169"/>
      <c r="E3" s="1169"/>
      <c r="F3" s="1169"/>
      <c r="G3" s="1169"/>
      <c r="H3" s="1169"/>
      <c r="I3" s="1169"/>
      <c r="J3" s="1169"/>
    </row>
    <row r="4" spans="1:222" s="124" customFormat="1" ht="28.5" customHeight="1">
      <c r="A4" s="1173" t="s">
        <v>1487</v>
      </c>
      <c r="B4" s="1173"/>
      <c r="C4" s="1173"/>
      <c r="D4" s="1173"/>
      <c r="E4" s="1173"/>
      <c r="F4" s="1173"/>
      <c r="G4" s="1173"/>
      <c r="H4" s="1173"/>
      <c r="I4" s="1173"/>
      <c r="J4" s="1173"/>
    </row>
    <row r="5" spans="1:222" s="105" customFormat="1" ht="9" customHeight="1">
      <c r="A5" s="1169"/>
      <c r="B5" s="1169"/>
      <c r="C5" s="1169"/>
      <c r="D5" s="1169"/>
      <c r="E5" s="1169"/>
      <c r="F5" s="1169"/>
      <c r="G5" s="1169"/>
      <c r="H5" s="1169"/>
      <c r="I5" s="1169"/>
      <c r="J5" s="1169"/>
    </row>
    <row r="6" spans="1:222" ht="6.75" customHeight="1">
      <c r="A6" s="334"/>
      <c r="K6" s="1005"/>
    </row>
    <row r="7" spans="1:222" ht="5.25" customHeight="1" thickBot="1">
      <c r="A7" s="334"/>
      <c r="B7" s="335"/>
      <c r="C7" s="335"/>
      <c r="D7" s="335"/>
      <c r="E7" s="335"/>
      <c r="F7" s="335"/>
      <c r="G7" s="335"/>
      <c r="H7" s="335"/>
      <c r="I7" s="335"/>
      <c r="J7" s="335"/>
      <c r="K7" s="1005"/>
    </row>
    <row r="8" spans="1:222" ht="28.5" customHeight="1" thickTop="1" thickBot="1">
      <c r="A8" s="586"/>
      <c r="B8" s="125" t="s">
        <v>876</v>
      </c>
      <c r="C8" s="125" t="s">
        <v>877</v>
      </c>
      <c r="D8" s="125" t="s">
        <v>878</v>
      </c>
      <c r="E8" s="125" t="s">
        <v>879</v>
      </c>
      <c r="F8" s="125" t="s">
        <v>880</v>
      </c>
      <c r="G8" s="125" t="s">
        <v>881</v>
      </c>
      <c r="H8" s="125" t="s">
        <v>882</v>
      </c>
      <c r="I8" s="125" t="s">
        <v>883</v>
      </c>
      <c r="J8" s="144" t="s">
        <v>7</v>
      </c>
      <c r="K8" s="1005"/>
    </row>
    <row r="9" spans="1:222" ht="12" customHeight="1" thickTop="1" thickBot="1">
      <c r="A9" s="587"/>
      <c r="B9" s="336"/>
      <c r="C9" s="336"/>
      <c r="D9" s="336"/>
      <c r="E9" s="336"/>
      <c r="F9" s="336"/>
      <c r="G9" s="336"/>
      <c r="H9" s="336"/>
      <c r="I9" s="336"/>
      <c r="J9" s="337"/>
      <c r="K9" s="1005"/>
    </row>
    <row r="10" spans="1:222" ht="18" customHeight="1" thickTop="1" thickBot="1">
      <c r="A10" s="126" t="s">
        <v>321</v>
      </c>
      <c r="B10" s="125"/>
      <c r="C10" s="125"/>
      <c r="D10" s="125"/>
      <c r="E10" s="125"/>
      <c r="F10" s="125"/>
      <c r="G10" s="125"/>
      <c r="H10" s="125"/>
      <c r="I10" s="125"/>
      <c r="J10" s="144"/>
      <c r="K10" s="1005"/>
    </row>
    <row r="11" spans="1:222" ht="18" customHeight="1" thickTop="1">
      <c r="A11" s="587" t="s">
        <v>322</v>
      </c>
      <c r="B11" s="614">
        <v>5.0799999999999998E-2</v>
      </c>
      <c r="C11" s="614">
        <v>0.1229</v>
      </c>
      <c r="D11" s="614">
        <v>7.2400000000000006E-2</v>
      </c>
      <c r="E11" s="614">
        <v>4.7399999999999998E-2</v>
      </c>
      <c r="F11" s="614">
        <v>5.7000000000000002E-2</v>
      </c>
      <c r="G11" s="614">
        <v>3.8800000000000001E-2</v>
      </c>
      <c r="H11" s="614">
        <v>0.06</v>
      </c>
      <c r="I11" s="614">
        <v>4.3999999999999997E-2</v>
      </c>
      <c r="J11" s="614">
        <v>6.9900000000000004E-2</v>
      </c>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7"/>
      <c r="CA11" s="127"/>
      <c r="CB11" s="127"/>
      <c r="CC11" s="127"/>
      <c r="CD11" s="127"/>
      <c r="CE11" s="127"/>
      <c r="CF11" s="127"/>
      <c r="CG11" s="127"/>
      <c r="CH11" s="127"/>
      <c r="CI11" s="127"/>
      <c r="CJ11" s="127"/>
      <c r="CK11" s="127"/>
      <c r="CL11" s="127"/>
      <c r="CM11" s="127"/>
      <c r="CN11" s="127"/>
      <c r="CO11" s="127"/>
      <c r="CP11" s="127"/>
      <c r="CQ11" s="127"/>
      <c r="CR11" s="127"/>
      <c r="CS11" s="127"/>
      <c r="CT11" s="127"/>
      <c r="CU11" s="127"/>
      <c r="CV11" s="127"/>
      <c r="CW11" s="127"/>
      <c r="CX11" s="127"/>
      <c r="CY11" s="127"/>
      <c r="CZ11" s="127"/>
      <c r="DA11" s="127"/>
      <c r="DB11" s="127"/>
      <c r="DC11" s="127"/>
      <c r="DD11" s="127"/>
      <c r="DE11" s="127"/>
      <c r="DF11" s="127"/>
      <c r="DG11" s="127"/>
      <c r="DH11" s="127"/>
      <c r="DI11" s="127"/>
      <c r="DJ11" s="127"/>
      <c r="DK11" s="127"/>
      <c r="DL11" s="127"/>
      <c r="DM11" s="127"/>
      <c r="DN11" s="127"/>
      <c r="DO11" s="127"/>
      <c r="DP11" s="127"/>
      <c r="DQ11" s="127"/>
      <c r="DR11" s="127"/>
      <c r="DS11" s="127"/>
      <c r="DT11" s="127"/>
      <c r="DU11" s="127"/>
      <c r="DV11" s="127"/>
      <c r="DW11" s="127"/>
      <c r="DX11" s="127"/>
      <c r="DY11" s="127"/>
      <c r="DZ11" s="127"/>
      <c r="EA11" s="127"/>
      <c r="EB11" s="127"/>
      <c r="EC11" s="127"/>
      <c r="ED11" s="127"/>
      <c r="EE11" s="127"/>
      <c r="EF11" s="127"/>
      <c r="EG11" s="127"/>
      <c r="EH11" s="127"/>
      <c r="EI11" s="127"/>
      <c r="EJ11" s="127"/>
      <c r="EK11" s="127"/>
      <c r="EL11" s="127"/>
      <c r="EM11" s="127"/>
      <c r="EN11" s="127"/>
      <c r="EO11" s="127"/>
      <c r="EP11" s="127"/>
      <c r="EQ11" s="127"/>
      <c r="ER11" s="127"/>
      <c r="ES11" s="127"/>
      <c r="ET11" s="127"/>
      <c r="EU11" s="127"/>
      <c r="EV11" s="127"/>
      <c r="EW11" s="127"/>
      <c r="EX11" s="127"/>
      <c r="EY11" s="127"/>
      <c r="EZ11" s="127"/>
      <c r="FA11" s="127"/>
      <c r="FB11" s="127"/>
      <c r="FC11" s="127"/>
      <c r="FD11" s="127"/>
      <c r="FE11" s="127"/>
      <c r="FF11" s="127"/>
      <c r="FG11" s="127"/>
      <c r="FH11" s="127"/>
      <c r="FI11" s="127"/>
      <c r="FJ11" s="127"/>
      <c r="FK11" s="127"/>
      <c r="FL11" s="127"/>
      <c r="FM11" s="127"/>
      <c r="FN11" s="127"/>
      <c r="FO11" s="127"/>
      <c r="FP11" s="127"/>
      <c r="FQ11" s="127"/>
      <c r="FR11" s="127"/>
      <c r="FS11" s="127"/>
      <c r="FT11" s="127"/>
      <c r="FU11" s="127"/>
      <c r="FV11" s="127"/>
      <c r="FW11" s="127"/>
      <c r="FX11" s="127"/>
      <c r="FY11" s="127"/>
      <c r="FZ11" s="127"/>
      <c r="GA11" s="127"/>
      <c r="GB11" s="127"/>
      <c r="GC11" s="127"/>
      <c r="GD11" s="127"/>
      <c r="GE11" s="127"/>
      <c r="GF11" s="127"/>
      <c r="GG11" s="127"/>
      <c r="GH11" s="127"/>
      <c r="GI11" s="127"/>
      <c r="GJ11" s="127"/>
      <c r="GK11" s="127"/>
      <c r="GL11" s="127"/>
      <c r="GM11" s="127"/>
      <c r="GN11" s="127"/>
      <c r="GO11" s="127"/>
      <c r="GP11" s="127"/>
      <c r="GQ11" s="127"/>
      <c r="GR11" s="127"/>
      <c r="GS11" s="127"/>
      <c r="GT11" s="127"/>
      <c r="GU11" s="127"/>
      <c r="GV11" s="127"/>
      <c r="GW11" s="127"/>
      <c r="GX11" s="127"/>
      <c r="GY11" s="127"/>
      <c r="GZ11" s="127"/>
      <c r="HA11" s="127"/>
      <c r="HB11" s="127"/>
      <c r="HC11" s="127"/>
      <c r="HD11" s="127"/>
      <c r="HE11" s="127"/>
      <c r="HF11" s="127"/>
      <c r="HG11" s="127"/>
      <c r="HH11" s="127"/>
      <c r="HI11" s="127"/>
      <c r="HJ11" s="127"/>
      <c r="HK11" s="127"/>
      <c r="HL11" s="127"/>
      <c r="HM11" s="127"/>
      <c r="HN11" s="127"/>
    </row>
    <row r="12" spans="1:222" ht="20.25" customHeight="1">
      <c r="A12" s="587" t="s">
        <v>323</v>
      </c>
      <c r="B12" s="614">
        <v>0.66769999999999996</v>
      </c>
      <c r="C12" s="614">
        <v>0.7429</v>
      </c>
      <c r="D12" s="614">
        <v>0.73850000000000005</v>
      </c>
      <c r="E12" s="614">
        <v>0.53690000000000004</v>
      </c>
      <c r="F12" s="614">
        <v>0.75239999999999996</v>
      </c>
      <c r="G12" s="614">
        <v>0.70889999999999997</v>
      </c>
      <c r="H12" s="614">
        <v>0.77990000000000004</v>
      </c>
      <c r="I12" s="614">
        <v>0.87180000000000002</v>
      </c>
      <c r="J12" s="614">
        <v>0.69379999999999997</v>
      </c>
      <c r="K12" s="1005"/>
    </row>
    <row r="13" spans="1:222" ht="12" customHeight="1" thickBot="1">
      <c r="A13" s="587"/>
      <c r="B13" s="614"/>
      <c r="C13" s="614"/>
      <c r="D13" s="614"/>
      <c r="E13" s="614"/>
      <c r="F13" s="614"/>
      <c r="G13" s="614"/>
      <c r="H13" s="614"/>
      <c r="I13" s="614"/>
      <c r="J13" s="614"/>
      <c r="K13" s="1005"/>
    </row>
    <row r="14" spans="1:222" ht="15" customHeight="1" thickTop="1" thickBot="1">
      <c r="A14" s="126" t="s">
        <v>324</v>
      </c>
      <c r="B14" s="615"/>
      <c r="C14" s="615"/>
      <c r="D14" s="615"/>
      <c r="E14" s="615"/>
      <c r="F14" s="615"/>
      <c r="G14" s="615"/>
      <c r="H14" s="615"/>
      <c r="I14" s="615"/>
      <c r="J14" s="615"/>
      <c r="K14" s="1005"/>
    </row>
    <row r="15" spans="1:222" ht="20.25" customHeight="1" thickTop="1">
      <c r="A15" s="588" t="s">
        <v>325</v>
      </c>
      <c r="B15" s="614">
        <v>0.70320000000000005</v>
      </c>
      <c r="C15" s="614">
        <v>0.79690000000000005</v>
      </c>
      <c r="D15" s="614">
        <v>0.79530000000000001</v>
      </c>
      <c r="E15" s="614">
        <v>0.59250000000000003</v>
      </c>
      <c r="F15" s="614">
        <v>0.5504</v>
      </c>
      <c r="G15" s="614">
        <v>0.87529999999999997</v>
      </c>
      <c r="H15" s="614">
        <v>0.80910000000000004</v>
      </c>
      <c r="I15" s="614">
        <v>0.77769999999999995</v>
      </c>
      <c r="J15" s="614">
        <v>0.73019999999999996</v>
      </c>
      <c r="K15" s="1005"/>
    </row>
    <row r="16" spans="1:222" ht="18" customHeight="1">
      <c r="A16" s="588" t="s">
        <v>326</v>
      </c>
      <c r="B16" s="614">
        <v>0.70320000000000005</v>
      </c>
      <c r="C16" s="614">
        <v>0.79690000000000005</v>
      </c>
      <c r="D16" s="614">
        <v>0.79530000000000001</v>
      </c>
      <c r="E16" s="614">
        <v>0.59250000000000003</v>
      </c>
      <c r="F16" s="614">
        <v>0.5504</v>
      </c>
      <c r="G16" s="614">
        <v>0.87529999999999997</v>
      </c>
      <c r="H16" s="614">
        <v>0.80910000000000004</v>
      </c>
      <c r="I16" s="614">
        <v>0.77769999999999995</v>
      </c>
      <c r="J16" s="614">
        <v>0.73019999999999996</v>
      </c>
      <c r="K16" s="1005"/>
    </row>
    <row r="17" spans="1:10" s="1005" customFormat="1" ht="20.25" customHeight="1">
      <c r="A17" s="587" t="s">
        <v>327</v>
      </c>
      <c r="B17" s="614">
        <v>2.9999999999999997E-4</v>
      </c>
      <c r="C17" s="614">
        <v>3.6700000000000003E-2</v>
      </c>
      <c r="D17" s="614">
        <v>6.9599999999999995E-2</v>
      </c>
      <c r="E17" s="614">
        <v>1.03E-2</v>
      </c>
      <c r="F17" s="614">
        <v>0.1109</v>
      </c>
      <c r="G17" s="614">
        <v>6.3E-3</v>
      </c>
      <c r="H17" s="614">
        <v>4.87E-2</v>
      </c>
      <c r="I17" s="614">
        <v>6.8999999999999999E-3</v>
      </c>
      <c r="J17" s="614">
        <v>2.4400000000000002E-2</v>
      </c>
    </row>
    <row r="18" spans="1:10" s="1005" customFormat="1" ht="20.25" customHeight="1">
      <c r="A18" s="588" t="s">
        <v>328</v>
      </c>
      <c r="B18" s="614">
        <v>0</v>
      </c>
      <c r="C18" s="614">
        <v>0</v>
      </c>
      <c r="D18" s="614">
        <v>0</v>
      </c>
      <c r="E18" s="614">
        <v>0</v>
      </c>
      <c r="F18" s="614">
        <v>0</v>
      </c>
      <c r="G18" s="614">
        <v>0</v>
      </c>
      <c r="H18" s="614">
        <v>0</v>
      </c>
      <c r="I18" s="614">
        <v>0</v>
      </c>
      <c r="J18" s="614">
        <v>0</v>
      </c>
    </row>
    <row r="19" spans="1:10" s="1005" customFormat="1" ht="12" customHeight="1" thickBot="1">
      <c r="A19" s="588"/>
      <c r="B19" s="614"/>
      <c r="C19" s="614"/>
      <c r="D19" s="614"/>
      <c r="E19" s="614"/>
      <c r="F19" s="614"/>
      <c r="G19" s="614"/>
      <c r="H19" s="614"/>
      <c r="I19" s="614"/>
      <c r="J19" s="614"/>
    </row>
    <row r="20" spans="1:10" s="1005" customFormat="1" ht="16.5" customHeight="1" thickTop="1" thickBot="1">
      <c r="A20" s="128" t="s">
        <v>329</v>
      </c>
      <c r="B20" s="615"/>
      <c r="C20" s="615"/>
      <c r="D20" s="615"/>
      <c r="E20" s="615"/>
      <c r="F20" s="615"/>
      <c r="G20" s="615"/>
      <c r="H20" s="615"/>
      <c r="I20" s="615"/>
      <c r="J20" s="615"/>
    </row>
    <row r="21" spans="1:10" s="1005" customFormat="1" ht="20.25" customHeight="1" thickTop="1">
      <c r="A21" s="588" t="s">
        <v>330</v>
      </c>
      <c r="B21" s="614">
        <v>8.3999999999999995E-3</v>
      </c>
      <c r="C21" s="614">
        <v>7.3300000000000004E-2</v>
      </c>
      <c r="D21" s="614">
        <v>1.38E-2</v>
      </c>
      <c r="E21" s="614">
        <v>6.4000000000000003E-3</v>
      </c>
      <c r="F21" s="614">
        <v>2.87E-2</v>
      </c>
      <c r="G21" s="614">
        <v>8.8300000000000003E-2</v>
      </c>
      <c r="H21" s="614">
        <v>0.156</v>
      </c>
      <c r="I21" s="614">
        <v>6.2199999999999998E-2</v>
      </c>
      <c r="J21" s="614">
        <v>3.0499999999999999E-2</v>
      </c>
    </row>
    <row r="22" spans="1:10" s="1005" customFormat="1" ht="20.25" customHeight="1">
      <c r="A22" s="588" t="s">
        <v>331</v>
      </c>
      <c r="B22" s="614">
        <v>0.99160000000000004</v>
      </c>
      <c r="C22" s="614">
        <v>0.92669999999999997</v>
      </c>
      <c r="D22" s="614">
        <v>0.98619999999999997</v>
      </c>
      <c r="E22" s="614">
        <v>0.99360000000000004</v>
      </c>
      <c r="F22" s="614">
        <v>0.97130000000000005</v>
      </c>
      <c r="G22" s="614">
        <v>0.91169999999999995</v>
      </c>
      <c r="H22" s="614">
        <v>0.84399999999999997</v>
      </c>
      <c r="I22" s="614">
        <v>0.93779999999999997</v>
      </c>
      <c r="J22" s="614">
        <v>0.96950000000000003</v>
      </c>
    </row>
    <row r="23" spans="1:10" s="1005" customFormat="1" ht="18" customHeight="1">
      <c r="A23" s="588" t="s">
        <v>332</v>
      </c>
      <c r="B23" s="681">
        <v>187.16239999999999</v>
      </c>
      <c r="C23" s="681">
        <v>367.59350000000001</v>
      </c>
      <c r="D23" s="681">
        <v>592.65430000000003</v>
      </c>
      <c r="E23" s="681">
        <v>150.4477</v>
      </c>
      <c r="F23" s="681">
        <v>479.48379999999997</v>
      </c>
      <c r="G23" s="681">
        <v>467.9701</v>
      </c>
      <c r="H23" s="681">
        <v>933.99199999999996</v>
      </c>
      <c r="I23" s="681">
        <v>846.61400000000003</v>
      </c>
      <c r="J23" s="681">
        <v>397.71280000000002</v>
      </c>
    </row>
    <row r="24" spans="1:10" s="1005" customFormat="1" ht="12" customHeight="1" thickBot="1">
      <c r="A24" s="588"/>
      <c r="B24" s="681"/>
      <c r="C24" s="681"/>
      <c r="D24" s="681"/>
      <c r="E24" s="681"/>
      <c r="F24" s="681"/>
      <c r="G24" s="681"/>
      <c r="H24" s="681"/>
      <c r="I24" s="681"/>
      <c r="J24" s="681"/>
    </row>
    <row r="25" spans="1:10" s="1005" customFormat="1" ht="17.25" customHeight="1" thickTop="1" thickBot="1">
      <c r="A25" s="129" t="s">
        <v>333</v>
      </c>
      <c r="B25" s="707"/>
      <c r="C25" s="707"/>
      <c r="D25" s="707"/>
      <c r="E25" s="707"/>
      <c r="F25" s="707"/>
      <c r="G25" s="707"/>
      <c r="H25" s="707"/>
      <c r="I25" s="707"/>
      <c r="J25" s="707"/>
    </row>
    <row r="26" spans="1:10" s="1005" customFormat="1" ht="20.25" customHeight="1" thickTop="1">
      <c r="A26" s="587" t="s">
        <v>334</v>
      </c>
      <c r="B26" s="614">
        <v>0.98760000000000003</v>
      </c>
      <c r="C26" s="614">
        <v>0.95420000000000005</v>
      </c>
      <c r="D26" s="614">
        <v>0.97970000000000002</v>
      </c>
      <c r="E26" s="614">
        <v>0.95189999999999997</v>
      </c>
      <c r="F26" s="614">
        <v>0.99039999999999995</v>
      </c>
      <c r="G26" s="614">
        <v>0.99060000000000004</v>
      </c>
      <c r="H26" s="614">
        <v>0.96599999999999997</v>
      </c>
      <c r="I26" s="614">
        <v>0.97819999999999996</v>
      </c>
      <c r="J26" s="614">
        <v>0.97599999999999998</v>
      </c>
    </row>
    <row r="27" spans="1:10" s="1005" customFormat="1" ht="20.25" customHeight="1">
      <c r="A27" s="587" t="s">
        <v>335</v>
      </c>
      <c r="B27" s="614">
        <v>3.2000000000000002E-3</v>
      </c>
      <c r="C27" s="614">
        <v>1.54E-2</v>
      </c>
      <c r="D27" s="614">
        <v>6.8999999999999999E-3</v>
      </c>
      <c r="E27" s="614">
        <v>1.18E-2</v>
      </c>
      <c r="F27" s="614">
        <v>6.8999999999999999E-3</v>
      </c>
      <c r="G27" s="614">
        <v>1.1999999999999999E-3</v>
      </c>
      <c r="H27" s="614">
        <v>1.9099999999999999E-2</v>
      </c>
      <c r="I27" s="614">
        <v>8.6999999999999994E-3</v>
      </c>
      <c r="J27" s="614">
        <v>7.6E-3</v>
      </c>
    </row>
    <row r="28" spans="1:10" s="1005" customFormat="1" ht="20.25" customHeight="1">
      <c r="A28" s="588" t="s">
        <v>336</v>
      </c>
      <c r="B28" s="614">
        <v>1.24E-2</v>
      </c>
      <c r="C28" s="614">
        <v>4.58E-2</v>
      </c>
      <c r="D28" s="614">
        <v>2.0299999999999999E-2</v>
      </c>
      <c r="E28" s="614">
        <v>4.8099999999999997E-2</v>
      </c>
      <c r="F28" s="614">
        <v>9.5999999999999992E-3</v>
      </c>
      <c r="G28" s="614">
        <v>9.4000000000000004E-3</v>
      </c>
      <c r="H28" s="614">
        <v>3.4000000000000002E-2</v>
      </c>
      <c r="I28" s="614">
        <v>2.18E-2</v>
      </c>
      <c r="J28" s="614">
        <v>2.4E-2</v>
      </c>
    </row>
    <row r="29" spans="1:10" s="1005" customFormat="1" ht="18" customHeight="1">
      <c r="A29" s="588" t="s">
        <v>337</v>
      </c>
      <c r="B29" s="614">
        <v>3.0999999999999999E-3</v>
      </c>
      <c r="C29" s="614">
        <v>8.3000000000000001E-3</v>
      </c>
      <c r="D29" s="614">
        <v>7.0000000000000001E-3</v>
      </c>
      <c r="E29" s="614">
        <v>9.7000000000000003E-3</v>
      </c>
      <c r="F29" s="614">
        <v>6.8999999999999999E-3</v>
      </c>
      <c r="G29" s="614">
        <v>1.1999999999999999E-3</v>
      </c>
      <c r="H29" s="614">
        <v>1.9199999999999998E-2</v>
      </c>
      <c r="I29" s="614">
        <v>8.8999999999999999E-3</v>
      </c>
      <c r="J29" s="614">
        <v>5.7999999999999996E-3</v>
      </c>
    </row>
    <row r="30" spans="1:10" s="1005" customFormat="1" ht="20.25" customHeight="1">
      <c r="A30" s="588" t="s">
        <v>338</v>
      </c>
      <c r="B30" s="614">
        <v>1.9099999999999999E-2</v>
      </c>
      <c r="C30" s="614">
        <v>0.48509999999999998</v>
      </c>
      <c r="D30" s="614">
        <v>6.0000000000000001E-3</v>
      </c>
      <c r="E30" s="614">
        <v>0.2157</v>
      </c>
      <c r="F30" s="614">
        <v>0</v>
      </c>
      <c r="G30" s="614">
        <v>5.5199999999999999E-2</v>
      </c>
      <c r="H30" s="614">
        <v>2.5000000000000001E-2</v>
      </c>
      <c r="I30" s="614">
        <v>0</v>
      </c>
      <c r="J30" s="614">
        <v>0.26269999999999999</v>
      </c>
    </row>
    <row r="31" spans="1:10" s="1005" customFormat="1" ht="20.25" customHeight="1">
      <c r="A31" s="588" t="s">
        <v>339</v>
      </c>
      <c r="B31" s="614">
        <v>3.0000000000000001E-3</v>
      </c>
      <c r="C31" s="614">
        <v>2.8E-3</v>
      </c>
      <c r="D31" s="614">
        <v>3.5000000000000001E-3</v>
      </c>
      <c r="E31" s="614">
        <v>4.3E-3</v>
      </c>
      <c r="F31" s="614">
        <v>3.0999999999999999E-3</v>
      </c>
      <c r="G31" s="614">
        <v>3.2000000000000002E-3</v>
      </c>
      <c r="H31" s="614">
        <v>6.0000000000000001E-3</v>
      </c>
      <c r="I31" s="614">
        <v>4.4000000000000003E-3</v>
      </c>
      <c r="J31" s="614">
        <v>3.2000000000000002E-3</v>
      </c>
    </row>
    <row r="32" spans="1:10" s="1005" customFormat="1" ht="20.25" customHeight="1">
      <c r="A32" s="588" t="s">
        <v>340</v>
      </c>
      <c r="B32" s="614">
        <v>0.1</v>
      </c>
      <c r="C32" s="614">
        <v>6.7500000000000004E-2</v>
      </c>
      <c r="D32" s="614">
        <v>3.39E-2</v>
      </c>
      <c r="E32" s="614">
        <v>0.13170000000000001</v>
      </c>
      <c r="F32" s="614">
        <v>5.1400000000000001E-2</v>
      </c>
      <c r="G32" s="614">
        <v>5.5300000000000002E-2</v>
      </c>
      <c r="H32" s="614">
        <v>5.2200000000000003E-2</v>
      </c>
      <c r="I32" s="614">
        <v>7.9000000000000001E-2</v>
      </c>
      <c r="J32" s="614">
        <v>7.9699999999999993E-2</v>
      </c>
    </row>
    <row r="33" spans="1:10" s="1005" customFormat="1" ht="20.25" customHeight="1">
      <c r="A33" s="588" t="s">
        <v>341</v>
      </c>
      <c r="B33" s="614">
        <v>0.96440000000000003</v>
      </c>
      <c r="C33" s="614">
        <v>0.94679999999999997</v>
      </c>
      <c r="D33" s="614">
        <v>0.98109999999999997</v>
      </c>
      <c r="E33" s="614">
        <v>0.88739999999999997</v>
      </c>
      <c r="F33" s="614">
        <v>0.98619999999999997</v>
      </c>
      <c r="G33" s="614">
        <v>0.98719999999999997</v>
      </c>
      <c r="H33" s="614">
        <v>0.93659999999999999</v>
      </c>
      <c r="I33" s="614">
        <v>0.96319999999999995</v>
      </c>
      <c r="J33" s="614">
        <v>0.95930000000000004</v>
      </c>
    </row>
    <row r="34" spans="1:10" s="1005" customFormat="1" ht="20.25" customHeight="1">
      <c r="A34" s="588" t="s">
        <v>342</v>
      </c>
      <c r="B34" s="614">
        <v>2.2599999999999999E-2</v>
      </c>
      <c r="C34" s="614">
        <v>7.3000000000000001E-3</v>
      </c>
      <c r="D34" s="614">
        <v>1.14E-2</v>
      </c>
      <c r="E34" s="614">
        <v>8.6900000000000005E-2</v>
      </c>
      <c r="F34" s="614">
        <v>4.4000000000000003E-3</v>
      </c>
      <c r="G34" s="614">
        <v>3.3999999999999998E-3</v>
      </c>
      <c r="H34" s="614">
        <v>3.32E-2</v>
      </c>
      <c r="I34" s="614">
        <v>1.5800000000000002E-2</v>
      </c>
      <c r="J34" s="614">
        <v>1.9699999999999999E-2</v>
      </c>
    </row>
    <row r="35" spans="1:10" s="1005" customFormat="1" ht="20.25" customHeight="1">
      <c r="A35" s="588" t="s">
        <v>343</v>
      </c>
      <c r="B35" s="614">
        <v>2.5999999999999999E-3</v>
      </c>
      <c r="C35" s="614">
        <v>5.0000000000000001E-4</v>
      </c>
      <c r="D35" s="614">
        <v>3.0000000000000001E-3</v>
      </c>
      <c r="E35" s="614">
        <v>9.1000000000000004E-3</v>
      </c>
      <c r="F35" s="614">
        <v>8.8000000000000005E-3</v>
      </c>
      <c r="G35" s="614">
        <v>0</v>
      </c>
      <c r="H35" s="614">
        <v>4.3E-3</v>
      </c>
      <c r="I35" s="614">
        <v>2.3999999999999998E-3</v>
      </c>
      <c r="J35" s="614">
        <v>2.8E-3</v>
      </c>
    </row>
    <row r="36" spans="1:10" s="1005" customFormat="1" ht="20.25" customHeight="1">
      <c r="A36" s="588" t="s">
        <v>344</v>
      </c>
      <c r="B36" s="614">
        <v>5.9999999999999995E-4</v>
      </c>
      <c r="C36" s="614">
        <v>1.4E-3</v>
      </c>
      <c r="D36" s="614">
        <v>1.1999999999999999E-3</v>
      </c>
      <c r="E36" s="614">
        <v>1.03E-2</v>
      </c>
      <c r="F36" s="614">
        <v>1E-4</v>
      </c>
      <c r="G36" s="614">
        <v>0</v>
      </c>
      <c r="H36" s="614">
        <v>1E-3</v>
      </c>
      <c r="I36" s="614">
        <v>7.4000000000000003E-3</v>
      </c>
      <c r="J36" s="614">
        <v>1.5E-3</v>
      </c>
    </row>
    <row r="37" spans="1:10" s="1005" customFormat="1" ht="20.25" customHeight="1">
      <c r="A37" s="588" t="s">
        <v>345</v>
      </c>
      <c r="B37" s="614">
        <v>1.1000000000000001E-3</v>
      </c>
      <c r="C37" s="614">
        <v>2.0000000000000001E-4</v>
      </c>
      <c r="D37" s="614">
        <v>4.0000000000000002E-4</v>
      </c>
      <c r="E37" s="614">
        <v>8.9999999999999998E-4</v>
      </c>
      <c r="F37" s="614">
        <v>0</v>
      </c>
      <c r="G37" s="614">
        <v>0</v>
      </c>
      <c r="H37" s="614">
        <v>5.0000000000000001E-4</v>
      </c>
      <c r="I37" s="614">
        <v>2.9999999999999997E-4</v>
      </c>
      <c r="J37" s="614">
        <v>6.9999999999999999E-4</v>
      </c>
    </row>
    <row r="38" spans="1:10" s="1005" customFormat="1" ht="20.25" customHeight="1">
      <c r="A38" s="588" t="s">
        <v>346</v>
      </c>
      <c r="B38" s="614">
        <v>8.6999999999999994E-3</v>
      </c>
      <c r="C38" s="614">
        <v>4.3799999999999999E-2</v>
      </c>
      <c r="D38" s="614">
        <v>2.8999999999999998E-3</v>
      </c>
      <c r="E38" s="614">
        <v>5.4000000000000003E-3</v>
      </c>
      <c r="F38" s="614">
        <v>4.0000000000000002E-4</v>
      </c>
      <c r="G38" s="614">
        <v>9.2999999999999992E-3</v>
      </c>
      <c r="H38" s="614">
        <v>2.4500000000000001E-2</v>
      </c>
      <c r="I38" s="614">
        <v>1.09E-2</v>
      </c>
      <c r="J38" s="614">
        <v>1.61E-2</v>
      </c>
    </row>
    <row r="39" spans="1:10" s="1005" customFormat="1" ht="12" customHeight="1" thickBot="1">
      <c r="A39" s="588"/>
      <c r="B39" s="614"/>
      <c r="C39" s="614"/>
      <c r="D39" s="614"/>
      <c r="E39" s="614"/>
      <c r="F39" s="614"/>
      <c r="G39" s="614"/>
      <c r="H39" s="614"/>
      <c r="I39" s="614"/>
      <c r="J39" s="614"/>
    </row>
    <row r="40" spans="1:10" s="1005" customFormat="1" ht="17.25" customHeight="1" thickTop="1" thickBot="1">
      <c r="A40" s="129" t="s">
        <v>347</v>
      </c>
      <c r="B40" s="615"/>
      <c r="C40" s="615"/>
      <c r="D40" s="615"/>
      <c r="E40" s="615"/>
      <c r="F40" s="615"/>
      <c r="G40" s="615"/>
      <c r="H40" s="615"/>
      <c r="I40" s="615"/>
      <c r="J40" s="615"/>
    </row>
    <row r="41" spans="1:10" s="1005" customFormat="1" ht="20.25" customHeight="1" thickTop="1">
      <c r="A41" s="588" t="s">
        <v>348</v>
      </c>
      <c r="B41" s="614">
        <v>8.14E-2</v>
      </c>
      <c r="C41" s="614">
        <v>0.24790000000000001</v>
      </c>
      <c r="D41" s="614">
        <v>0.13850000000000001</v>
      </c>
      <c r="E41" s="614">
        <v>8.7599999999999997E-2</v>
      </c>
      <c r="F41" s="614">
        <v>0.17810000000000001</v>
      </c>
      <c r="G41" s="614">
        <v>8.9200000000000002E-2</v>
      </c>
      <c r="H41" s="614">
        <v>0.14899999999999999</v>
      </c>
      <c r="I41" s="614">
        <v>0.1048</v>
      </c>
      <c r="J41" s="614">
        <v>0.12620000000000001</v>
      </c>
    </row>
    <row r="42" spans="1:10" s="1005" customFormat="1" ht="20.25" customHeight="1">
      <c r="A42" s="588" t="s">
        <v>349</v>
      </c>
      <c r="B42" s="614">
        <v>0.34770000000000001</v>
      </c>
      <c r="C42" s="614">
        <v>0.47260000000000002</v>
      </c>
      <c r="D42" s="614">
        <v>0.45350000000000001</v>
      </c>
      <c r="E42" s="614">
        <v>0.37819999999999998</v>
      </c>
      <c r="F42" s="614">
        <v>0.70640000000000003</v>
      </c>
      <c r="G42" s="614">
        <v>0.57430000000000003</v>
      </c>
      <c r="H42" s="614">
        <v>0.48849999999999999</v>
      </c>
      <c r="I42" s="614">
        <v>0.19270000000000001</v>
      </c>
      <c r="J42" s="614">
        <v>0.40100000000000002</v>
      </c>
    </row>
    <row r="43" spans="1:10" s="1005" customFormat="1" ht="20.25" customHeight="1">
      <c r="A43" s="588" t="s">
        <v>350</v>
      </c>
      <c r="B43" s="614">
        <v>0.28520000000000001</v>
      </c>
      <c r="C43" s="614">
        <v>0.26979999999999998</v>
      </c>
      <c r="D43" s="614">
        <v>0.26929999999999998</v>
      </c>
      <c r="E43" s="614">
        <v>0.31680000000000003</v>
      </c>
      <c r="F43" s="614">
        <v>0.33310000000000001</v>
      </c>
      <c r="G43" s="614">
        <v>0.27460000000000001</v>
      </c>
      <c r="H43" s="614">
        <v>0.2248</v>
      </c>
      <c r="I43" s="614">
        <v>9.8900000000000002E-2</v>
      </c>
      <c r="J43" s="614">
        <v>0.27879999999999999</v>
      </c>
    </row>
    <row r="44" spans="1:10" s="1005" customFormat="1" ht="20.25" customHeight="1">
      <c r="A44" s="588" t="s">
        <v>351</v>
      </c>
      <c r="B44" s="614">
        <v>0.217</v>
      </c>
      <c r="C44" s="614">
        <v>0.23430000000000001</v>
      </c>
      <c r="D44" s="614">
        <v>0.23719999999999999</v>
      </c>
      <c r="E44" s="614">
        <v>0.20469999999999999</v>
      </c>
      <c r="F44" s="614">
        <v>0.2261</v>
      </c>
      <c r="G44" s="614">
        <v>0.24940000000000001</v>
      </c>
      <c r="H44" s="614">
        <v>0.1968</v>
      </c>
      <c r="I44" s="614">
        <v>8.0799999999999997E-2</v>
      </c>
      <c r="J44" s="614">
        <v>0.22220000000000001</v>
      </c>
    </row>
    <row r="45" spans="1:10" s="1005" customFormat="1" ht="12" customHeight="1" thickBot="1">
      <c r="A45" s="588"/>
      <c r="B45" s="614"/>
      <c r="C45" s="614"/>
      <c r="D45" s="614"/>
      <c r="E45" s="614"/>
      <c r="F45" s="614"/>
      <c r="G45" s="614"/>
      <c r="H45" s="614"/>
      <c r="I45" s="614"/>
      <c r="J45" s="614"/>
    </row>
    <row r="46" spans="1:10" s="1005" customFormat="1" ht="17.25" customHeight="1" thickTop="1" thickBot="1">
      <c r="A46" s="129" t="s">
        <v>352</v>
      </c>
      <c r="B46" s="615"/>
      <c r="C46" s="615"/>
      <c r="D46" s="615"/>
      <c r="E46" s="615"/>
      <c r="F46" s="615"/>
      <c r="G46" s="615"/>
      <c r="H46" s="615"/>
      <c r="I46" s="615"/>
      <c r="J46" s="615"/>
    </row>
    <row r="47" spans="1:10" s="1005" customFormat="1" ht="20.25" customHeight="1" thickTop="1">
      <c r="A47" s="587" t="s">
        <v>353</v>
      </c>
      <c r="B47" s="614">
        <v>0.23930000000000001</v>
      </c>
      <c r="C47" s="614">
        <v>0.13159999999999999</v>
      </c>
      <c r="D47" s="614">
        <v>0.1193</v>
      </c>
      <c r="E47" s="614">
        <v>0.35399999999999998</v>
      </c>
      <c r="F47" s="614">
        <v>0.32129999999999997</v>
      </c>
      <c r="G47" s="614">
        <v>9.1600000000000001E-2</v>
      </c>
      <c r="H47" s="614">
        <v>0.12470000000000001</v>
      </c>
      <c r="I47" s="614">
        <v>0.1827</v>
      </c>
      <c r="J47" s="614">
        <v>0.20330000000000001</v>
      </c>
    </row>
    <row r="48" spans="1:10" s="1005" customFormat="1" ht="18" customHeight="1">
      <c r="A48" s="588" t="s">
        <v>354</v>
      </c>
      <c r="B48" s="614">
        <v>0.2389</v>
      </c>
      <c r="C48" s="614">
        <v>0.13089999999999999</v>
      </c>
      <c r="D48" s="614">
        <v>0.1193</v>
      </c>
      <c r="E48" s="614">
        <v>0.35399999999999998</v>
      </c>
      <c r="F48" s="614">
        <v>0.31369999999999998</v>
      </c>
      <c r="G48" s="614">
        <v>9.1600000000000001E-2</v>
      </c>
      <c r="H48" s="614">
        <v>0.12470000000000001</v>
      </c>
      <c r="I48" s="614">
        <v>0.1827</v>
      </c>
      <c r="J48" s="614">
        <v>0.20269999999999999</v>
      </c>
    </row>
    <row r="49" spans="1:10" s="1005" customFormat="1" ht="20.25" customHeight="1">
      <c r="A49" s="588" t="s">
        <v>355</v>
      </c>
      <c r="B49" s="614">
        <v>3.5999999999999997E-2</v>
      </c>
      <c r="C49" s="614">
        <v>0.27629999999999999</v>
      </c>
      <c r="D49" s="614">
        <v>0.1295</v>
      </c>
      <c r="E49" s="614">
        <v>8.0500000000000002E-2</v>
      </c>
      <c r="F49" s="614">
        <v>2.3599999999999999E-2</v>
      </c>
      <c r="G49" s="614">
        <v>7.6399999999999996E-2</v>
      </c>
      <c r="H49" s="614">
        <v>0.22270000000000001</v>
      </c>
      <c r="I49" s="614">
        <v>0.11219999999999999</v>
      </c>
      <c r="J49" s="614">
        <v>8.6300000000000002E-2</v>
      </c>
    </row>
    <row r="50" spans="1:10" s="1005" customFormat="1" ht="20.25" customHeight="1">
      <c r="A50" s="588" t="s">
        <v>356</v>
      </c>
      <c r="B50" s="614">
        <v>2.0000000000000001E-4</v>
      </c>
      <c r="C50" s="614">
        <v>4.5100000000000001E-2</v>
      </c>
      <c r="D50" s="614">
        <v>2.9999999999999997E-4</v>
      </c>
      <c r="E50" s="614">
        <v>4.3E-3</v>
      </c>
      <c r="F50" s="614">
        <v>0</v>
      </c>
      <c r="G50" s="614">
        <v>5.9999999999999995E-4</v>
      </c>
      <c r="H50" s="614">
        <v>3.0999999999999999E-3</v>
      </c>
      <c r="I50" s="614">
        <v>0</v>
      </c>
      <c r="J50" s="614">
        <v>7.1999999999999998E-3</v>
      </c>
    </row>
    <row r="51" spans="1:10" s="1005" customFormat="1" ht="18" customHeight="1">
      <c r="A51" s="588" t="s">
        <v>357</v>
      </c>
      <c r="B51" s="614">
        <v>1.8800000000000001E-2</v>
      </c>
      <c r="C51" s="614">
        <v>0.1108</v>
      </c>
      <c r="D51" s="614">
        <v>0.1123</v>
      </c>
      <c r="E51" s="614">
        <v>6.9099999999999995E-2</v>
      </c>
      <c r="F51" s="614">
        <v>2.0299999999999999E-2</v>
      </c>
      <c r="G51" s="614">
        <v>1.2200000000000001E-2</v>
      </c>
      <c r="H51" s="614">
        <v>6.4000000000000001E-2</v>
      </c>
      <c r="I51" s="614">
        <v>6.0100000000000001E-2</v>
      </c>
      <c r="J51" s="614">
        <v>4.7199999999999999E-2</v>
      </c>
    </row>
    <row r="52" spans="1:10" s="1005" customFormat="1" ht="18" customHeight="1">
      <c r="A52" s="588" t="s">
        <v>358</v>
      </c>
      <c r="B52" s="614">
        <v>0.46579999999999999</v>
      </c>
      <c r="C52" s="614">
        <v>0.23449999999999999</v>
      </c>
      <c r="D52" s="614">
        <v>0.19320000000000001</v>
      </c>
      <c r="E52" s="614">
        <v>0.74160000000000004</v>
      </c>
      <c r="F52" s="614">
        <v>0.51349999999999996</v>
      </c>
      <c r="G52" s="614">
        <v>0.1391</v>
      </c>
      <c r="H52" s="614">
        <v>0.18870000000000001</v>
      </c>
      <c r="I52" s="614">
        <v>0.30680000000000002</v>
      </c>
      <c r="J52" s="614">
        <v>0.37559999999999999</v>
      </c>
    </row>
    <row r="53" spans="1:10" s="1005" customFormat="1" ht="12" customHeight="1" thickBot="1">
      <c r="A53" s="588"/>
      <c r="B53" s="614"/>
      <c r="C53" s="614"/>
      <c r="D53" s="614"/>
      <c r="E53" s="614"/>
      <c r="F53" s="614"/>
      <c r="G53" s="614"/>
      <c r="H53" s="614"/>
      <c r="I53" s="614"/>
      <c r="J53" s="614"/>
    </row>
    <row r="54" spans="1:10" s="1005" customFormat="1" ht="17.25" customHeight="1" thickTop="1" thickBot="1">
      <c r="A54" s="129" t="s">
        <v>359</v>
      </c>
      <c r="B54" s="615"/>
      <c r="C54" s="615"/>
      <c r="D54" s="615"/>
      <c r="E54" s="615"/>
      <c r="F54" s="615"/>
      <c r="G54" s="615"/>
      <c r="H54" s="615"/>
      <c r="I54" s="615"/>
      <c r="J54" s="615"/>
    </row>
    <row r="55" spans="1:10" s="1005" customFormat="1" ht="18" customHeight="1" thickTop="1">
      <c r="A55" s="588" t="s">
        <v>360</v>
      </c>
      <c r="B55" s="614">
        <v>0.94489999999999996</v>
      </c>
      <c r="C55" s="614">
        <v>0.86609999999999998</v>
      </c>
      <c r="D55" s="614">
        <v>0.91549999999999998</v>
      </c>
      <c r="E55" s="614">
        <v>0.95909999999999995</v>
      </c>
      <c r="F55" s="614">
        <v>0.95440000000000003</v>
      </c>
      <c r="G55" s="614">
        <v>0.94430000000000003</v>
      </c>
      <c r="H55" s="614">
        <v>0.92059999999999997</v>
      </c>
      <c r="I55" s="614">
        <v>0.95179999999999998</v>
      </c>
      <c r="J55" s="614">
        <v>0.92400000000000004</v>
      </c>
    </row>
    <row r="56" spans="1:10" s="1005" customFormat="1" ht="18" customHeight="1">
      <c r="A56" s="588" t="s">
        <v>361</v>
      </c>
      <c r="B56" s="614">
        <v>0.91720000000000002</v>
      </c>
      <c r="C56" s="614">
        <v>0.94440000000000002</v>
      </c>
      <c r="D56" s="614">
        <v>0.97389999999999999</v>
      </c>
      <c r="E56" s="614">
        <v>0.93189999999999995</v>
      </c>
      <c r="F56" s="614">
        <v>0.93500000000000005</v>
      </c>
      <c r="G56" s="614">
        <v>0.96250000000000002</v>
      </c>
      <c r="H56" s="614">
        <v>0.97470000000000001</v>
      </c>
      <c r="I56" s="614">
        <v>0.94110000000000005</v>
      </c>
      <c r="J56" s="614">
        <v>0.93669999999999998</v>
      </c>
    </row>
    <row r="57" spans="1:10" s="1005" customFormat="1" ht="18" customHeight="1">
      <c r="A57" s="588" t="s">
        <v>362</v>
      </c>
      <c r="B57" s="614">
        <v>0.35349999999999998</v>
      </c>
      <c r="C57" s="614">
        <v>5.5199999999999999E-2</v>
      </c>
      <c r="D57" s="614">
        <v>6.7400000000000002E-2</v>
      </c>
      <c r="E57" s="614">
        <v>0.59309999999999996</v>
      </c>
      <c r="F57" s="614">
        <v>0.48730000000000001</v>
      </c>
      <c r="G57" s="614">
        <v>8.0100000000000005E-2</v>
      </c>
      <c r="H57" s="614">
        <v>7.9000000000000001E-2</v>
      </c>
      <c r="I57" s="614">
        <v>0.23749999999999999</v>
      </c>
      <c r="J57" s="614">
        <v>0.23719999999999999</v>
      </c>
    </row>
    <row r="58" spans="1:10" s="1005" customFormat="1" ht="18" customHeight="1">
      <c r="A58" s="588" t="s">
        <v>363</v>
      </c>
      <c r="B58" s="614">
        <v>0.2306</v>
      </c>
      <c r="C58" s="614">
        <v>1.0232000000000001</v>
      </c>
      <c r="D58" s="614">
        <v>0.70820000000000005</v>
      </c>
      <c r="E58" s="614">
        <v>0.11559999999999999</v>
      </c>
      <c r="F58" s="614">
        <v>0.14530000000000001</v>
      </c>
      <c r="G58" s="614">
        <v>0.60760000000000003</v>
      </c>
      <c r="H58" s="614">
        <v>0.63690000000000002</v>
      </c>
      <c r="I58" s="614">
        <v>0.26379999999999998</v>
      </c>
      <c r="J58" s="614">
        <v>0.37519999999999998</v>
      </c>
    </row>
    <row r="59" spans="1:10" s="1005" customFormat="1" ht="9.75" customHeight="1" thickBot="1">
      <c r="A59" s="589"/>
      <c r="B59" s="616"/>
      <c r="C59" s="616"/>
      <c r="D59" s="616"/>
      <c r="E59" s="616"/>
      <c r="F59" s="616"/>
      <c r="G59" s="616"/>
      <c r="H59" s="616"/>
      <c r="I59" s="616"/>
      <c r="J59" s="616"/>
    </row>
    <row r="60" spans="1:10" s="94" customFormat="1" ht="12" customHeight="1" thickTop="1">
      <c r="A60" s="130" t="s">
        <v>364</v>
      </c>
      <c r="B60" s="131"/>
      <c r="C60" s="132"/>
      <c r="D60" s="132"/>
      <c r="E60" s="132"/>
      <c r="F60" s="132"/>
      <c r="G60" s="132"/>
      <c r="H60" s="132"/>
      <c r="I60" s="132"/>
      <c r="J60" s="132"/>
    </row>
    <row r="61" spans="1:10" s="94" customFormat="1" ht="45.75" customHeight="1">
      <c r="A61" s="1199" t="s">
        <v>365</v>
      </c>
      <c r="B61" s="1200"/>
      <c r="C61" s="1200"/>
      <c r="D61" s="1200"/>
      <c r="E61" s="1200"/>
      <c r="F61" s="1200"/>
      <c r="G61" s="1200"/>
      <c r="H61" s="1200"/>
      <c r="I61" s="1200"/>
      <c r="J61" s="1200"/>
    </row>
    <row r="62" spans="1:10" s="94" customFormat="1" ht="35.25" customHeight="1">
      <c r="A62" s="1199" t="s">
        <v>366</v>
      </c>
      <c r="B62" s="1200"/>
      <c r="C62" s="1200"/>
      <c r="D62" s="1200"/>
      <c r="E62" s="1200"/>
      <c r="F62" s="1200"/>
      <c r="G62" s="1200"/>
      <c r="H62" s="1200"/>
      <c r="I62" s="1200"/>
      <c r="J62" s="1200"/>
    </row>
    <row r="63" spans="1:10" s="94" customFormat="1" ht="11.25">
      <c r="A63" s="133" t="s">
        <v>884</v>
      </c>
      <c r="B63" s="134"/>
      <c r="C63" s="135"/>
      <c r="D63" s="135"/>
      <c r="E63" s="135"/>
      <c r="F63" s="135"/>
      <c r="G63" s="135"/>
      <c r="H63" s="135"/>
      <c r="I63" s="135"/>
      <c r="J63" s="135"/>
    </row>
    <row r="64" spans="1:10" s="1005" customFormat="1" ht="15.75" thickBot="1">
      <c r="A64" s="94"/>
      <c r="B64" s="136"/>
      <c r="C64" s="110"/>
      <c r="D64" s="110"/>
      <c r="E64" s="110"/>
      <c r="F64" s="110"/>
      <c r="G64" s="110"/>
      <c r="H64" s="110"/>
      <c r="I64" s="110"/>
      <c r="J64" s="110"/>
    </row>
    <row r="65" spans="1:10" s="207" customFormat="1" ht="18" customHeight="1" thickTop="1" thickBot="1">
      <c r="A65" s="708"/>
      <c r="B65" s="137" t="s">
        <v>876</v>
      </c>
      <c r="C65" s="137" t="s">
        <v>877</v>
      </c>
      <c r="D65" s="137" t="s">
        <v>878</v>
      </c>
      <c r="E65" s="137" t="s">
        <v>879</v>
      </c>
      <c r="F65" s="137" t="s">
        <v>880</v>
      </c>
      <c r="G65" s="137" t="s">
        <v>881</v>
      </c>
      <c r="H65" s="137" t="s">
        <v>882</v>
      </c>
      <c r="I65" s="339" t="s">
        <v>883</v>
      </c>
      <c r="J65" s="339" t="s">
        <v>7</v>
      </c>
    </row>
    <row r="66" spans="1:10" s="207" customFormat="1" ht="18" customHeight="1" thickTop="1" thickBot="1">
      <c r="A66" s="129" t="s">
        <v>367</v>
      </c>
      <c r="B66" s="138"/>
      <c r="C66" s="138"/>
      <c r="D66" s="138"/>
      <c r="E66" s="138"/>
      <c r="F66" s="138"/>
      <c r="G66" s="138"/>
      <c r="H66" s="138"/>
      <c r="I66" s="338"/>
      <c r="J66" s="338"/>
    </row>
    <row r="67" spans="1:10" s="207" customFormat="1" ht="18" customHeight="1" thickTop="1">
      <c r="A67" s="588" t="s">
        <v>368</v>
      </c>
      <c r="B67" s="632">
        <v>4.4900000000000002E-2</v>
      </c>
      <c r="C67" s="632">
        <v>3.8899999999999997E-2</v>
      </c>
      <c r="D67" s="632">
        <v>3.7199999999999997E-2</v>
      </c>
      <c r="E67" s="632">
        <v>5.9900000000000002E-2</v>
      </c>
      <c r="F67" s="632">
        <v>4.6899999999999997E-2</v>
      </c>
      <c r="G67" s="632">
        <v>5.9900000000000002E-2</v>
      </c>
      <c r="H67" s="632">
        <v>7.1199999999999999E-2</v>
      </c>
      <c r="I67" s="632">
        <v>0.09</v>
      </c>
      <c r="J67" s="632">
        <v>4.4699999999999997E-2</v>
      </c>
    </row>
    <row r="68" spans="1:10" s="207" customFormat="1" ht="18" customHeight="1">
      <c r="A68" s="588" t="s">
        <v>369</v>
      </c>
      <c r="B68" s="632">
        <v>5.1400000000000001E-2</v>
      </c>
      <c r="C68" s="632">
        <v>4.9299999999999997E-2</v>
      </c>
      <c r="D68" s="632">
        <v>3.6999999999999998E-2</v>
      </c>
      <c r="E68" s="632">
        <v>6.0199999999999997E-2</v>
      </c>
      <c r="F68" s="632">
        <v>4.8599999999999997E-2</v>
      </c>
      <c r="G68" s="632">
        <v>5.8599999999999999E-2</v>
      </c>
      <c r="H68" s="632">
        <v>7.5700000000000003E-2</v>
      </c>
      <c r="I68" s="632">
        <v>9.2399999999999996E-2</v>
      </c>
      <c r="J68" s="632">
        <v>5.0200000000000002E-2</v>
      </c>
    </row>
    <row r="69" spans="1:10" s="207" customFormat="1" ht="18" customHeight="1">
      <c r="A69" s="588" t="s">
        <v>370</v>
      </c>
      <c r="B69" s="632">
        <v>4.5699999999999998E-2</v>
      </c>
      <c r="C69" s="632">
        <v>5.8599999999999999E-2</v>
      </c>
      <c r="D69" s="632">
        <v>3.7100000000000001E-2</v>
      </c>
      <c r="E69" s="632">
        <v>5.2400000000000002E-2</v>
      </c>
      <c r="F69" s="632">
        <v>4.5699999999999998E-2</v>
      </c>
      <c r="G69" s="632">
        <v>6.1800000000000001E-2</v>
      </c>
      <c r="H69" s="632">
        <v>7.8700000000000006E-2</v>
      </c>
      <c r="I69" s="632">
        <v>8.2000000000000003E-2</v>
      </c>
      <c r="J69" s="632">
        <v>4.9000000000000002E-2</v>
      </c>
    </row>
    <row r="70" spans="1:10" s="207" customFormat="1" ht="18" customHeight="1">
      <c r="A70" s="588" t="s">
        <v>371</v>
      </c>
      <c r="B70" s="632">
        <v>1.4200000000000001E-2</v>
      </c>
      <c r="C70" s="632">
        <v>1.2200000000000001E-2</v>
      </c>
      <c r="D70" s="632">
        <v>4.4999999999999997E-3</v>
      </c>
      <c r="E70" s="632">
        <v>3.85E-2</v>
      </c>
      <c r="F70" s="632">
        <v>-2.5999999999999999E-3</v>
      </c>
      <c r="G70" s="632">
        <v>-8.0000000000000004E-4</v>
      </c>
      <c r="H70" s="632">
        <v>2.0000000000000001E-4</v>
      </c>
      <c r="I70" s="632">
        <v>7.4000000000000003E-3</v>
      </c>
      <c r="J70" s="632">
        <v>1.2800000000000001E-2</v>
      </c>
    </row>
    <row r="71" spans="1:10" s="207" customFormat="1" ht="18" customHeight="1">
      <c r="A71" s="588" t="s">
        <v>372</v>
      </c>
      <c r="B71" s="632">
        <v>1.4800000000000001E-2</v>
      </c>
      <c r="C71" s="632">
        <v>1.15E-2</v>
      </c>
      <c r="D71" s="632">
        <v>4.0000000000000001E-3</v>
      </c>
      <c r="E71" s="632">
        <v>3.85E-2</v>
      </c>
      <c r="F71" s="632">
        <v>-2.7000000000000001E-3</v>
      </c>
      <c r="G71" s="632">
        <v>0</v>
      </c>
      <c r="H71" s="632">
        <v>2.0000000000000001E-4</v>
      </c>
      <c r="I71" s="632">
        <v>-2.7300000000000001E-2</v>
      </c>
      <c r="J71" s="632">
        <v>1.2500000000000001E-2</v>
      </c>
    </row>
    <row r="72" spans="1:10" s="207" customFormat="1" ht="18" customHeight="1">
      <c r="A72" s="588" t="s">
        <v>373</v>
      </c>
      <c r="B72" s="632">
        <v>1.4800000000000001E-2</v>
      </c>
      <c r="C72" s="632">
        <v>1.15E-2</v>
      </c>
      <c r="D72" s="632">
        <v>4.0000000000000001E-3</v>
      </c>
      <c r="E72" s="632">
        <v>3.85E-2</v>
      </c>
      <c r="F72" s="632">
        <v>-2.7000000000000001E-3</v>
      </c>
      <c r="G72" s="632">
        <v>0</v>
      </c>
      <c r="H72" s="632">
        <v>2.0000000000000001E-4</v>
      </c>
      <c r="I72" s="632">
        <v>-2.7699999999999999E-2</v>
      </c>
      <c r="J72" s="632">
        <v>1.2500000000000001E-2</v>
      </c>
    </row>
    <row r="73" spans="1:10" s="207" customFormat="1" ht="18" customHeight="1" thickBot="1">
      <c r="A73" s="588" t="s">
        <v>374</v>
      </c>
      <c r="B73" s="632">
        <v>6.2100000000000002E-2</v>
      </c>
      <c r="C73" s="632">
        <v>8.7800000000000003E-2</v>
      </c>
      <c r="D73" s="632">
        <v>3.3700000000000001E-2</v>
      </c>
      <c r="E73" s="632">
        <v>0.1086</v>
      </c>
      <c r="F73" s="632">
        <v>-8.5000000000000006E-3</v>
      </c>
      <c r="G73" s="632">
        <v>0</v>
      </c>
      <c r="H73" s="632">
        <v>2E-3</v>
      </c>
      <c r="I73" s="632">
        <v>-0.14979999999999999</v>
      </c>
      <c r="J73" s="632">
        <v>6.1499999999999999E-2</v>
      </c>
    </row>
    <row r="74" spans="1:10" s="207" customFormat="1" ht="18" customHeight="1" thickTop="1" thickBot="1">
      <c r="A74" s="129" t="s">
        <v>375</v>
      </c>
      <c r="B74" s="138"/>
      <c r="C74" s="138"/>
      <c r="D74" s="138"/>
      <c r="E74" s="138"/>
      <c r="F74" s="138"/>
      <c r="G74" s="138"/>
      <c r="H74" s="138"/>
      <c r="I74" s="338"/>
      <c r="J74" s="338"/>
    </row>
    <row r="75" spans="1:10" s="207" customFormat="1" ht="18" customHeight="1" thickTop="1">
      <c r="A75" s="588" t="s">
        <v>376</v>
      </c>
      <c r="B75" s="632">
        <v>5.9200000000000003E-2</v>
      </c>
      <c r="C75" s="632">
        <v>5.4800000000000001E-2</v>
      </c>
      <c r="D75" s="632">
        <v>6.3100000000000003E-2</v>
      </c>
      <c r="E75" s="632">
        <v>6.9199999999999998E-2</v>
      </c>
      <c r="F75" s="632">
        <v>5.91E-2</v>
      </c>
      <c r="G75" s="632">
        <v>7.9399999999999998E-2</v>
      </c>
      <c r="H75" s="632">
        <v>9.9500000000000005E-2</v>
      </c>
      <c r="I75" s="632">
        <v>0.1139</v>
      </c>
      <c r="J75" s="632">
        <v>6.1100000000000002E-2</v>
      </c>
    </row>
    <row r="76" spans="1:10" s="207" customFormat="1" ht="18" customHeight="1">
      <c r="A76" s="588" t="s">
        <v>377</v>
      </c>
      <c r="B76" s="632">
        <v>-1.4200000000000001E-2</v>
      </c>
      <c r="C76" s="632">
        <v>-1.5900000000000001E-2</v>
      </c>
      <c r="D76" s="632">
        <v>-2.5899999999999999E-2</v>
      </c>
      <c r="E76" s="632">
        <v>-9.2999999999999992E-3</v>
      </c>
      <c r="F76" s="632">
        <v>-1.2200000000000001E-2</v>
      </c>
      <c r="G76" s="632">
        <v>-1.95E-2</v>
      </c>
      <c r="H76" s="632">
        <v>-2.8199999999999999E-2</v>
      </c>
      <c r="I76" s="632">
        <v>-2.3900000000000001E-2</v>
      </c>
      <c r="J76" s="632">
        <v>-1.6299999999999999E-2</v>
      </c>
    </row>
    <row r="77" spans="1:10" s="207" customFormat="1" ht="18" customHeight="1">
      <c r="A77" s="588" t="s">
        <v>378</v>
      </c>
      <c r="B77" s="632">
        <v>2.0400000000000001E-2</v>
      </c>
      <c r="C77" s="632">
        <v>1.9300000000000001E-2</v>
      </c>
      <c r="D77" s="632">
        <v>3.0200000000000001E-2</v>
      </c>
      <c r="E77" s="632">
        <v>1.55E-2</v>
      </c>
      <c r="F77" s="632">
        <v>1.9199999999999998E-2</v>
      </c>
      <c r="G77" s="632">
        <v>2.24E-2</v>
      </c>
      <c r="H77" s="632">
        <v>3.3099999999999997E-2</v>
      </c>
      <c r="I77" s="632">
        <v>3.1E-2</v>
      </c>
      <c r="J77" s="632">
        <v>2.18E-2</v>
      </c>
    </row>
    <row r="78" spans="1:10" s="207" customFormat="1" ht="18" customHeight="1">
      <c r="A78" s="588" t="s">
        <v>379</v>
      </c>
      <c r="B78" s="632">
        <v>6.9999999999999999E-4</v>
      </c>
      <c r="C78" s="632">
        <v>2.0000000000000001E-4</v>
      </c>
      <c r="D78" s="632">
        <v>0</v>
      </c>
      <c r="E78" s="632">
        <v>0</v>
      </c>
      <c r="F78" s="632">
        <v>0</v>
      </c>
      <c r="G78" s="632">
        <v>0</v>
      </c>
      <c r="H78" s="632">
        <v>0</v>
      </c>
      <c r="I78" s="632">
        <v>0</v>
      </c>
      <c r="J78" s="632">
        <v>4.0000000000000002E-4</v>
      </c>
    </row>
    <row r="79" spans="1:10" s="207" customFormat="1" ht="18" customHeight="1">
      <c r="A79" s="588" t="s">
        <v>380</v>
      </c>
      <c r="B79" s="632">
        <v>-5.7000000000000002E-3</v>
      </c>
      <c r="C79" s="632">
        <v>9.2999999999999992E-3</v>
      </c>
      <c r="D79" s="632">
        <v>1E-4</v>
      </c>
      <c r="E79" s="632">
        <v>-7.7999999999999996E-3</v>
      </c>
      <c r="F79" s="632">
        <v>-2.8E-3</v>
      </c>
      <c r="G79" s="632">
        <v>3.3E-3</v>
      </c>
      <c r="H79" s="632">
        <v>3.0000000000000001E-3</v>
      </c>
      <c r="I79" s="632">
        <v>-1.04E-2</v>
      </c>
      <c r="J79" s="632">
        <v>-1.1999999999999999E-3</v>
      </c>
    </row>
    <row r="80" spans="1:10" s="207" customFormat="1" ht="18" customHeight="1">
      <c r="A80" s="588" t="s">
        <v>381</v>
      </c>
      <c r="B80" s="632">
        <v>6.4000000000000003E-3</v>
      </c>
      <c r="C80" s="632">
        <v>1.03E-2</v>
      </c>
      <c r="D80" s="632">
        <v>-2.9999999999999997E-4</v>
      </c>
      <c r="E80" s="632">
        <v>2.9999999999999997E-4</v>
      </c>
      <c r="F80" s="632">
        <v>1.6000000000000001E-3</v>
      </c>
      <c r="G80" s="632">
        <v>-1.2999999999999999E-3</v>
      </c>
      <c r="H80" s="632">
        <v>4.4000000000000003E-3</v>
      </c>
      <c r="I80" s="632">
        <v>2.3999999999999998E-3</v>
      </c>
      <c r="J80" s="632">
        <v>5.4999999999999997E-3</v>
      </c>
    </row>
    <row r="81" spans="1:10" s="207" customFormat="1" ht="18" customHeight="1">
      <c r="A81" s="588" t="s">
        <v>382</v>
      </c>
      <c r="B81" s="632">
        <v>-3.1399999999999997E-2</v>
      </c>
      <c r="C81" s="632">
        <v>-4.6399999999999997E-2</v>
      </c>
      <c r="D81" s="632">
        <v>-3.2599999999999997E-2</v>
      </c>
      <c r="E81" s="632">
        <v>-1.3899999999999999E-2</v>
      </c>
      <c r="F81" s="632">
        <v>-4.8300000000000003E-2</v>
      </c>
      <c r="G81" s="632">
        <v>-6.2700000000000006E-2</v>
      </c>
      <c r="H81" s="632">
        <v>-7.8399999999999997E-2</v>
      </c>
      <c r="I81" s="633">
        <v>-7.46E-2</v>
      </c>
      <c r="J81" s="633">
        <v>-3.6200000000000003E-2</v>
      </c>
    </row>
    <row r="82" spans="1:10" s="207" customFormat="1" ht="18" customHeight="1">
      <c r="A82" s="588" t="s">
        <v>383</v>
      </c>
      <c r="B82" s="632">
        <v>0</v>
      </c>
      <c r="C82" s="632">
        <v>-1E-3</v>
      </c>
      <c r="D82" s="632">
        <v>-4.0000000000000002E-4</v>
      </c>
      <c r="E82" s="632">
        <v>0</v>
      </c>
      <c r="F82" s="632">
        <v>-1E-4</v>
      </c>
      <c r="G82" s="632">
        <v>8.0000000000000004E-4</v>
      </c>
      <c r="H82" s="632">
        <v>0</v>
      </c>
      <c r="I82" s="632">
        <v>-3.4599999999999999E-2</v>
      </c>
      <c r="J82" s="632">
        <v>-6.9999999999999999E-4</v>
      </c>
    </row>
    <row r="83" spans="1:10" s="207" customFormat="1" ht="18" customHeight="1" thickBot="1">
      <c r="A83" s="588" t="s">
        <v>384</v>
      </c>
      <c r="B83" s="632">
        <v>0.1013</v>
      </c>
      <c r="C83" s="632">
        <v>0.2094</v>
      </c>
      <c r="D83" s="632">
        <v>0.1736</v>
      </c>
      <c r="E83" s="632">
        <v>8.4699999999999998E-2</v>
      </c>
      <c r="F83" s="632">
        <v>0.15359999999999999</v>
      </c>
      <c r="G83" s="632">
        <v>0.21029999999999999</v>
      </c>
      <c r="H83" s="632">
        <v>0.27739999999999998</v>
      </c>
      <c r="I83" s="632">
        <v>0</v>
      </c>
      <c r="J83" s="632">
        <v>0.1404</v>
      </c>
    </row>
    <row r="84" spans="1:10" s="207" customFormat="1" ht="18" customHeight="1" thickTop="1" thickBot="1">
      <c r="A84" s="129" t="s">
        <v>385</v>
      </c>
      <c r="B84" s="138"/>
      <c r="C84" s="138"/>
      <c r="D84" s="138"/>
      <c r="E84" s="138"/>
      <c r="F84" s="138"/>
      <c r="G84" s="138"/>
      <c r="H84" s="138"/>
      <c r="I84" s="338"/>
      <c r="J84" s="338"/>
    </row>
    <row r="85" spans="1:10" s="207" customFormat="1" ht="18" customHeight="1" thickTop="1">
      <c r="A85" s="588" t="s">
        <v>386</v>
      </c>
      <c r="B85" s="632">
        <v>7.3099999999999998E-2</v>
      </c>
      <c r="C85" s="632">
        <v>6.8099999999999994E-2</v>
      </c>
      <c r="D85" s="632">
        <v>7.7200000000000005E-2</v>
      </c>
      <c r="E85" s="632">
        <v>9.6199999999999994E-2</v>
      </c>
      <c r="F85" s="632">
        <v>7.3700000000000002E-2</v>
      </c>
      <c r="G85" s="632">
        <v>9.6199999999999994E-2</v>
      </c>
      <c r="H85" s="632">
        <v>6.5600000000000006E-2</v>
      </c>
      <c r="I85" s="632">
        <v>0.12540000000000001</v>
      </c>
      <c r="J85" s="632">
        <v>7.4999999999999997E-2</v>
      </c>
    </row>
    <row r="86" spans="1:10" s="207" customFormat="1" ht="18" customHeight="1">
      <c r="A86" s="588" t="s">
        <v>387</v>
      </c>
      <c r="B86" s="632">
        <v>0</v>
      </c>
      <c r="C86" s="632">
        <v>7.1199999999999999E-2</v>
      </c>
      <c r="D86" s="632">
        <v>0.1116</v>
      </c>
      <c r="E86" s="632">
        <v>3.0999999999999999E-3</v>
      </c>
      <c r="F86" s="632">
        <v>6.5600000000000006E-2</v>
      </c>
      <c r="G86" s="632">
        <v>0.1474</v>
      </c>
      <c r="H86" s="632">
        <v>3.1926000000000001</v>
      </c>
      <c r="I86" s="632">
        <v>0</v>
      </c>
      <c r="J86" s="632">
        <v>0.23</v>
      </c>
    </row>
    <row r="87" spans="1:10" s="207" customFormat="1" ht="18" customHeight="1">
      <c r="A87" s="588" t="s">
        <v>388</v>
      </c>
      <c r="B87" s="632">
        <v>5.1499999999999997E-2</v>
      </c>
      <c r="C87" s="632">
        <v>6.1699999999999998E-2</v>
      </c>
      <c r="D87" s="632">
        <v>0.30220000000000002</v>
      </c>
      <c r="E87" s="632">
        <v>0.17929999999999999</v>
      </c>
      <c r="F87" s="632">
        <v>8.1199999999999994E-2</v>
      </c>
      <c r="G87" s="632">
        <v>2.64E-2</v>
      </c>
      <c r="H87" s="632">
        <v>8.1199999999999994E-2</v>
      </c>
      <c r="I87" s="632">
        <v>3.2800000000000003E-2</v>
      </c>
      <c r="J87" s="632">
        <v>9.6299999999999997E-2</v>
      </c>
    </row>
    <row r="88" spans="1:10" s="207" customFormat="1" ht="18" customHeight="1">
      <c r="A88" s="588" t="s">
        <v>389</v>
      </c>
      <c r="B88" s="632">
        <v>0</v>
      </c>
      <c r="C88" s="632">
        <v>3.8E-3</v>
      </c>
      <c r="D88" s="632">
        <v>1.6921999999999999</v>
      </c>
      <c r="E88" s="632">
        <v>0.31</v>
      </c>
      <c r="F88" s="632">
        <v>0</v>
      </c>
      <c r="G88" s="632">
        <v>2.1857000000000002</v>
      </c>
      <c r="H88" s="632">
        <v>8.3000000000000001E-3</v>
      </c>
      <c r="I88" s="632">
        <v>0</v>
      </c>
      <c r="J88" s="632">
        <v>2.0899999999999998E-2</v>
      </c>
    </row>
    <row r="89" spans="1:10" s="207" customFormat="1" ht="18" customHeight="1">
      <c r="A89" s="588" t="s">
        <v>390</v>
      </c>
      <c r="B89" s="632">
        <v>8.9999999999999993E-3</v>
      </c>
      <c r="C89" s="632">
        <v>0</v>
      </c>
      <c r="D89" s="632">
        <v>0</v>
      </c>
      <c r="E89" s="632">
        <v>5.9999999999999995E-4</v>
      </c>
      <c r="F89" s="632">
        <v>4.1999999999999997E-3</v>
      </c>
      <c r="G89" s="632">
        <v>5.9999999999999995E-4</v>
      </c>
      <c r="H89" s="632">
        <v>4.1999999999999997E-3</v>
      </c>
      <c r="I89" s="632">
        <v>1.4E-3</v>
      </c>
      <c r="J89" s="632">
        <v>1.4E-3</v>
      </c>
    </row>
    <row r="90" spans="1:10" s="207" customFormat="1" ht="18" customHeight="1">
      <c r="A90" s="588" t="s">
        <v>391</v>
      </c>
      <c r="B90" s="632">
        <v>3.0999999999999999E-3</v>
      </c>
      <c r="C90" s="632">
        <v>0</v>
      </c>
      <c r="D90" s="632">
        <v>4.0300000000000002E-2</v>
      </c>
      <c r="E90" s="632">
        <v>0</v>
      </c>
      <c r="F90" s="632">
        <v>0.24859999999999999</v>
      </c>
      <c r="G90" s="632">
        <v>1.6000000000000001E-3</v>
      </c>
      <c r="H90" s="632">
        <v>0</v>
      </c>
      <c r="I90" s="632">
        <v>1</v>
      </c>
      <c r="J90" s="632">
        <v>6.1999999999999998E-3</v>
      </c>
    </row>
    <row r="91" spans="1:10" s="207" customFormat="1" ht="18" customHeight="1">
      <c r="A91" s="588" t="s">
        <v>392</v>
      </c>
      <c r="B91" s="632">
        <v>6.8999999999999999E-3</v>
      </c>
      <c r="C91" s="632">
        <v>0</v>
      </c>
      <c r="D91" s="633">
        <v>6.9999999999999999E-4</v>
      </c>
      <c r="E91" s="633">
        <v>5.9999999999999995E-4</v>
      </c>
      <c r="F91" s="633">
        <v>0.16689999999999999</v>
      </c>
      <c r="G91" s="633">
        <v>1E-3</v>
      </c>
      <c r="H91" s="632">
        <v>8.9999999999999998E-4</v>
      </c>
      <c r="I91" s="633">
        <v>2.5000000000000001E-3</v>
      </c>
      <c r="J91" s="633">
        <v>3.0000000000000001E-3</v>
      </c>
    </row>
    <row r="92" spans="1:10" s="207" customFormat="1" ht="18" customHeight="1">
      <c r="A92" s="588" t="s">
        <v>393</v>
      </c>
      <c r="B92" s="632">
        <v>0</v>
      </c>
      <c r="C92" s="632">
        <v>0</v>
      </c>
      <c r="D92" s="632">
        <v>0</v>
      </c>
      <c r="E92" s="632">
        <v>0</v>
      </c>
      <c r="F92" s="632">
        <v>0</v>
      </c>
      <c r="G92" s="632">
        <v>0</v>
      </c>
      <c r="H92" s="632">
        <v>0</v>
      </c>
      <c r="I92" s="632">
        <v>0</v>
      </c>
      <c r="J92" s="632">
        <v>0</v>
      </c>
    </row>
    <row r="93" spans="1:10" s="207" customFormat="1" ht="18" customHeight="1">
      <c r="A93" s="588" t="s">
        <v>394</v>
      </c>
      <c r="B93" s="632">
        <v>1.55E-2</v>
      </c>
      <c r="C93" s="632">
        <v>1.24E-2</v>
      </c>
      <c r="D93" s="632">
        <v>2.3400000000000001E-2</v>
      </c>
      <c r="E93" s="632">
        <v>1.54E-2</v>
      </c>
      <c r="F93" s="632">
        <v>1.21E-2</v>
      </c>
      <c r="G93" s="632">
        <v>1.32E-2</v>
      </c>
      <c r="H93" s="632">
        <v>1.38E-2</v>
      </c>
      <c r="I93" s="632">
        <v>9.7999999999999997E-3</v>
      </c>
      <c r="J93" s="632">
        <v>1.5900000000000001E-2</v>
      </c>
    </row>
    <row r="94" spans="1:10" s="207" customFormat="1" ht="18" customHeight="1">
      <c r="A94" s="588" t="s">
        <v>395</v>
      </c>
      <c r="B94" s="632">
        <v>1.11E-2</v>
      </c>
      <c r="C94" s="632">
        <v>2.63E-2</v>
      </c>
      <c r="D94" s="632">
        <v>4.1399999999999999E-2</v>
      </c>
      <c r="E94" s="632">
        <v>1.8599999999999998E-2</v>
      </c>
      <c r="F94" s="632">
        <v>2.53E-2</v>
      </c>
      <c r="G94" s="632">
        <v>3.09E-2</v>
      </c>
      <c r="H94" s="632">
        <v>4.6100000000000002E-2</v>
      </c>
      <c r="I94" s="632">
        <v>6.3100000000000003E-2</v>
      </c>
      <c r="J94" s="632">
        <v>2.7E-2</v>
      </c>
    </row>
    <row r="95" spans="1:10" s="207" customFormat="1" ht="18" customHeight="1">
      <c r="A95" s="588" t="s">
        <v>396</v>
      </c>
      <c r="B95" s="632">
        <v>0</v>
      </c>
      <c r="C95" s="632">
        <v>0</v>
      </c>
      <c r="D95" s="632">
        <v>0</v>
      </c>
      <c r="E95" s="632">
        <v>0</v>
      </c>
      <c r="F95" s="632">
        <v>0</v>
      </c>
      <c r="G95" s="632">
        <v>0</v>
      </c>
      <c r="H95" s="632">
        <v>0</v>
      </c>
      <c r="I95" s="632">
        <v>0</v>
      </c>
      <c r="J95" s="632">
        <v>0</v>
      </c>
    </row>
    <row r="96" spans="1:10" s="207" customFormat="1" ht="18" customHeight="1" thickBot="1">
      <c r="A96" s="588" t="s">
        <v>397</v>
      </c>
      <c r="B96" s="632">
        <v>0</v>
      </c>
      <c r="C96" s="632">
        <v>0</v>
      </c>
      <c r="D96" s="632">
        <v>0</v>
      </c>
      <c r="E96" s="632">
        <v>0</v>
      </c>
      <c r="F96" s="632">
        <v>0</v>
      </c>
      <c r="G96" s="632">
        <v>0</v>
      </c>
      <c r="H96" s="632">
        <v>0</v>
      </c>
      <c r="I96" s="632">
        <v>0</v>
      </c>
      <c r="J96" s="632">
        <v>0</v>
      </c>
    </row>
    <row r="97" spans="1:10" s="207" customFormat="1" ht="18" customHeight="1" thickTop="1" thickBot="1">
      <c r="A97" s="139" t="s">
        <v>398</v>
      </c>
      <c r="B97" s="137"/>
      <c r="C97" s="137"/>
      <c r="D97" s="137"/>
      <c r="E97" s="137"/>
      <c r="F97" s="137"/>
      <c r="G97" s="137"/>
      <c r="H97" s="137"/>
      <c r="I97" s="339"/>
      <c r="J97" s="339"/>
    </row>
    <row r="98" spans="1:10" s="207" customFormat="1" ht="18" customHeight="1" thickTop="1" thickBot="1">
      <c r="A98" s="129" t="s">
        <v>399</v>
      </c>
      <c r="B98" s="138"/>
      <c r="C98" s="138"/>
      <c r="D98" s="138"/>
      <c r="E98" s="138"/>
      <c r="F98" s="138"/>
      <c r="G98" s="138"/>
      <c r="H98" s="138"/>
      <c r="I98" s="338"/>
      <c r="J98" s="338"/>
    </row>
    <row r="99" spans="1:10" s="207" customFormat="1" ht="18" customHeight="1" thickTop="1">
      <c r="A99" s="588" t="s">
        <v>400</v>
      </c>
      <c r="B99" s="632">
        <v>3.1399999999999997E-2</v>
      </c>
      <c r="C99" s="632">
        <v>4.6399999999999997E-2</v>
      </c>
      <c r="D99" s="632">
        <v>3.2599999999999997E-2</v>
      </c>
      <c r="E99" s="632">
        <v>1.3899999999999999E-2</v>
      </c>
      <c r="F99" s="632">
        <v>4.8300000000000003E-2</v>
      </c>
      <c r="G99" s="632">
        <v>6.2700000000000006E-2</v>
      </c>
      <c r="H99" s="632">
        <v>7.8399999999999997E-2</v>
      </c>
      <c r="I99" s="632">
        <v>7.46E-2</v>
      </c>
      <c r="J99" s="632">
        <v>3.6200000000000003E-2</v>
      </c>
    </row>
    <row r="100" spans="1:10" s="207" customFormat="1" ht="18" customHeight="1">
      <c r="A100" s="588" t="s">
        <v>401</v>
      </c>
      <c r="B100" s="632">
        <v>3.3300000000000003E-2</v>
      </c>
      <c r="C100" s="632">
        <v>5.33E-2</v>
      </c>
      <c r="D100" s="632">
        <v>3.5400000000000001E-2</v>
      </c>
      <c r="E100" s="632">
        <v>1.43E-2</v>
      </c>
      <c r="F100" s="632">
        <v>5.1900000000000002E-2</v>
      </c>
      <c r="G100" s="632">
        <v>6.6699999999999995E-2</v>
      </c>
      <c r="H100" s="632">
        <v>8.7599999999999997E-2</v>
      </c>
      <c r="I100" s="632">
        <v>7.8600000000000003E-2</v>
      </c>
      <c r="J100" s="632">
        <v>3.9100000000000003E-2</v>
      </c>
    </row>
    <row r="101" spans="1:10" s="207" customFormat="1" ht="18" customHeight="1">
      <c r="A101" s="588" t="s">
        <v>402</v>
      </c>
      <c r="B101" s="632">
        <v>4.4900000000000002E-2</v>
      </c>
      <c r="C101" s="632">
        <v>5.7799999999999997E-2</v>
      </c>
      <c r="D101" s="632">
        <v>4.2799999999999998E-2</v>
      </c>
      <c r="E101" s="632">
        <v>2.3300000000000001E-2</v>
      </c>
      <c r="F101" s="632">
        <v>6.0699999999999997E-2</v>
      </c>
      <c r="G101" s="632">
        <v>8.2299999999999998E-2</v>
      </c>
      <c r="H101" s="632">
        <v>9.9000000000000005E-2</v>
      </c>
      <c r="I101" s="632">
        <v>8.0500000000000002E-2</v>
      </c>
      <c r="J101" s="632">
        <v>4.9299999999999997E-2</v>
      </c>
    </row>
    <row r="102" spans="1:10" s="207" customFormat="1" ht="18" customHeight="1" thickBot="1">
      <c r="A102" s="588" t="s">
        <v>403</v>
      </c>
      <c r="B102" s="632">
        <v>4.5199999999999997E-2</v>
      </c>
      <c r="C102" s="632">
        <v>5.9499999999999997E-2</v>
      </c>
      <c r="D102" s="632">
        <v>4.19E-2</v>
      </c>
      <c r="E102" s="632">
        <v>2.35E-2</v>
      </c>
      <c r="F102" s="632">
        <v>9.3600000000000003E-2</v>
      </c>
      <c r="G102" s="632">
        <v>7.2499999999999995E-2</v>
      </c>
      <c r="H102" s="632">
        <v>0.1051</v>
      </c>
      <c r="I102" s="632">
        <v>0.10059999999999999</v>
      </c>
      <c r="J102" s="632">
        <v>5.0500000000000003E-2</v>
      </c>
    </row>
    <row r="103" spans="1:10" s="207" customFormat="1" ht="18" customHeight="1" thickTop="1" thickBot="1">
      <c r="A103" s="129" t="s">
        <v>404</v>
      </c>
      <c r="B103" s="138"/>
      <c r="C103" s="138"/>
      <c r="D103" s="138"/>
      <c r="E103" s="138"/>
      <c r="F103" s="138"/>
      <c r="G103" s="138"/>
      <c r="H103" s="138"/>
      <c r="I103" s="338"/>
      <c r="J103" s="338"/>
    </row>
    <row r="104" spans="1:10" s="207" customFormat="1" ht="18" customHeight="1" thickTop="1">
      <c r="A104" s="588" t="s">
        <v>405</v>
      </c>
      <c r="B104" s="632">
        <v>0.53739999999999999</v>
      </c>
      <c r="C104" s="632">
        <v>0.53810000000000002</v>
      </c>
      <c r="D104" s="632">
        <v>0.51819999999999999</v>
      </c>
      <c r="E104" s="632">
        <v>0.52869999999999995</v>
      </c>
      <c r="F104" s="632">
        <v>0.69379999999999997</v>
      </c>
      <c r="G104" s="632">
        <v>0.63759999999999994</v>
      </c>
      <c r="H104" s="632">
        <v>0.57130000000000003</v>
      </c>
      <c r="I104" s="632">
        <v>0.70989999999999998</v>
      </c>
      <c r="J104" s="632">
        <v>0.5514</v>
      </c>
    </row>
    <row r="105" spans="1:10" s="207" customFormat="1" ht="18" customHeight="1">
      <c r="A105" s="588" t="s">
        <v>406</v>
      </c>
      <c r="B105" s="632">
        <v>4.3799999999999999E-2</v>
      </c>
      <c r="C105" s="632">
        <v>5.96E-2</v>
      </c>
      <c r="D105" s="632">
        <v>4.3400000000000001E-2</v>
      </c>
      <c r="E105" s="632">
        <v>3.4099999999999998E-2</v>
      </c>
      <c r="F105" s="632">
        <v>3.1E-2</v>
      </c>
      <c r="G105" s="632">
        <v>0.1104</v>
      </c>
      <c r="H105" s="632">
        <v>3.8100000000000002E-2</v>
      </c>
      <c r="I105" s="632">
        <v>0</v>
      </c>
      <c r="J105" s="632">
        <v>4.8500000000000001E-2</v>
      </c>
    </row>
    <row r="106" spans="1:10" s="207" customFormat="1" ht="18" customHeight="1">
      <c r="A106" s="588" t="s">
        <v>407</v>
      </c>
      <c r="B106" s="632">
        <v>0.41889999999999999</v>
      </c>
      <c r="C106" s="632">
        <v>0.40229999999999999</v>
      </c>
      <c r="D106" s="632">
        <v>0.43840000000000001</v>
      </c>
      <c r="E106" s="632">
        <v>0.43719999999999998</v>
      </c>
      <c r="F106" s="632">
        <v>0.2752</v>
      </c>
      <c r="G106" s="632">
        <v>0.252</v>
      </c>
      <c r="H106" s="632">
        <v>0.3906</v>
      </c>
      <c r="I106" s="632">
        <v>0.29010000000000002</v>
      </c>
      <c r="J106" s="632">
        <v>0.40010000000000001</v>
      </c>
    </row>
    <row r="107" spans="1:10" s="207" customFormat="1" ht="18" customHeight="1" thickBot="1">
      <c r="A107" s="588" t="s">
        <v>408</v>
      </c>
      <c r="B107" s="632">
        <v>0.55969999999999998</v>
      </c>
      <c r="C107" s="632">
        <v>0.62609999999999999</v>
      </c>
      <c r="D107" s="632">
        <v>0.53549999999999998</v>
      </c>
      <c r="E107" s="632">
        <v>0.21729999999999999</v>
      </c>
      <c r="F107" s="632">
        <v>0.73570000000000002</v>
      </c>
      <c r="G107" s="632">
        <v>0.68189999999999995</v>
      </c>
      <c r="H107" s="632">
        <v>0.65939999999999999</v>
      </c>
      <c r="I107" s="632">
        <v>0.30409999999999998</v>
      </c>
      <c r="J107" s="632">
        <v>0.5524</v>
      </c>
    </row>
    <row r="108" spans="1:10" s="207" customFormat="1" ht="18" customHeight="1" thickTop="1" thickBot="1">
      <c r="A108" s="129" t="s">
        <v>409</v>
      </c>
      <c r="B108" s="138"/>
      <c r="C108" s="138"/>
      <c r="D108" s="138"/>
      <c r="E108" s="138"/>
      <c r="F108" s="138"/>
      <c r="G108" s="138"/>
      <c r="H108" s="138"/>
      <c r="I108" s="338"/>
      <c r="J108" s="338"/>
    </row>
    <row r="109" spans="1:10" s="207" customFormat="1" ht="18" customHeight="1" thickTop="1">
      <c r="A109" s="588" t="s">
        <v>410</v>
      </c>
      <c r="B109" s="632">
        <v>4.8500000000000001E-2</v>
      </c>
      <c r="C109" s="632">
        <v>4.9500000000000002E-2</v>
      </c>
      <c r="D109" s="632">
        <v>3.6799999999999999E-2</v>
      </c>
      <c r="E109" s="632">
        <v>6.0199999999999997E-2</v>
      </c>
      <c r="F109" s="632">
        <v>4.99E-2</v>
      </c>
      <c r="G109" s="632">
        <v>5.8599999999999999E-2</v>
      </c>
      <c r="H109" s="632">
        <v>7.5600000000000001E-2</v>
      </c>
      <c r="I109" s="632">
        <v>9.2399999999999996E-2</v>
      </c>
      <c r="J109" s="632">
        <v>4.9000000000000002E-2</v>
      </c>
    </row>
    <row r="110" spans="1:10" s="207" customFormat="1" ht="18" customHeight="1">
      <c r="A110" s="588" t="s">
        <v>411</v>
      </c>
      <c r="B110" s="632">
        <v>4.1799999999999997E-2</v>
      </c>
      <c r="C110" s="632">
        <v>3.9199999999999999E-2</v>
      </c>
      <c r="D110" s="632">
        <v>3.6999999999999998E-2</v>
      </c>
      <c r="E110" s="632">
        <v>5.9900000000000002E-2</v>
      </c>
      <c r="F110" s="632">
        <v>4.7899999999999998E-2</v>
      </c>
      <c r="G110" s="632">
        <v>5.9900000000000002E-2</v>
      </c>
      <c r="H110" s="632">
        <v>7.1199999999999999E-2</v>
      </c>
      <c r="I110" s="632">
        <v>0.09</v>
      </c>
      <c r="J110" s="632">
        <v>4.3299999999999998E-2</v>
      </c>
    </row>
    <row r="111" spans="1:10" s="207" customFormat="1" ht="18" customHeight="1">
      <c r="A111" s="587" t="s">
        <v>412</v>
      </c>
      <c r="B111" s="632">
        <v>4.4499999999999998E-2</v>
      </c>
      <c r="C111" s="632">
        <v>4.48E-2</v>
      </c>
      <c r="D111" s="632">
        <v>3.8399999999999997E-2</v>
      </c>
      <c r="E111" s="632">
        <v>5.91E-2</v>
      </c>
      <c r="F111" s="632">
        <v>5.0099999999999999E-2</v>
      </c>
      <c r="G111" s="632">
        <v>6.4699999999999994E-2</v>
      </c>
      <c r="H111" s="632">
        <v>8.0500000000000002E-2</v>
      </c>
      <c r="I111" s="632">
        <v>9.5399999999999999E-2</v>
      </c>
      <c r="J111" s="632">
        <v>4.6399999999999997E-2</v>
      </c>
    </row>
    <row r="112" spans="1:10" s="207" customFormat="1" ht="18" customHeight="1">
      <c r="A112" s="587" t="s">
        <v>413</v>
      </c>
      <c r="B112" s="632">
        <v>5.8400000000000001E-2</v>
      </c>
      <c r="C112" s="632">
        <v>6.08E-2</v>
      </c>
      <c r="D112" s="632">
        <v>6.4299999999999996E-2</v>
      </c>
      <c r="E112" s="632">
        <v>6.8400000000000002E-2</v>
      </c>
      <c r="F112" s="632">
        <v>6.2700000000000006E-2</v>
      </c>
      <c r="G112" s="632">
        <v>8.4199999999999997E-2</v>
      </c>
      <c r="H112" s="632">
        <v>0.10879999999999999</v>
      </c>
      <c r="I112" s="632">
        <v>0.1193</v>
      </c>
      <c r="J112" s="632">
        <v>6.2600000000000003E-2</v>
      </c>
    </row>
    <row r="113" spans="1:10" s="207" customFormat="1" ht="18" customHeight="1">
      <c r="A113" s="587" t="s">
        <v>414</v>
      </c>
      <c r="B113" s="632">
        <v>-1.3899999999999999E-2</v>
      </c>
      <c r="C113" s="632">
        <v>-1.6E-2</v>
      </c>
      <c r="D113" s="632">
        <v>-2.5899999999999999E-2</v>
      </c>
      <c r="E113" s="632">
        <v>-9.2999999999999992E-3</v>
      </c>
      <c r="F113" s="632">
        <v>-1.26E-2</v>
      </c>
      <c r="G113" s="632">
        <v>-1.95E-2</v>
      </c>
      <c r="H113" s="632">
        <v>-2.8199999999999999E-2</v>
      </c>
      <c r="I113" s="632">
        <v>-2.3900000000000001E-2</v>
      </c>
      <c r="J113" s="632">
        <v>-1.6199999999999999E-2</v>
      </c>
    </row>
    <row r="114" spans="1:10" s="207" customFormat="1" ht="18" customHeight="1">
      <c r="A114" s="587" t="s">
        <v>415</v>
      </c>
      <c r="B114" s="633">
        <v>-2.7000000000000001E-3</v>
      </c>
      <c r="C114" s="632">
        <v>-5.7000000000000002E-3</v>
      </c>
      <c r="D114" s="633">
        <v>-1.4E-3</v>
      </c>
      <c r="E114" s="633">
        <v>8.0000000000000004E-4</v>
      </c>
      <c r="F114" s="633">
        <v>-2.2000000000000001E-3</v>
      </c>
      <c r="G114" s="633">
        <v>-4.7999999999999996E-3</v>
      </c>
      <c r="H114" s="633">
        <v>-9.4000000000000004E-3</v>
      </c>
      <c r="I114" s="633">
        <v>-5.4000000000000003E-3</v>
      </c>
      <c r="J114" s="633">
        <v>-3.0999999999999999E-3</v>
      </c>
    </row>
    <row r="115" spans="1:10" s="207" customFormat="1" ht="18" customHeight="1" thickBot="1">
      <c r="A115" s="587" t="s">
        <v>416</v>
      </c>
      <c r="B115" s="632">
        <v>6.1000000000000004E-3</v>
      </c>
      <c r="C115" s="632">
        <v>1.04E-2</v>
      </c>
      <c r="D115" s="632">
        <v>-2.9999999999999997E-4</v>
      </c>
      <c r="E115" s="632">
        <v>2.9999999999999997E-4</v>
      </c>
      <c r="F115" s="632">
        <v>2.0999999999999999E-3</v>
      </c>
      <c r="G115" s="632">
        <v>-1.2999999999999999E-3</v>
      </c>
      <c r="H115" s="632">
        <v>4.4000000000000003E-3</v>
      </c>
      <c r="I115" s="633">
        <v>2.3999999999999998E-3</v>
      </c>
      <c r="J115" s="633">
        <v>5.4000000000000003E-3</v>
      </c>
    </row>
    <row r="116" spans="1:10" s="207" customFormat="1" ht="18" customHeight="1" thickTop="1" thickBot="1">
      <c r="A116" s="129" t="s">
        <v>417</v>
      </c>
      <c r="B116" s="138"/>
      <c r="C116" s="138"/>
      <c r="D116" s="138"/>
      <c r="E116" s="138"/>
      <c r="F116" s="138"/>
      <c r="G116" s="138"/>
      <c r="H116" s="138"/>
      <c r="I116" s="338"/>
      <c r="J116" s="338"/>
    </row>
    <row r="117" spans="1:10" s="207" customFormat="1" ht="18" customHeight="1" thickTop="1">
      <c r="A117" s="587" t="s">
        <v>410</v>
      </c>
      <c r="B117" s="632">
        <v>4.8500000000000001E-2</v>
      </c>
      <c r="C117" s="632">
        <v>4.9500000000000002E-2</v>
      </c>
      <c r="D117" s="632">
        <v>3.6799999999999999E-2</v>
      </c>
      <c r="E117" s="632">
        <v>6.0199999999999997E-2</v>
      </c>
      <c r="F117" s="632">
        <v>4.99E-2</v>
      </c>
      <c r="G117" s="632">
        <v>5.8599999999999999E-2</v>
      </c>
      <c r="H117" s="632">
        <v>7.5600000000000001E-2</v>
      </c>
      <c r="I117" s="632">
        <v>9.2399999999999996E-2</v>
      </c>
      <c r="J117" s="632">
        <v>4.9000000000000002E-2</v>
      </c>
    </row>
    <row r="118" spans="1:10" s="207" customFormat="1" ht="18" customHeight="1">
      <c r="A118" s="587" t="s">
        <v>418</v>
      </c>
      <c r="B118" s="632">
        <v>-5.7000000000000002E-3</v>
      </c>
      <c r="C118" s="632">
        <v>9.4000000000000004E-3</v>
      </c>
      <c r="D118" s="632">
        <v>2.9999999999999997E-4</v>
      </c>
      <c r="E118" s="632">
        <v>-7.7999999999999996E-3</v>
      </c>
      <c r="F118" s="632">
        <v>-2.8E-3</v>
      </c>
      <c r="G118" s="632">
        <v>3.3E-3</v>
      </c>
      <c r="H118" s="632">
        <v>3.0999999999999999E-3</v>
      </c>
      <c r="I118" s="632">
        <v>-1.04E-2</v>
      </c>
      <c r="J118" s="632">
        <v>-1.1999999999999999E-3</v>
      </c>
    </row>
    <row r="119" spans="1:10" s="207" customFormat="1" ht="18" customHeight="1">
      <c r="A119" s="587" t="s">
        <v>419</v>
      </c>
      <c r="B119" s="632">
        <v>-3.15E-2</v>
      </c>
      <c r="C119" s="632">
        <v>-4.6600000000000003E-2</v>
      </c>
      <c r="D119" s="632">
        <v>-3.2599999999999997E-2</v>
      </c>
      <c r="E119" s="632">
        <v>-1.3899999999999999E-2</v>
      </c>
      <c r="F119" s="632">
        <v>-4.9700000000000001E-2</v>
      </c>
      <c r="G119" s="632">
        <v>-6.2700000000000006E-2</v>
      </c>
      <c r="H119" s="632">
        <v>-7.8399999999999997E-2</v>
      </c>
      <c r="I119" s="632">
        <v>-7.46E-2</v>
      </c>
      <c r="J119" s="632">
        <v>-3.6299999999999999E-2</v>
      </c>
    </row>
    <row r="120" spans="1:10" s="207" customFormat="1" ht="18" customHeight="1">
      <c r="A120" s="587" t="s">
        <v>420</v>
      </c>
      <c r="B120" s="632">
        <v>0</v>
      </c>
      <c r="C120" s="632">
        <v>2.0000000000000001E-4</v>
      </c>
      <c r="D120" s="632">
        <v>0</v>
      </c>
      <c r="E120" s="632">
        <v>0</v>
      </c>
      <c r="F120" s="632">
        <v>0</v>
      </c>
      <c r="G120" s="632">
        <v>8.9999999999999998E-4</v>
      </c>
      <c r="H120" s="632">
        <v>0</v>
      </c>
      <c r="I120" s="632">
        <v>0</v>
      </c>
      <c r="J120" s="632">
        <v>1E-4</v>
      </c>
    </row>
    <row r="121" spans="1:10" s="207" customFormat="1" ht="18" customHeight="1">
      <c r="A121" s="587" t="s">
        <v>421</v>
      </c>
      <c r="B121" s="632">
        <v>0</v>
      </c>
      <c r="C121" s="632">
        <v>-1.1999999999999999E-3</v>
      </c>
      <c r="D121" s="632">
        <v>-4.0000000000000002E-4</v>
      </c>
      <c r="E121" s="632">
        <v>0</v>
      </c>
      <c r="F121" s="632">
        <v>-1E-4</v>
      </c>
      <c r="G121" s="632">
        <v>0</v>
      </c>
      <c r="H121" s="632">
        <v>0</v>
      </c>
      <c r="I121" s="632">
        <v>-3.4599999999999999E-2</v>
      </c>
      <c r="J121" s="632">
        <v>-6.9999999999999999E-4</v>
      </c>
    </row>
    <row r="122" spans="1:10" s="207" customFormat="1" ht="18" customHeight="1" thickBot="1">
      <c r="A122" s="587" t="s">
        <v>422</v>
      </c>
      <c r="B122" s="632">
        <v>6.9999999999999999E-4</v>
      </c>
      <c r="C122" s="632">
        <v>2.0000000000000001E-4</v>
      </c>
      <c r="D122" s="632">
        <v>0</v>
      </c>
      <c r="E122" s="632">
        <v>0</v>
      </c>
      <c r="F122" s="632">
        <v>0</v>
      </c>
      <c r="G122" s="632">
        <v>0</v>
      </c>
      <c r="H122" s="632">
        <v>0</v>
      </c>
      <c r="I122" s="632">
        <v>0</v>
      </c>
      <c r="J122" s="632">
        <v>4.0000000000000002E-4</v>
      </c>
    </row>
    <row r="123" spans="1:10" s="207" customFormat="1" ht="18" customHeight="1" thickTop="1" thickBot="1">
      <c r="A123" s="126" t="s">
        <v>423</v>
      </c>
      <c r="B123" s="634">
        <v>1.1299999999999999E-2</v>
      </c>
      <c r="C123" s="634">
        <v>1.15E-2</v>
      </c>
      <c r="D123" s="634">
        <v>4.0000000000000001E-3</v>
      </c>
      <c r="E123" s="634">
        <v>3.85E-2</v>
      </c>
      <c r="F123" s="634">
        <v>-2.7000000000000001E-3</v>
      </c>
      <c r="G123" s="634">
        <v>0</v>
      </c>
      <c r="H123" s="634">
        <v>2.0000000000000001E-4</v>
      </c>
      <c r="I123" s="634">
        <v>-2.7300000000000001E-2</v>
      </c>
      <c r="J123" s="634">
        <v>1.0800000000000001E-2</v>
      </c>
    </row>
    <row r="124" spans="1:10" s="207" customFormat="1" ht="15.75" customHeight="1" thickTop="1" thickBot="1">
      <c r="A124" s="590"/>
      <c r="B124" s="635"/>
      <c r="C124" s="635"/>
      <c r="D124" s="635"/>
      <c r="E124" s="635"/>
      <c r="F124" s="635"/>
      <c r="G124" s="635"/>
      <c r="H124" s="635"/>
      <c r="I124" s="635"/>
      <c r="J124" s="635"/>
    </row>
    <row r="125" spans="1:10" s="207" customFormat="1" ht="13.5" thickTop="1">
      <c r="A125" s="143" t="s">
        <v>424</v>
      </c>
      <c r="B125" s="110"/>
      <c r="C125" s="110"/>
      <c r="D125" s="110"/>
      <c r="E125" s="110"/>
      <c r="F125" s="110"/>
      <c r="G125" s="110"/>
      <c r="H125" s="110"/>
      <c r="I125" s="110"/>
      <c r="J125" s="110"/>
    </row>
    <row r="126" spans="1:10" s="207" customFormat="1" ht="12.75">
      <c r="A126" s="143" t="s">
        <v>425</v>
      </c>
      <c r="B126" s="110"/>
      <c r="C126" s="110"/>
      <c r="D126" s="110"/>
      <c r="E126" s="110"/>
      <c r="F126" s="110"/>
      <c r="G126" s="110"/>
      <c r="H126" s="110"/>
      <c r="I126" s="110"/>
      <c r="J126" s="110"/>
    </row>
    <row r="127" spans="1:10" s="207" customFormat="1" ht="12.75">
      <c r="A127" s="143" t="s">
        <v>426</v>
      </c>
      <c r="B127" s="110"/>
      <c r="C127" s="110"/>
      <c r="D127" s="110"/>
      <c r="E127" s="110"/>
      <c r="F127" s="110"/>
      <c r="G127" s="110"/>
      <c r="H127" s="110"/>
      <c r="I127" s="110"/>
      <c r="J127" s="110"/>
    </row>
    <row r="128" spans="1:10" s="207" customFormat="1" ht="12.75">
      <c r="A128" s="143" t="s">
        <v>427</v>
      </c>
      <c r="B128" s="110"/>
      <c r="C128" s="110"/>
      <c r="D128" s="110"/>
      <c r="E128" s="110"/>
      <c r="F128" s="110"/>
      <c r="G128" s="110"/>
      <c r="H128" s="110"/>
      <c r="I128" s="110"/>
      <c r="J128" s="110"/>
    </row>
    <row r="129" spans="1:10" s="207" customFormat="1" ht="12.75">
      <c r="A129" s="143" t="s">
        <v>428</v>
      </c>
      <c r="B129" s="110"/>
      <c r="C129" s="110"/>
      <c r="D129" s="110"/>
      <c r="E129" s="110"/>
      <c r="F129" s="110"/>
      <c r="G129" s="110"/>
      <c r="H129" s="110"/>
      <c r="I129" s="110"/>
      <c r="J129" s="110"/>
    </row>
    <row r="130" spans="1:10" s="207" customFormat="1" ht="12.75">
      <c r="A130" s="143" t="s">
        <v>429</v>
      </c>
      <c r="B130" s="110"/>
      <c r="C130" s="110"/>
      <c r="D130" s="110"/>
      <c r="E130" s="110"/>
      <c r="F130" s="110"/>
      <c r="G130" s="110"/>
      <c r="H130" s="110"/>
      <c r="I130" s="110"/>
      <c r="J130" s="110"/>
    </row>
    <row r="131" spans="1:10" s="207" customFormat="1" ht="12.75">
      <c r="A131" s="143" t="s">
        <v>430</v>
      </c>
      <c r="B131" s="110"/>
      <c r="C131" s="110"/>
      <c r="D131" s="110"/>
      <c r="E131" s="110"/>
      <c r="F131" s="110"/>
      <c r="G131" s="110"/>
      <c r="H131" s="110"/>
      <c r="I131" s="110"/>
      <c r="J131" s="110"/>
    </row>
    <row r="132" spans="1:10" s="207" customFormat="1" ht="12.75">
      <c r="A132" s="143" t="s">
        <v>431</v>
      </c>
      <c r="B132" s="110"/>
      <c r="C132" s="110"/>
      <c r="D132" s="110"/>
      <c r="E132" s="110"/>
      <c r="F132" s="110"/>
      <c r="G132" s="110"/>
      <c r="H132" s="110"/>
      <c r="I132" s="110"/>
      <c r="J132" s="110"/>
    </row>
    <row r="133" spans="1:10" s="207" customFormat="1" ht="12.75">
      <c r="A133" s="143" t="s">
        <v>432</v>
      </c>
      <c r="B133" s="110"/>
      <c r="C133" s="110"/>
      <c r="D133" s="110"/>
      <c r="E133" s="110"/>
      <c r="F133" s="110"/>
      <c r="G133" s="110"/>
      <c r="H133" s="110"/>
      <c r="I133" s="110"/>
      <c r="J133" s="110"/>
    </row>
    <row r="134" spans="1:10" s="207" customFormat="1" ht="12.75">
      <c r="A134" s="143" t="s">
        <v>885</v>
      </c>
      <c r="B134" s="636"/>
      <c r="C134" s="636"/>
      <c r="D134" s="636"/>
      <c r="E134" s="636"/>
      <c r="F134" s="636"/>
      <c r="G134" s="636"/>
      <c r="H134" s="636"/>
      <c r="I134" s="636"/>
      <c r="J134" s="636"/>
    </row>
    <row r="135" spans="1:10" s="207" customFormat="1" ht="12.75">
      <c r="A135" s="636"/>
      <c r="B135" s="636"/>
      <c r="C135" s="636"/>
      <c r="D135" s="636"/>
      <c r="E135" s="636"/>
      <c r="F135" s="636"/>
      <c r="G135" s="636"/>
      <c r="H135" s="636"/>
      <c r="I135" s="636"/>
      <c r="J135" s="636"/>
    </row>
    <row r="136" spans="1:10" s="1005" customFormat="1" ht="15.75">
      <c r="A136" s="140"/>
      <c r="B136" s="207"/>
      <c r="C136" s="207"/>
      <c r="D136" s="207"/>
      <c r="E136" s="207"/>
      <c r="F136" s="207"/>
      <c r="G136" s="207"/>
      <c r="H136" s="207"/>
      <c r="I136" s="207"/>
      <c r="J136" s="207"/>
    </row>
    <row r="137" spans="1:10" s="1005" customFormat="1" ht="15.75">
      <c r="A137" s="140"/>
      <c r="B137" s="207"/>
      <c r="C137" s="207"/>
      <c r="D137" s="207"/>
      <c r="E137" s="207"/>
      <c r="F137" s="207"/>
      <c r="G137" s="207"/>
      <c r="H137" s="207"/>
      <c r="I137" s="207"/>
      <c r="J137" s="207"/>
    </row>
    <row r="138" spans="1:10" s="1005" customFormat="1" ht="15.75">
      <c r="A138" s="140"/>
      <c r="B138" s="207"/>
      <c r="C138" s="207"/>
      <c r="D138" s="207"/>
      <c r="E138" s="207"/>
      <c r="F138" s="207"/>
      <c r="G138" s="207"/>
      <c r="H138" s="207"/>
      <c r="I138" s="207"/>
      <c r="J138" s="207"/>
    </row>
    <row r="139" spans="1:10" s="1005" customFormat="1" ht="15.75">
      <c r="A139" s="140"/>
      <c r="B139" s="207"/>
      <c r="C139" s="207"/>
      <c r="D139" s="207"/>
      <c r="E139" s="207"/>
      <c r="F139" s="207"/>
      <c r="G139" s="207"/>
      <c r="H139" s="207"/>
      <c r="I139" s="207"/>
      <c r="J139" s="207"/>
    </row>
    <row r="140" spans="1:10" s="1005" customFormat="1" ht="15.75">
      <c r="A140" s="140"/>
      <c r="B140" s="207"/>
      <c r="C140" s="207"/>
      <c r="D140" s="207"/>
      <c r="E140" s="207"/>
      <c r="F140" s="207"/>
      <c r="G140" s="207"/>
      <c r="H140" s="207"/>
      <c r="I140" s="207"/>
      <c r="J140" s="207"/>
    </row>
    <row r="141" spans="1:10" s="1005" customFormat="1" ht="15.75">
      <c r="A141" s="140"/>
      <c r="B141" s="207"/>
      <c r="C141" s="207"/>
      <c r="D141" s="207"/>
      <c r="E141" s="207"/>
      <c r="F141" s="207"/>
      <c r="G141" s="207"/>
      <c r="H141" s="207"/>
      <c r="I141" s="207"/>
      <c r="J141" s="207"/>
    </row>
    <row r="142" spans="1:10" s="1005" customFormat="1" ht="15.75">
      <c r="A142" s="140"/>
      <c r="B142" s="207"/>
      <c r="C142" s="207"/>
      <c r="D142" s="207"/>
      <c r="E142" s="207"/>
      <c r="F142" s="207"/>
      <c r="G142" s="207"/>
      <c r="H142" s="207"/>
      <c r="I142" s="207"/>
      <c r="J142" s="207"/>
    </row>
    <row r="143" spans="1:10" s="1005" customFormat="1" ht="15.75">
      <c r="A143" s="140"/>
      <c r="B143" s="207"/>
      <c r="C143" s="207"/>
      <c r="D143" s="207"/>
      <c r="E143" s="207"/>
      <c r="F143" s="207"/>
      <c r="G143" s="207"/>
      <c r="H143" s="207"/>
      <c r="I143" s="207"/>
      <c r="J143" s="207"/>
    </row>
    <row r="144" spans="1:10" s="1005" customFormat="1" ht="15.75">
      <c r="A144" s="140"/>
      <c r="B144" s="207"/>
      <c r="C144" s="207"/>
      <c r="D144" s="207"/>
      <c r="E144" s="207"/>
      <c r="F144" s="207"/>
      <c r="G144" s="207"/>
      <c r="H144" s="207"/>
      <c r="I144" s="207"/>
      <c r="J144" s="207"/>
    </row>
    <row r="145" spans="1:10" s="1005" customFormat="1" ht="15.75">
      <c r="A145" s="140"/>
      <c r="B145" s="207"/>
      <c r="C145" s="207"/>
      <c r="D145" s="207"/>
      <c r="E145" s="207"/>
      <c r="F145" s="207"/>
      <c r="G145" s="207"/>
      <c r="H145" s="207"/>
      <c r="I145" s="207"/>
      <c r="J145" s="207"/>
    </row>
    <row r="146" spans="1:10" s="1005" customFormat="1" ht="15.75">
      <c r="A146" s="140"/>
      <c r="B146" s="207"/>
      <c r="C146" s="207"/>
      <c r="D146" s="207"/>
      <c r="E146" s="207"/>
      <c r="F146" s="207"/>
      <c r="G146" s="207"/>
      <c r="H146" s="207"/>
      <c r="I146" s="207"/>
      <c r="J146" s="207"/>
    </row>
    <row r="147" spans="1:10" s="1005" customFormat="1" ht="15.75">
      <c r="A147" s="111"/>
    </row>
    <row r="148" spans="1:10" s="1005" customFormat="1" ht="15.75">
      <c r="A148" s="111"/>
    </row>
    <row r="149" spans="1:10" s="1005" customFormat="1" ht="15.75">
      <c r="A149" s="111"/>
    </row>
    <row r="150" spans="1:10" s="1005" customFormat="1" ht="15.75">
      <c r="A150" s="111"/>
    </row>
    <row r="151" spans="1:10" s="1005" customFormat="1" ht="15.75">
      <c r="A151" s="111"/>
    </row>
    <row r="152" spans="1:10" s="1005" customFormat="1" ht="15.75">
      <c r="A152" s="111"/>
    </row>
    <row r="153" spans="1:10" s="1005" customFormat="1" ht="15.75">
      <c r="A153" s="111"/>
    </row>
    <row r="154" spans="1:10" s="1005" customFormat="1" ht="15.75">
      <c r="A154" s="111"/>
    </row>
    <row r="155" spans="1:10" s="1005" customFormat="1" ht="15.75">
      <c r="A155" s="111"/>
    </row>
    <row r="156" spans="1:10" s="1005" customFormat="1" ht="15.75">
      <c r="A156" s="111"/>
    </row>
    <row r="157" spans="1:10" s="1005" customFormat="1" ht="15.75">
      <c r="A157" s="111"/>
    </row>
    <row r="158" spans="1:10" s="1005" customFormat="1" ht="15.75">
      <c r="A158" s="111"/>
    </row>
    <row r="159" spans="1:10" s="1005" customFormat="1" ht="15.75">
      <c r="A159" s="111"/>
    </row>
    <row r="160" spans="1:10" s="1005" customFormat="1" ht="15.75">
      <c r="A160" s="111"/>
    </row>
    <row r="161" spans="1:1" s="1005" customFormat="1" ht="15.75">
      <c r="A161" s="111"/>
    </row>
    <row r="162" spans="1:1" s="1005" customFormat="1" ht="15.75">
      <c r="A162" s="111"/>
    </row>
    <row r="163" spans="1:1" s="1005" customFormat="1" ht="15.75">
      <c r="A163" s="111"/>
    </row>
    <row r="164" spans="1:1" s="1005" customFormat="1" ht="15.75">
      <c r="A164" s="111"/>
    </row>
    <row r="165" spans="1:1" s="1005" customFormat="1" ht="15.75">
      <c r="A165" s="111"/>
    </row>
    <row r="166" spans="1:1" s="1005" customFormat="1" ht="15.75">
      <c r="A166" s="111"/>
    </row>
    <row r="167" spans="1:1" s="1005" customFormat="1" ht="15.75">
      <c r="A167" s="111"/>
    </row>
    <row r="168" spans="1:1" s="1005" customFormat="1" ht="15.75">
      <c r="A168" s="111"/>
    </row>
    <row r="169" spans="1:1" s="1005" customFormat="1" ht="15.75">
      <c r="A169" s="111"/>
    </row>
    <row r="170" spans="1:1" s="1005" customFormat="1" ht="15.75">
      <c r="A170" s="111"/>
    </row>
    <row r="171" spans="1:1" s="1005" customFormat="1" ht="15.75">
      <c r="A171" s="111"/>
    </row>
    <row r="172" spans="1:1" s="1005" customFormat="1" ht="15.75">
      <c r="A172" s="111"/>
    </row>
    <row r="173" spans="1:1" s="1005" customFormat="1" ht="15.75">
      <c r="A173" s="111"/>
    </row>
    <row r="174" spans="1:1" s="1005" customFormat="1" ht="15.75">
      <c r="A174" s="111"/>
    </row>
    <row r="175" spans="1:1" s="1005" customFormat="1" ht="15.75">
      <c r="A175" s="111"/>
    </row>
    <row r="176" spans="1:1" s="1005" customFormat="1" ht="15.75">
      <c r="A176" s="111"/>
    </row>
    <row r="177" spans="1:1" s="1005" customFormat="1" ht="15.75">
      <c r="A177" s="111"/>
    </row>
    <row r="178" spans="1:1" s="1005" customFormat="1" ht="15.75">
      <c r="A178" s="111"/>
    </row>
    <row r="179" spans="1:1" s="1005" customFormat="1" ht="15.75">
      <c r="A179" s="111"/>
    </row>
    <row r="180" spans="1:1" s="1005" customFormat="1" ht="15.75">
      <c r="A180" s="111"/>
    </row>
    <row r="181" spans="1:1" s="1005" customFormat="1" ht="15.75">
      <c r="A181" s="111"/>
    </row>
    <row r="182" spans="1:1" s="1005" customFormat="1" ht="15.75">
      <c r="A182" s="111"/>
    </row>
    <row r="183" spans="1:1" s="1005" customFormat="1" ht="15.75">
      <c r="A183" s="111"/>
    </row>
    <row r="184" spans="1:1" s="1005" customFormat="1" ht="15.75">
      <c r="A184" s="111"/>
    </row>
    <row r="185" spans="1:1" s="1005" customFormat="1" ht="15.75">
      <c r="A185" s="111"/>
    </row>
    <row r="186" spans="1:1" s="1005" customFormat="1" ht="15.75">
      <c r="A186" s="111"/>
    </row>
    <row r="187" spans="1:1" s="1005" customFormat="1" ht="15.75">
      <c r="A187" s="111"/>
    </row>
    <row r="188" spans="1:1" s="1005" customFormat="1" ht="15.75">
      <c r="A188" s="111"/>
    </row>
    <row r="189" spans="1:1" s="1005" customFormat="1" ht="15.75">
      <c r="A189" s="111"/>
    </row>
    <row r="190" spans="1:1" s="1005" customFormat="1" ht="15.75">
      <c r="A190" s="111"/>
    </row>
    <row r="191" spans="1:1" s="1005" customFormat="1" ht="15.75">
      <c r="A191" s="111"/>
    </row>
    <row r="192" spans="1:1" s="1005" customFormat="1" ht="15.75">
      <c r="A192" s="111"/>
    </row>
    <row r="193" spans="1:11" ht="15.75">
      <c r="A193" s="111"/>
      <c r="K193" s="1005"/>
    </row>
    <row r="194" spans="1:11" ht="15.75">
      <c r="A194" s="111"/>
      <c r="K194" s="1005"/>
    </row>
    <row r="195" spans="1:11" ht="15.75">
      <c r="A195" s="111"/>
      <c r="K195" s="1005"/>
    </row>
    <row r="196" spans="1:11" ht="15.75">
      <c r="A196" s="111"/>
      <c r="K196" s="1005"/>
    </row>
    <row r="197" spans="1:11" ht="15.75">
      <c r="A197" s="111"/>
      <c r="K197" s="1005"/>
    </row>
    <row r="198" spans="1:11" ht="15.75">
      <c r="A198" s="111"/>
      <c r="K198" s="1005"/>
    </row>
    <row r="199" spans="1:11" ht="15.75">
      <c r="A199" s="111"/>
      <c r="K199" s="1005"/>
    </row>
    <row r="200" spans="1:11" ht="15.75">
      <c r="A200" s="111"/>
      <c r="K200" s="1005"/>
    </row>
    <row r="201" spans="1:11" ht="15.75">
      <c r="A201" s="111"/>
    </row>
    <row r="202" spans="1:11" ht="15.75">
      <c r="A202" s="111"/>
    </row>
    <row r="203" spans="1:11" ht="15.75">
      <c r="A203" s="111"/>
    </row>
    <row r="204" spans="1:11" ht="15.75">
      <c r="A204" s="111"/>
    </row>
    <row r="205" spans="1:11" ht="15.75">
      <c r="A205" s="111"/>
    </row>
    <row r="206" spans="1:11" ht="15.75">
      <c r="A206" s="111"/>
    </row>
    <row r="207" spans="1:11" ht="15.75">
      <c r="A207" s="111"/>
    </row>
    <row r="208" spans="1: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7">
    <mergeCell ref="A62:J62"/>
    <mergeCell ref="A1:J1"/>
    <mergeCell ref="A2:J2"/>
    <mergeCell ref="A3:J3"/>
    <mergeCell ref="A4:J4"/>
    <mergeCell ref="A5:J5"/>
    <mergeCell ref="A61:J61"/>
  </mergeCells>
  <pageMargins left="0.96" right="0.6" top="0.61" bottom="0.33" header="0.5" footer="0.37"/>
  <pageSetup scale="61"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F8" sqref="F8"/>
    </sheetView>
  </sheetViews>
  <sheetFormatPr defaultRowHeight="18"/>
  <cols>
    <col min="1" max="1" width="132.28515625" style="57" customWidth="1"/>
    <col min="2" max="2" width="18" style="57" bestFit="1" customWidth="1"/>
    <col min="3" max="4" width="20.28515625" style="57" bestFit="1" customWidth="1"/>
    <col min="5" max="5" width="18" style="57" bestFit="1" customWidth="1"/>
    <col min="6" max="8" width="20.28515625" style="57" bestFit="1" customWidth="1"/>
    <col min="9" max="9" width="20.28515625" style="75" bestFit="1"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1438</v>
      </c>
      <c r="B1" s="1174"/>
      <c r="C1" s="1174"/>
      <c r="D1" s="1174"/>
      <c r="E1" s="1174"/>
      <c r="F1" s="1174"/>
      <c r="G1" s="1174"/>
      <c r="H1" s="1174"/>
      <c r="I1" s="1174"/>
    </row>
    <row r="2" spans="1:9" ht="43.5" customHeight="1">
      <c r="A2" s="1174" t="s">
        <v>434</v>
      </c>
      <c r="B2" s="1174"/>
      <c r="C2" s="1174"/>
      <c r="D2" s="1174"/>
      <c r="E2" s="1174"/>
      <c r="F2" s="1174"/>
      <c r="G2" s="1174"/>
      <c r="H2" s="1174"/>
      <c r="I2" s="1174"/>
    </row>
    <row r="3" spans="1:9" ht="12" customHeight="1">
      <c r="A3" s="1174"/>
      <c r="B3" s="1174"/>
      <c r="C3" s="1174"/>
      <c r="D3" s="1174"/>
      <c r="E3" s="1174"/>
      <c r="F3" s="1174"/>
      <c r="G3" s="1174"/>
      <c r="H3" s="1174"/>
      <c r="I3" s="1174"/>
    </row>
    <row r="4" spans="1:9" ht="43.5" customHeight="1">
      <c r="A4" s="1175" t="s">
        <v>886</v>
      </c>
      <c r="B4" s="1175"/>
      <c r="C4" s="1175"/>
      <c r="D4" s="1175"/>
      <c r="E4" s="1175"/>
      <c r="F4" s="1175"/>
      <c r="G4" s="1175"/>
      <c r="H4" s="1175"/>
      <c r="I4" s="1175"/>
    </row>
    <row r="5" spans="1:9" ht="19.5" customHeight="1" thickBot="1">
      <c r="A5" s="1174"/>
      <c r="B5" s="1174"/>
      <c r="C5" s="1174"/>
      <c r="D5" s="1174"/>
      <c r="E5" s="1174"/>
      <c r="F5" s="1174"/>
      <c r="G5" s="1174"/>
      <c r="H5" s="1174"/>
      <c r="I5" s="1174"/>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584849007.92969871</v>
      </c>
      <c r="C8" s="757">
        <v>574405470.31844389</v>
      </c>
      <c r="D8" s="757">
        <v>579446117.451895</v>
      </c>
      <c r="E8" s="757">
        <v>608255523.50874639</v>
      </c>
      <c r="F8" s="757">
        <v>629231406.03352773</v>
      </c>
      <c r="G8" s="757">
        <v>634823534.2259475</v>
      </c>
      <c r="H8" s="757">
        <v>642542102.98250735</v>
      </c>
      <c r="I8" s="757">
        <v>650137661.23469388</v>
      </c>
    </row>
    <row r="9" spans="1:9" s="154" customFormat="1" ht="21" customHeight="1" thickTop="1">
      <c r="A9" s="146" t="s">
        <v>9</v>
      </c>
      <c r="B9" s="758">
        <v>39533488.916786224</v>
      </c>
      <c r="C9" s="758">
        <v>24650375.396253601</v>
      </c>
      <c r="D9" s="758">
        <v>43138896.794460639</v>
      </c>
      <c r="E9" s="758">
        <v>44600849.880466476</v>
      </c>
      <c r="F9" s="758">
        <v>42545378.680758014</v>
      </c>
      <c r="G9" s="758">
        <v>44557111.552478135</v>
      </c>
      <c r="H9" s="758">
        <v>41074247.705539361</v>
      </c>
      <c r="I9" s="758">
        <v>45465562.247813411</v>
      </c>
    </row>
    <row r="10" spans="1:9" s="154" customFormat="1" ht="21" customHeight="1">
      <c r="A10" s="146" t="s">
        <v>18</v>
      </c>
      <c r="B10" s="758">
        <v>152178559.96700144</v>
      </c>
      <c r="C10" s="758">
        <v>91480692.965417862</v>
      </c>
      <c r="D10" s="758">
        <v>63632080.895043731</v>
      </c>
      <c r="E10" s="758">
        <v>77105420.610787168</v>
      </c>
      <c r="F10" s="758">
        <v>82142461.549562678</v>
      </c>
      <c r="G10" s="758">
        <v>77097814.680758014</v>
      </c>
      <c r="H10" s="758">
        <v>94334042.574344009</v>
      </c>
      <c r="I10" s="758">
        <v>98970357.481049567</v>
      </c>
    </row>
    <row r="11" spans="1:9" s="154" customFormat="1" ht="21" customHeight="1">
      <c r="A11" s="146" t="s">
        <v>27</v>
      </c>
      <c r="B11" s="758">
        <v>256346533.25394547</v>
      </c>
      <c r="C11" s="758">
        <v>295380564.46109509</v>
      </c>
      <c r="D11" s="758">
        <v>355659026.84402335</v>
      </c>
      <c r="E11" s="758">
        <v>399419033.62099123</v>
      </c>
      <c r="F11" s="758">
        <v>427667392.96793008</v>
      </c>
      <c r="G11" s="758">
        <v>431312267.97084552</v>
      </c>
      <c r="H11" s="758">
        <v>450712972.3425656</v>
      </c>
      <c r="I11" s="758">
        <v>451052303.40087461</v>
      </c>
    </row>
    <row r="12" spans="1:9" s="154" customFormat="1" ht="21" customHeight="1">
      <c r="A12" s="147" t="s">
        <v>442</v>
      </c>
      <c r="B12" s="758">
        <v>262353240.25824964</v>
      </c>
      <c r="C12" s="758">
        <v>303755860.3948127</v>
      </c>
      <c r="D12" s="758">
        <v>363578217.39650148</v>
      </c>
      <c r="E12" s="758">
        <v>407379354.08163267</v>
      </c>
      <c r="F12" s="758">
        <v>440916529.93148685</v>
      </c>
      <c r="G12" s="758">
        <v>443450573.6355685</v>
      </c>
      <c r="H12" s="758">
        <v>463966488.49271137</v>
      </c>
      <c r="I12" s="758">
        <v>462780314.07434404</v>
      </c>
    </row>
    <row r="13" spans="1:9" s="154" customFormat="1" ht="21" customHeight="1">
      <c r="A13" s="147" t="s">
        <v>443</v>
      </c>
      <c r="B13" s="758">
        <v>257428778.72309899</v>
      </c>
      <c r="C13" s="758">
        <v>299911612.91210371</v>
      </c>
      <c r="D13" s="758">
        <v>360109597.16909617</v>
      </c>
      <c r="E13" s="758">
        <v>404491798.32798839</v>
      </c>
      <c r="F13" s="758">
        <v>438046080.77842563</v>
      </c>
      <c r="G13" s="758">
        <v>440640390.08600581</v>
      </c>
      <c r="H13" s="758">
        <v>461641070.3002916</v>
      </c>
      <c r="I13" s="758">
        <v>460108204.87317783</v>
      </c>
    </row>
    <row r="14" spans="1:9" s="154" customFormat="1" ht="21" customHeight="1">
      <c r="A14" s="147" t="s">
        <v>444</v>
      </c>
      <c r="B14" s="758">
        <v>4924461.5351506453</v>
      </c>
      <c r="C14" s="758">
        <v>3844247.4827089338</v>
      </c>
      <c r="D14" s="758">
        <v>3468620.2274052482</v>
      </c>
      <c r="E14" s="758">
        <v>2887555.7536443146</v>
      </c>
      <c r="F14" s="758">
        <v>2870449.1530612246</v>
      </c>
      <c r="G14" s="758">
        <v>2810183.5495626819</v>
      </c>
      <c r="H14" s="758">
        <v>2325418.1924198251</v>
      </c>
      <c r="I14" s="758">
        <v>2672109.2011661809</v>
      </c>
    </row>
    <row r="15" spans="1:9" s="154" customFormat="1" ht="21" customHeight="1">
      <c r="A15" s="147" t="s">
        <v>445</v>
      </c>
      <c r="B15" s="758">
        <v>1405878.724533716</v>
      </c>
      <c r="C15" s="758">
        <v>1150767.667146974</v>
      </c>
      <c r="D15" s="758">
        <v>1272597.193877551</v>
      </c>
      <c r="E15" s="758">
        <v>1420177.163265306</v>
      </c>
      <c r="F15" s="758">
        <v>1120857.5072886297</v>
      </c>
      <c r="G15" s="758">
        <v>2547855.2113702623</v>
      </c>
      <c r="H15" s="758">
        <v>1970202.8600583088</v>
      </c>
      <c r="I15" s="758">
        <v>3369985.3731778427</v>
      </c>
    </row>
    <row r="16" spans="1:9" s="154" customFormat="1" ht="21" customHeight="1">
      <c r="A16" s="147" t="s">
        <v>446</v>
      </c>
      <c r="B16" s="758">
        <v>1236084.3730272597</v>
      </c>
      <c r="C16" s="758">
        <v>1070730.3501440922</v>
      </c>
      <c r="D16" s="758">
        <v>1226234.1020408163</v>
      </c>
      <c r="E16" s="758">
        <v>1327207.6355685133</v>
      </c>
      <c r="F16" s="758">
        <v>1078201.803206997</v>
      </c>
      <c r="G16" s="758">
        <v>2447200.0728862975</v>
      </c>
      <c r="H16" s="758">
        <v>1955175.7405247814</v>
      </c>
      <c r="I16" s="758">
        <v>3339896.0247813412</v>
      </c>
    </row>
    <row r="17" spans="1:9" s="154" customFormat="1" ht="21" customHeight="1">
      <c r="A17" s="147" t="s">
        <v>447</v>
      </c>
      <c r="B17" s="758">
        <v>169794.35150645624</v>
      </c>
      <c r="C17" s="758">
        <v>80037.317002881842</v>
      </c>
      <c r="D17" s="758">
        <v>46363.091836734697</v>
      </c>
      <c r="E17" s="758">
        <v>92969.527696792997</v>
      </c>
      <c r="F17" s="758">
        <v>42655.704081632655</v>
      </c>
      <c r="G17" s="758">
        <v>100655.13848396501</v>
      </c>
      <c r="H17" s="758">
        <v>15027.119533527695</v>
      </c>
      <c r="I17" s="758">
        <v>30089.348396501457</v>
      </c>
    </row>
    <row r="18" spans="1:9" s="154" customFormat="1" ht="21" customHeight="1">
      <c r="A18" s="147" t="s">
        <v>448</v>
      </c>
      <c r="B18" s="758">
        <v>9900408.8077474888</v>
      </c>
      <c r="C18" s="758">
        <v>9652880.9567723349</v>
      </c>
      <c r="D18" s="758">
        <v>8406649.319241982</v>
      </c>
      <c r="E18" s="758">
        <v>7668456.3206997085</v>
      </c>
      <c r="F18" s="758">
        <v>8029396.5699708452</v>
      </c>
      <c r="G18" s="758">
        <v>7916507.3644314874</v>
      </c>
      <c r="H18" s="758">
        <v>7357853.1763848392</v>
      </c>
      <c r="I18" s="758">
        <v>8033878.1545189507</v>
      </c>
    </row>
    <row r="19" spans="1:9" s="154" customFormat="1" ht="21" customHeight="1">
      <c r="A19" s="147" t="s">
        <v>449</v>
      </c>
      <c r="B19" s="758">
        <v>8747361.6226685792</v>
      </c>
      <c r="C19" s="758">
        <v>8564025.3357348703</v>
      </c>
      <c r="D19" s="758">
        <v>7364482.0087463558</v>
      </c>
      <c r="E19" s="758">
        <v>6695743.8571428573</v>
      </c>
      <c r="F19" s="758">
        <v>7115395.9693877557</v>
      </c>
      <c r="G19" s="758">
        <v>7055601.8483965015</v>
      </c>
      <c r="H19" s="758">
        <v>6476618.3586005829</v>
      </c>
      <c r="I19" s="758">
        <v>7111733.9766763849</v>
      </c>
    </row>
    <row r="20" spans="1:9" s="154" customFormat="1" ht="21" customHeight="1">
      <c r="A20" s="147" t="s">
        <v>450</v>
      </c>
      <c r="B20" s="758">
        <v>1153047.1850789096</v>
      </c>
      <c r="C20" s="758">
        <v>1088855.6210374639</v>
      </c>
      <c r="D20" s="758">
        <v>1042167.3104956269</v>
      </c>
      <c r="E20" s="758">
        <v>972712.46355685126</v>
      </c>
      <c r="F20" s="758">
        <v>914000.60058309045</v>
      </c>
      <c r="G20" s="758">
        <v>860905.51603498543</v>
      </c>
      <c r="H20" s="758">
        <v>881234.81778425653</v>
      </c>
      <c r="I20" s="758">
        <v>922144.17784256558</v>
      </c>
    </row>
    <row r="21" spans="1:9" s="154" customFormat="1" ht="21" customHeight="1">
      <c r="A21" s="147" t="s">
        <v>40</v>
      </c>
      <c r="B21" s="758">
        <v>1033842.81205165</v>
      </c>
      <c r="C21" s="758">
        <v>1013959.386167147</v>
      </c>
      <c r="D21" s="758">
        <v>1205610.6472303206</v>
      </c>
      <c r="E21" s="758">
        <v>1409617.9052478133</v>
      </c>
      <c r="F21" s="758">
        <v>1613811.5830903791</v>
      </c>
      <c r="G21" s="758">
        <v>1432356.0218658892</v>
      </c>
      <c r="H21" s="758">
        <v>1737662.5612244897</v>
      </c>
      <c r="I21" s="758">
        <v>1504997.9169096211</v>
      </c>
    </row>
    <row r="22" spans="1:9" s="154" customFormat="1" ht="21" customHeight="1">
      <c r="A22" s="147" t="s">
        <v>451</v>
      </c>
      <c r="B22" s="758">
        <v>-18346837.348637015</v>
      </c>
      <c r="C22" s="758">
        <v>-20192903.943804037</v>
      </c>
      <c r="D22" s="758">
        <v>-18804047.712827988</v>
      </c>
      <c r="E22" s="758">
        <v>-18458571.849854227</v>
      </c>
      <c r="F22" s="758">
        <v>-24013202.623906706</v>
      </c>
      <c r="G22" s="758">
        <v>-24035024.262390669</v>
      </c>
      <c r="H22" s="758">
        <v>-24319234.747813411</v>
      </c>
      <c r="I22" s="758">
        <v>-24636872.118075799</v>
      </c>
    </row>
    <row r="23" spans="1:9" s="154" customFormat="1" ht="21" customHeight="1">
      <c r="A23" s="146" t="s">
        <v>58</v>
      </c>
      <c r="B23" s="758">
        <v>1947762.718794835</v>
      </c>
      <c r="C23" s="758">
        <v>2210789.2708933717</v>
      </c>
      <c r="D23" s="758">
        <v>1515587.7142857143</v>
      </c>
      <c r="E23" s="758">
        <v>1999842.4169096211</v>
      </c>
      <c r="F23" s="758">
        <v>3239761.2682215744</v>
      </c>
      <c r="G23" s="758">
        <v>2756807.6836734693</v>
      </c>
      <c r="H23" s="758">
        <v>1317655.1734693877</v>
      </c>
      <c r="I23" s="758">
        <v>1449622.6166180759</v>
      </c>
    </row>
    <row r="24" spans="1:9" s="154" customFormat="1" ht="21" customHeight="1">
      <c r="A24" s="146" t="s">
        <v>64</v>
      </c>
      <c r="B24" s="758">
        <v>204661.78192252512</v>
      </c>
      <c r="C24" s="758">
        <v>486052.17435158498</v>
      </c>
      <c r="D24" s="758">
        <v>230347.2842565598</v>
      </c>
      <c r="E24" s="758">
        <v>149278.35422740525</v>
      </c>
      <c r="F24" s="758">
        <v>114286.67201166179</v>
      </c>
      <c r="G24" s="758">
        <v>102916.46209912538</v>
      </c>
      <c r="H24" s="758">
        <v>45610.78862973761</v>
      </c>
      <c r="I24" s="758">
        <v>35662.147230320697</v>
      </c>
    </row>
    <row r="25" spans="1:9" s="154" customFormat="1" ht="21" customHeight="1">
      <c r="A25" s="146" t="s">
        <v>452</v>
      </c>
      <c r="B25" s="758">
        <v>127987837.54232424</v>
      </c>
      <c r="C25" s="758">
        <v>152352400.85734871</v>
      </c>
      <c r="D25" s="758">
        <v>106360611.44897959</v>
      </c>
      <c r="E25" s="758">
        <v>76133371.868804663</v>
      </c>
      <c r="F25" s="758">
        <v>64825934.313411079</v>
      </c>
      <c r="G25" s="758">
        <v>70393809.024781346</v>
      </c>
      <c r="H25" s="758">
        <v>45527073.785714291</v>
      </c>
      <c r="I25" s="758">
        <v>43703020.237609327</v>
      </c>
    </row>
    <row r="26" spans="1:9" s="154" customFormat="1" ht="21" customHeight="1">
      <c r="A26" s="146" t="s">
        <v>75</v>
      </c>
      <c r="B26" s="758">
        <v>6312004.8579626968</v>
      </c>
      <c r="C26" s="758">
        <v>7454313.4337175786</v>
      </c>
      <c r="D26" s="758">
        <v>8452383.3017492723</v>
      </c>
      <c r="E26" s="758">
        <v>8289616.6720116613</v>
      </c>
      <c r="F26" s="758">
        <v>8114771.1661807587</v>
      </c>
      <c r="G26" s="758">
        <v>8003264.354227405</v>
      </c>
      <c r="H26" s="758">
        <v>8992386.2448979598</v>
      </c>
      <c r="I26" s="758">
        <v>8936791.4169096202</v>
      </c>
    </row>
    <row r="27" spans="1:9" s="155" customFormat="1" ht="43.5" customHeight="1" thickBot="1">
      <c r="A27" s="148" t="s">
        <v>453</v>
      </c>
      <c r="B27" s="759">
        <v>338158.89096126257</v>
      </c>
      <c r="C27" s="759">
        <v>390281.75936599425</v>
      </c>
      <c r="D27" s="759">
        <v>457183.16909620992</v>
      </c>
      <c r="E27" s="759">
        <v>558110.08454810502</v>
      </c>
      <c r="F27" s="759">
        <v>581419.41545189498</v>
      </c>
      <c r="G27" s="759">
        <v>599542.49708454811</v>
      </c>
      <c r="H27" s="759">
        <v>538114.36734693882</v>
      </c>
      <c r="I27" s="759">
        <v>524341.68658892135</v>
      </c>
    </row>
    <row r="28" spans="1:9" ht="24" customHeight="1" thickTop="1" thickBot="1">
      <c r="A28" s="63" t="s">
        <v>454</v>
      </c>
      <c r="B28" s="757">
        <v>489120565.60114777</v>
      </c>
      <c r="C28" s="757">
        <v>470718288.69596547</v>
      </c>
      <c r="D28" s="757">
        <v>466576072.37900877</v>
      </c>
      <c r="E28" s="757">
        <v>488880928.08746356</v>
      </c>
      <c r="F28" s="757">
        <v>504519487.95772594</v>
      </c>
      <c r="G28" s="757">
        <v>508358307.30758017</v>
      </c>
      <c r="H28" s="757">
        <v>511729118.13994169</v>
      </c>
      <c r="I28" s="757">
        <v>517977910.07434404</v>
      </c>
    </row>
    <row r="29" spans="1:9" s="154" customFormat="1" ht="21" customHeight="1" thickTop="1">
      <c r="A29" s="146" t="s">
        <v>455</v>
      </c>
      <c r="B29" s="758">
        <v>454237268.46341467</v>
      </c>
      <c r="C29" s="758">
        <v>427486541.09365994</v>
      </c>
      <c r="D29" s="758">
        <v>432322747.55393583</v>
      </c>
      <c r="E29" s="758">
        <v>446337040.74489802</v>
      </c>
      <c r="F29" s="758">
        <v>465396696.02915454</v>
      </c>
      <c r="G29" s="758">
        <v>470394690.50728863</v>
      </c>
      <c r="H29" s="758">
        <v>468843665.77259475</v>
      </c>
      <c r="I29" s="758">
        <v>474705953.31778431</v>
      </c>
    </row>
    <row r="30" spans="1:9" s="154" customFormat="1" ht="21" customHeight="1">
      <c r="A30" s="147" t="s">
        <v>456</v>
      </c>
      <c r="B30" s="758">
        <v>379672.16786226683</v>
      </c>
      <c r="C30" s="758">
        <v>400097.9783861672</v>
      </c>
      <c r="D30" s="758">
        <v>134044.77988338191</v>
      </c>
      <c r="E30" s="758">
        <v>121330.63848396503</v>
      </c>
      <c r="F30" s="758">
        <v>236490.89941690964</v>
      </c>
      <c r="G30" s="758">
        <v>170602.45918367349</v>
      </c>
      <c r="H30" s="758">
        <v>131271.07434402331</v>
      </c>
      <c r="I30" s="758">
        <v>118997.49562682214</v>
      </c>
    </row>
    <row r="31" spans="1:9" s="154" customFormat="1" ht="21" customHeight="1">
      <c r="A31" s="147" t="s">
        <v>457</v>
      </c>
      <c r="B31" s="758">
        <v>290273747.35724533</v>
      </c>
      <c r="C31" s="758">
        <v>290972753.81988472</v>
      </c>
      <c r="D31" s="758">
        <v>303881736.23760933</v>
      </c>
      <c r="E31" s="758">
        <v>305053240.08600581</v>
      </c>
      <c r="F31" s="758">
        <v>321591292.09475219</v>
      </c>
      <c r="G31" s="758">
        <v>327097798.38629735</v>
      </c>
      <c r="H31" s="758">
        <v>334081055.41545188</v>
      </c>
      <c r="I31" s="758">
        <v>340947823.31778425</v>
      </c>
    </row>
    <row r="32" spans="1:9" s="154" customFormat="1" ht="21" customHeight="1">
      <c r="A32" s="147" t="s">
        <v>458</v>
      </c>
      <c r="B32" s="758">
        <v>158993993.687231</v>
      </c>
      <c r="C32" s="758">
        <v>132721108.19884726</v>
      </c>
      <c r="D32" s="758">
        <v>123464753.70845482</v>
      </c>
      <c r="E32" s="758">
        <v>136174823.69241983</v>
      </c>
      <c r="F32" s="758">
        <v>138056076.66909623</v>
      </c>
      <c r="G32" s="758">
        <v>138006883.97376093</v>
      </c>
      <c r="H32" s="758">
        <v>128021450.57142857</v>
      </c>
      <c r="I32" s="758">
        <v>127034753.40524782</v>
      </c>
    </row>
    <row r="33" spans="1:9" s="154" customFormat="1" ht="21" customHeight="1">
      <c r="A33" s="147" t="s">
        <v>459</v>
      </c>
      <c r="B33" s="758">
        <v>2756443.7804878047</v>
      </c>
      <c r="C33" s="758">
        <v>2575269.3458213257</v>
      </c>
      <c r="D33" s="758">
        <v>3853402.4883381925</v>
      </c>
      <c r="E33" s="758">
        <v>3547087.6632653065</v>
      </c>
      <c r="F33" s="758">
        <v>3899060.2653061226</v>
      </c>
      <c r="G33" s="758">
        <v>3639261.0174927111</v>
      </c>
      <c r="H33" s="758">
        <v>5022261.8046647226</v>
      </c>
      <c r="I33" s="758">
        <v>5094067.8279883377</v>
      </c>
    </row>
    <row r="34" spans="1:9" s="154" customFormat="1" ht="21" customHeight="1">
      <c r="A34" s="147" t="s">
        <v>460</v>
      </c>
      <c r="B34" s="758">
        <v>0</v>
      </c>
      <c r="C34" s="758">
        <v>0</v>
      </c>
      <c r="D34" s="758">
        <v>0</v>
      </c>
      <c r="E34" s="758">
        <v>0</v>
      </c>
      <c r="F34" s="758">
        <v>0</v>
      </c>
      <c r="G34" s="758">
        <v>0</v>
      </c>
      <c r="H34" s="758">
        <v>0</v>
      </c>
      <c r="I34" s="758">
        <v>0</v>
      </c>
    </row>
    <row r="35" spans="1:9" s="154" customFormat="1" ht="21" customHeight="1">
      <c r="A35" s="147" t="s">
        <v>461</v>
      </c>
      <c r="B35" s="758">
        <v>1833411.4705882352</v>
      </c>
      <c r="C35" s="758">
        <v>817311.75072046102</v>
      </c>
      <c r="D35" s="758">
        <v>988810.33965014573</v>
      </c>
      <c r="E35" s="758">
        <v>1440558.6647230319</v>
      </c>
      <c r="F35" s="758">
        <v>1613776.1005830904</v>
      </c>
      <c r="G35" s="758">
        <v>1480144.6705539357</v>
      </c>
      <c r="H35" s="758">
        <v>1587626.9067055394</v>
      </c>
      <c r="I35" s="758">
        <v>1510311.2711370264</v>
      </c>
    </row>
    <row r="36" spans="1:9" s="154" customFormat="1" ht="21" customHeight="1">
      <c r="A36" s="146" t="s">
        <v>462</v>
      </c>
      <c r="B36" s="758">
        <v>260635.79340028693</v>
      </c>
      <c r="C36" s="758">
        <v>300510.2622478386</v>
      </c>
      <c r="D36" s="758">
        <v>360208.4664723032</v>
      </c>
      <c r="E36" s="758">
        <v>523579.23323615163</v>
      </c>
      <c r="F36" s="758">
        <v>438382.03935860057</v>
      </c>
      <c r="G36" s="758">
        <v>252659.19679300292</v>
      </c>
      <c r="H36" s="758">
        <v>267116.58454810496</v>
      </c>
      <c r="I36" s="758">
        <v>970379.66763848392</v>
      </c>
    </row>
    <row r="37" spans="1:9" s="154" customFormat="1" ht="21" customHeight="1">
      <c r="A37" s="146" t="s">
        <v>463</v>
      </c>
      <c r="B37" s="758">
        <v>9761362.8220946919</v>
      </c>
      <c r="C37" s="758">
        <v>17167455.796829972</v>
      </c>
      <c r="D37" s="758">
        <v>9983648.5437317789</v>
      </c>
      <c r="E37" s="758">
        <v>16088582.218658892</v>
      </c>
      <c r="F37" s="758">
        <v>14105246.973760933</v>
      </c>
      <c r="G37" s="758">
        <v>13087336.543731779</v>
      </c>
      <c r="H37" s="758">
        <v>16582897.539358601</v>
      </c>
      <c r="I37" s="758">
        <v>15858314.892128279</v>
      </c>
    </row>
    <row r="38" spans="1:9" s="154" customFormat="1" ht="21" customHeight="1">
      <c r="A38" s="146" t="s">
        <v>464</v>
      </c>
      <c r="B38" s="758">
        <v>7232746.8450502148</v>
      </c>
      <c r="C38" s="758">
        <v>7895888.0144092217</v>
      </c>
      <c r="D38" s="758">
        <v>6458567.3600583095</v>
      </c>
      <c r="E38" s="758">
        <v>8065753.9664723035</v>
      </c>
      <c r="F38" s="758">
        <v>8643467.606413994</v>
      </c>
      <c r="G38" s="758">
        <v>8706749.4110787176</v>
      </c>
      <c r="H38" s="758">
        <v>8842470.180758018</v>
      </c>
      <c r="I38" s="758">
        <v>9306499.4052478131</v>
      </c>
    </row>
    <row r="39" spans="1:9" s="154" customFormat="1" ht="21" customHeight="1">
      <c r="A39" s="146" t="s">
        <v>129</v>
      </c>
      <c r="B39" s="758">
        <v>16478551.677187948</v>
      </c>
      <c r="C39" s="758">
        <v>17267893.528818443</v>
      </c>
      <c r="D39" s="758">
        <v>17400900.454810496</v>
      </c>
      <c r="E39" s="758">
        <v>17865971.924198251</v>
      </c>
      <c r="F39" s="758">
        <v>15935695.3090379</v>
      </c>
      <c r="G39" s="758">
        <v>15916871.648688048</v>
      </c>
      <c r="H39" s="758">
        <v>17192968.062682215</v>
      </c>
      <c r="I39" s="758">
        <v>17136762.79154519</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1150000</v>
      </c>
      <c r="C41" s="758">
        <v>600000</v>
      </c>
      <c r="D41" s="758">
        <v>50000</v>
      </c>
      <c r="E41" s="758">
        <v>0</v>
      </c>
      <c r="F41" s="758">
        <v>0</v>
      </c>
      <c r="G41" s="758">
        <v>0</v>
      </c>
      <c r="H41" s="758">
        <v>0</v>
      </c>
      <c r="I41" s="758">
        <v>0</v>
      </c>
    </row>
    <row r="42" spans="1:9" s="155" customFormat="1" ht="43.5" customHeight="1" thickBot="1">
      <c r="A42" s="148" t="s">
        <v>110</v>
      </c>
      <c r="B42" s="759">
        <v>0</v>
      </c>
      <c r="C42" s="759">
        <v>0</v>
      </c>
      <c r="D42" s="759">
        <v>0</v>
      </c>
      <c r="E42" s="759">
        <v>0</v>
      </c>
      <c r="F42" s="759">
        <v>0</v>
      </c>
      <c r="G42" s="759">
        <v>0</v>
      </c>
      <c r="H42" s="759">
        <v>0</v>
      </c>
      <c r="I42" s="759">
        <v>0</v>
      </c>
    </row>
    <row r="43" spans="1:9" ht="24" customHeight="1" thickTop="1" thickBot="1">
      <c r="A43" s="63" t="s">
        <v>466</v>
      </c>
      <c r="B43" s="757">
        <v>95728442.324246779</v>
      </c>
      <c r="C43" s="757">
        <v>103687181.60806917</v>
      </c>
      <c r="D43" s="757">
        <v>112870045.0728863</v>
      </c>
      <c r="E43" s="757">
        <v>119374595.43731779</v>
      </c>
      <c r="F43" s="757">
        <v>124711918.08892129</v>
      </c>
      <c r="G43" s="757">
        <v>126465226.91836734</v>
      </c>
      <c r="H43" s="757">
        <v>130812984.89504373</v>
      </c>
      <c r="I43" s="757">
        <v>132159751.16180758</v>
      </c>
    </row>
    <row r="44" spans="1:9" s="154" customFormat="1" ht="21" customHeight="1" thickTop="1">
      <c r="A44" s="146" t="s">
        <v>150</v>
      </c>
      <c r="B44" s="758">
        <v>422032.40889526543</v>
      </c>
      <c r="C44" s="758">
        <v>420445.7391930836</v>
      </c>
      <c r="D44" s="758">
        <v>424873.38629737613</v>
      </c>
      <c r="E44" s="758">
        <v>423825.34548104956</v>
      </c>
      <c r="F44" s="758">
        <v>423035.01895043731</v>
      </c>
      <c r="G44" s="758">
        <v>422928.28425655974</v>
      </c>
      <c r="H44" s="758">
        <v>422928.28425655974</v>
      </c>
      <c r="I44" s="758">
        <v>422928.28425655974</v>
      </c>
    </row>
    <row r="45" spans="1:9" s="154" customFormat="1" ht="21" customHeight="1">
      <c r="A45" s="146" t="s">
        <v>154</v>
      </c>
      <c r="B45" s="758">
        <v>5274147.6901004305</v>
      </c>
      <c r="C45" s="758">
        <v>5334967.4783861665</v>
      </c>
      <c r="D45" s="758">
        <v>5425442.2886297377</v>
      </c>
      <c r="E45" s="758">
        <v>5490492.988338192</v>
      </c>
      <c r="F45" s="758">
        <v>5499236.7492711376</v>
      </c>
      <c r="G45" s="758">
        <v>5499236.7492711376</v>
      </c>
      <c r="H45" s="758">
        <v>5499236.7492711376</v>
      </c>
      <c r="I45" s="758">
        <v>5499236.7492711376</v>
      </c>
    </row>
    <row r="46" spans="1:9" s="154" customFormat="1" ht="21" customHeight="1">
      <c r="A46" s="146" t="s">
        <v>158</v>
      </c>
      <c r="B46" s="758">
        <v>0</v>
      </c>
      <c r="C46" s="758">
        <v>0</v>
      </c>
      <c r="D46" s="758">
        <v>0</v>
      </c>
      <c r="E46" s="758">
        <v>0</v>
      </c>
      <c r="F46" s="758">
        <v>0</v>
      </c>
      <c r="G46" s="758">
        <v>0</v>
      </c>
      <c r="H46" s="758">
        <v>0</v>
      </c>
      <c r="I46" s="758">
        <v>0</v>
      </c>
    </row>
    <row r="47" spans="1:9" s="154" customFormat="1" ht="21" customHeight="1">
      <c r="A47" s="146" t="s">
        <v>467</v>
      </c>
      <c r="B47" s="758">
        <v>82456796.381635576</v>
      </c>
      <c r="C47" s="758">
        <v>90527815.348703161</v>
      </c>
      <c r="D47" s="758">
        <v>98632901.759475231</v>
      </c>
      <c r="E47" s="758">
        <v>106843729.80612245</v>
      </c>
      <c r="F47" s="758">
        <v>113407024.88629737</v>
      </c>
      <c r="G47" s="758">
        <v>114867482.80612244</v>
      </c>
      <c r="H47" s="758">
        <v>118653312.35568513</v>
      </c>
      <c r="I47" s="758">
        <v>120001426.30320701</v>
      </c>
    </row>
    <row r="48" spans="1:9" s="154" customFormat="1" ht="21" customHeight="1">
      <c r="A48" s="146" t="s">
        <v>166</v>
      </c>
      <c r="B48" s="758">
        <v>7575465.8436154947</v>
      </c>
      <c r="C48" s="758">
        <v>7403953.0417867433</v>
      </c>
      <c r="D48" s="758">
        <v>8386827.6384839648</v>
      </c>
      <c r="E48" s="758">
        <v>6616547.2973760935</v>
      </c>
      <c r="F48" s="758">
        <v>5382621.4344023326</v>
      </c>
      <c r="G48" s="758">
        <v>5675579.078717201</v>
      </c>
      <c r="H48" s="758">
        <v>6237507.5058309045</v>
      </c>
      <c r="I48" s="758">
        <v>6236159.8250728864</v>
      </c>
    </row>
    <row r="49" spans="1:9" s="154" customFormat="1" ht="21" customHeight="1">
      <c r="A49" s="147" t="s">
        <v>468</v>
      </c>
      <c r="B49" s="758">
        <v>-35527.638450502156</v>
      </c>
      <c r="C49" s="758">
        <v>-114483.79394812681</v>
      </c>
      <c r="D49" s="758">
        <v>-19421.717201166182</v>
      </c>
      <c r="E49" s="758">
        <v>25999.591836734697</v>
      </c>
      <c r="F49" s="758">
        <v>-96747.782798833825</v>
      </c>
      <c r="G49" s="758">
        <v>3922163.5145772598</v>
      </c>
      <c r="H49" s="758">
        <v>-13666.034985422741</v>
      </c>
      <c r="I49" s="758">
        <v>4889393.5597667638</v>
      </c>
    </row>
    <row r="50" spans="1:9" s="155" customFormat="1" ht="40.5" customHeight="1" thickBot="1">
      <c r="A50" s="149" t="s">
        <v>469</v>
      </c>
      <c r="B50" s="759">
        <v>7610993.4835007172</v>
      </c>
      <c r="C50" s="759">
        <v>7518436.8371757921</v>
      </c>
      <c r="D50" s="759">
        <v>8406249.3556851316</v>
      </c>
      <c r="E50" s="759">
        <v>6590547.7055393578</v>
      </c>
      <c r="F50" s="759">
        <v>5479369.2172011659</v>
      </c>
      <c r="G50" s="759">
        <v>1753415.5641399417</v>
      </c>
      <c r="H50" s="759">
        <v>6251173.5408163266</v>
      </c>
      <c r="I50" s="759">
        <v>1346766.2653061224</v>
      </c>
    </row>
    <row r="51" spans="1:9" ht="24" customHeight="1" thickTop="1" thickBot="1">
      <c r="A51" s="63" t="s">
        <v>470</v>
      </c>
      <c r="B51" s="757">
        <v>584849007.92539454</v>
      </c>
      <c r="C51" s="757">
        <v>574405470.30403459</v>
      </c>
      <c r="D51" s="757">
        <v>579446117.451895</v>
      </c>
      <c r="E51" s="757">
        <v>608255523.52478135</v>
      </c>
      <c r="F51" s="757">
        <v>629231406.04664719</v>
      </c>
      <c r="G51" s="757">
        <v>634823534.2259475</v>
      </c>
      <c r="H51" s="757">
        <v>642542103.03498542</v>
      </c>
      <c r="I51" s="757">
        <v>650137661.23615158</v>
      </c>
    </row>
    <row r="52" spans="1:9" s="154" customFormat="1" ht="24" customHeight="1" thickTop="1">
      <c r="A52" s="150" t="s">
        <v>471</v>
      </c>
      <c r="B52" s="758">
        <v>253135.649928264</v>
      </c>
      <c r="C52" s="758">
        <v>502146.76080691646</v>
      </c>
      <c r="D52" s="758">
        <v>601663.54227405251</v>
      </c>
      <c r="E52" s="758">
        <v>881948.96355685126</v>
      </c>
      <c r="F52" s="758">
        <v>1693407.0889212829</v>
      </c>
      <c r="G52" s="758">
        <v>1471329.3848396502</v>
      </c>
      <c r="H52" s="758">
        <v>2182682.8586005829</v>
      </c>
      <c r="I52" s="758">
        <v>1914089.4110787171</v>
      </c>
    </row>
    <row r="53" spans="1:9" s="155" customFormat="1" ht="21" customHeight="1">
      <c r="A53" s="149" t="s">
        <v>472</v>
      </c>
      <c r="B53" s="759">
        <v>0</v>
      </c>
      <c r="C53" s="759">
        <v>0</v>
      </c>
      <c r="D53" s="759">
        <v>0</v>
      </c>
      <c r="E53" s="759">
        <v>0</v>
      </c>
      <c r="F53" s="759">
        <v>0</v>
      </c>
      <c r="G53" s="759">
        <v>0</v>
      </c>
      <c r="H53" s="759">
        <v>0</v>
      </c>
      <c r="I53" s="759">
        <v>0</v>
      </c>
    </row>
    <row r="54" spans="1:9" s="155" customFormat="1" ht="21" customHeight="1">
      <c r="A54" s="149" t="s">
        <v>473</v>
      </c>
      <c r="B54" s="759">
        <v>80438.829268292684</v>
      </c>
      <c r="C54" s="759">
        <v>259006.66426512969</v>
      </c>
      <c r="D54" s="759">
        <v>271422.67346938775</v>
      </c>
      <c r="E54" s="759">
        <v>444788.28571428574</v>
      </c>
      <c r="F54" s="759">
        <v>1182971.1880466472</v>
      </c>
      <c r="G54" s="759">
        <v>1001287.2346938775</v>
      </c>
      <c r="H54" s="759">
        <v>1632669.2915451895</v>
      </c>
      <c r="I54" s="759">
        <v>1380801.1603498543</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172696.82065997133</v>
      </c>
      <c r="C56" s="759">
        <v>243140.09654178674</v>
      </c>
      <c r="D56" s="759">
        <v>330240.8688046647</v>
      </c>
      <c r="E56" s="759">
        <v>437160.67784256558</v>
      </c>
      <c r="F56" s="759">
        <v>510435.90087463555</v>
      </c>
      <c r="G56" s="759">
        <v>470042.15014577255</v>
      </c>
      <c r="H56" s="759">
        <v>550013.56705539359</v>
      </c>
      <c r="I56" s="759">
        <v>533288.25072886294</v>
      </c>
    </row>
    <row r="57" spans="1:9" s="155" customFormat="1" ht="21" customHeight="1">
      <c r="A57" s="149" t="s">
        <v>476</v>
      </c>
      <c r="B57" s="759">
        <v>0</v>
      </c>
      <c r="C57" s="759">
        <v>0</v>
      </c>
      <c r="D57" s="759">
        <v>0</v>
      </c>
      <c r="E57" s="759">
        <v>0</v>
      </c>
      <c r="F57" s="759">
        <v>0</v>
      </c>
      <c r="G57" s="759">
        <v>0</v>
      </c>
      <c r="H57" s="759">
        <v>0</v>
      </c>
      <c r="I57" s="759">
        <v>0</v>
      </c>
    </row>
    <row r="58" spans="1:9" s="155" customFormat="1" ht="61.5" customHeight="1" thickBot="1">
      <c r="A58" s="148" t="s">
        <v>477</v>
      </c>
      <c r="B58" s="759">
        <v>951645915.10760403</v>
      </c>
      <c r="C58" s="759">
        <v>1003405993.778098</v>
      </c>
      <c r="D58" s="759">
        <v>1115490419.3527696</v>
      </c>
      <c r="E58" s="759">
        <v>949982833.10058308</v>
      </c>
      <c r="F58" s="759">
        <v>1032311825.8950437</v>
      </c>
      <c r="G58" s="759">
        <v>1043920623.3148687</v>
      </c>
      <c r="H58" s="759">
        <v>1088712427.0670555</v>
      </c>
      <c r="I58" s="759">
        <v>1094700385.4825072</v>
      </c>
    </row>
    <row r="59" spans="1:9" ht="31.5" customHeight="1" thickTop="1" thickBot="1">
      <c r="A59" s="151" t="s">
        <v>478</v>
      </c>
      <c r="B59" s="757"/>
      <c r="C59" s="757"/>
      <c r="D59" s="757"/>
      <c r="E59" s="757"/>
      <c r="F59" s="757"/>
      <c r="G59" s="757"/>
      <c r="H59" s="757"/>
      <c r="I59" s="757"/>
    </row>
    <row r="60" spans="1:9" ht="30" customHeight="1" thickTop="1">
      <c r="A60" s="71" t="s">
        <v>479</v>
      </c>
      <c r="B60" s="760">
        <v>37889905.824964128</v>
      </c>
      <c r="C60" s="760">
        <v>28868017.040345822</v>
      </c>
      <c r="D60" s="760">
        <v>30606312.126822159</v>
      </c>
      <c r="E60" s="760">
        <v>31849822.046647232</v>
      </c>
      <c r="F60" s="760">
        <v>35834603.377551019</v>
      </c>
      <c r="G60" s="760">
        <v>6326469.1268221578</v>
      </c>
      <c r="H60" s="760">
        <v>40582381.1851312</v>
      </c>
      <c r="I60" s="760">
        <v>6599368.5422740532</v>
      </c>
    </row>
    <row r="61" spans="1:9" ht="21" customHeight="1">
      <c r="A61" s="68" t="s">
        <v>480</v>
      </c>
      <c r="B61" s="760">
        <v>-11358219.549497848</v>
      </c>
      <c r="C61" s="760">
        <v>-4300896.0590778096</v>
      </c>
      <c r="D61" s="760">
        <v>-4244801.2711370261</v>
      </c>
      <c r="E61" s="760">
        <v>-6071521.5932944613</v>
      </c>
      <c r="F61" s="760">
        <v>-7551084.4883381929</v>
      </c>
      <c r="G61" s="760">
        <v>-1349950.7900874636</v>
      </c>
      <c r="H61" s="760">
        <v>-9029835.4256559778</v>
      </c>
      <c r="I61" s="760">
        <v>-1763758.1209912538</v>
      </c>
    </row>
    <row r="62" spans="1:9" ht="21.75" customHeight="1">
      <c r="A62" s="66" t="s">
        <v>481</v>
      </c>
      <c r="B62" s="760">
        <v>26531686.275466286</v>
      </c>
      <c r="C62" s="760">
        <v>24567120.981268015</v>
      </c>
      <c r="D62" s="760">
        <v>26361510.85568513</v>
      </c>
      <c r="E62" s="760">
        <v>25778300.453352772</v>
      </c>
      <c r="F62" s="760">
        <v>28283518.889212828</v>
      </c>
      <c r="G62" s="760">
        <v>4976518.3367346935</v>
      </c>
      <c r="H62" s="760">
        <v>31552545.75947522</v>
      </c>
      <c r="I62" s="760">
        <v>4835610.421282799</v>
      </c>
    </row>
    <row r="63" spans="1:9">
      <c r="A63" s="71" t="s">
        <v>482</v>
      </c>
      <c r="B63" s="760">
        <v>7106104.304160689</v>
      </c>
      <c r="C63" s="760">
        <v>7950875.1786743514</v>
      </c>
      <c r="D63" s="760">
        <v>7881114.7886297377</v>
      </c>
      <c r="E63" s="760">
        <v>8358465.9650145778</v>
      </c>
      <c r="F63" s="760">
        <v>8548607.6676384844</v>
      </c>
      <c r="G63" s="760">
        <v>633797.77988338191</v>
      </c>
      <c r="H63" s="760">
        <v>5709318.1326530613</v>
      </c>
      <c r="I63" s="760">
        <v>808516.56851311959</v>
      </c>
    </row>
    <row r="64" spans="1:9">
      <c r="A64" s="68" t="s">
        <v>483</v>
      </c>
      <c r="B64" s="760">
        <v>-2280654.5451936871</v>
      </c>
      <c r="C64" s="760">
        <v>-2167536.7579250722</v>
      </c>
      <c r="D64" s="760">
        <v>-2177062.7930029156</v>
      </c>
      <c r="E64" s="760">
        <v>-1823622.0655976676</v>
      </c>
      <c r="F64" s="760">
        <v>-1830884.9008746357</v>
      </c>
      <c r="G64" s="760">
        <v>-184507.1355685131</v>
      </c>
      <c r="H64" s="760">
        <v>-1674122.0714285714</v>
      </c>
      <c r="I64" s="760">
        <v>-216223.20991253643</v>
      </c>
    </row>
    <row r="65" spans="1:9">
      <c r="A65" s="72" t="s">
        <v>484</v>
      </c>
      <c r="B65" s="760">
        <v>31357136.034433287</v>
      </c>
      <c r="C65" s="760">
        <v>30350459.402017292</v>
      </c>
      <c r="D65" s="760">
        <v>32065562.851311952</v>
      </c>
      <c r="E65" s="760">
        <v>32313144.352769677</v>
      </c>
      <c r="F65" s="760">
        <v>35001241.655976675</v>
      </c>
      <c r="G65" s="760">
        <v>5425808.9810495628</v>
      </c>
      <c r="H65" s="760">
        <v>35587741.820699707</v>
      </c>
      <c r="I65" s="760">
        <v>5427903.7798833819</v>
      </c>
    </row>
    <row r="66" spans="1:9">
      <c r="A66" s="71" t="s">
        <v>485</v>
      </c>
      <c r="B66" s="760">
        <v>2368704.968436155</v>
      </c>
      <c r="C66" s="760">
        <v>4683680.0100864554</v>
      </c>
      <c r="D66" s="760">
        <v>6174826.1137026241</v>
      </c>
      <c r="E66" s="760">
        <v>4958181.3498542281</v>
      </c>
      <c r="F66" s="760">
        <v>5132849.6895043729</v>
      </c>
      <c r="G66" s="760">
        <v>531284.12682215741</v>
      </c>
      <c r="H66" s="760">
        <v>3990956.5058309035</v>
      </c>
      <c r="I66" s="760">
        <v>938035.47084548103</v>
      </c>
    </row>
    <row r="67" spans="1:9">
      <c r="A67" s="71" t="s">
        <v>486</v>
      </c>
      <c r="B67" s="760">
        <v>-5875204.7388809184</v>
      </c>
      <c r="C67" s="760">
        <v>-6352866.7521613827</v>
      </c>
      <c r="D67" s="760">
        <v>-7085316.4300291548</v>
      </c>
      <c r="E67" s="760">
        <v>-6585745.9125364432</v>
      </c>
      <c r="F67" s="760">
        <v>-9083946.0860058311</v>
      </c>
      <c r="G67" s="760">
        <v>-694525.47376093292</v>
      </c>
      <c r="H67" s="760">
        <v>-7020414.2667638483</v>
      </c>
      <c r="I67" s="760">
        <v>-1072948.5524781342</v>
      </c>
    </row>
    <row r="68" spans="1:9">
      <c r="A68" s="66" t="s">
        <v>487</v>
      </c>
      <c r="B68" s="760">
        <v>27850636.263988521</v>
      </c>
      <c r="C68" s="760">
        <v>28681272.659942362</v>
      </c>
      <c r="D68" s="760">
        <v>31155072.534985423</v>
      </c>
      <c r="E68" s="760">
        <v>30685579.790087465</v>
      </c>
      <c r="F68" s="760">
        <v>31050145.259475216</v>
      </c>
      <c r="G68" s="760">
        <v>5262567.634110787</v>
      </c>
      <c r="H68" s="760">
        <v>32558284.059766766</v>
      </c>
      <c r="I68" s="760">
        <v>5292990.6982507287</v>
      </c>
    </row>
    <row r="69" spans="1:9">
      <c r="A69" s="68" t="s">
        <v>488</v>
      </c>
      <c r="B69" s="760">
        <v>-19202523.087517936</v>
      </c>
      <c r="C69" s="760">
        <v>-19621171.88760807</v>
      </c>
      <c r="D69" s="760">
        <v>-22147745.02915452</v>
      </c>
      <c r="E69" s="760">
        <v>-23694641.371720117</v>
      </c>
      <c r="F69" s="760">
        <v>-25308445.51020408</v>
      </c>
      <c r="G69" s="760">
        <v>-3614330.2740524779</v>
      </c>
      <c r="H69" s="760">
        <v>-26241874.110787172</v>
      </c>
      <c r="I69" s="760">
        <v>-3911084.387755102</v>
      </c>
    </row>
    <row r="70" spans="1:9">
      <c r="A70" s="72" t="s">
        <v>489</v>
      </c>
      <c r="B70" s="760">
        <v>8648113.1764705889</v>
      </c>
      <c r="C70" s="760">
        <v>9060100.7723342944</v>
      </c>
      <c r="D70" s="760">
        <v>9007327.5058309026</v>
      </c>
      <c r="E70" s="760">
        <v>6990938.4183673467</v>
      </c>
      <c r="F70" s="760">
        <v>5741699.7492711376</v>
      </c>
      <c r="G70" s="760">
        <v>1648237.3600583088</v>
      </c>
      <c r="H70" s="760">
        <v>6316409.948979592</v>
      </c>
      <c r="I70" s="760">
        <v>1381906.3104956266</v>
      </c>
    </row>
    <row r="71" spans="1:9">
      <c r="A71" s="72" t="s">
        <v>490</v>
      </c>
      <c r="B71" s="760">
        <v>3411630.7187948348</v>
      </c>
      <c r="C71" s="760">
        <v>-551273.17146974069</v>
      </c>
      <c r="D71" s="760">
        <v>-2586626.4810495628</v>
      </c>
      <c r="E71" s="760">
        <v>50774.800291545187</v>
      </c>
      <c r="F71" s="760">
        <v>150031.85568513119</v>
      </c>
      <c r="G71" s="760">
        <v>53024.836734693876</v>
      </c>
      <c r="H71" s="760">
        <v>308201.94460641395</v>
      </c>
      <c r="I71" s="760">
        <v>39235.310495626822</v>
      </c>
    </row>
    <row r="72" spans="1:9">
      <c r="A72" s="73" t="s">
        <v>491</v>
      </c>
      <c r="B72" s="760">
        <v>75943.662840746052</v>
      </c>
      <c r="C72" s="760">
        <v>-145751.22334293948</v>
      </c>
      <c r="D72" s="760">
        <v>-1643421.3075801749</v>
      </c>
      <c r="E72" s="760">
        <v>8288.0655976676389</v>
      </c>
      <c r="F72" s="760">
        <v>2497.7201166180757</v>
      </c>
      <c r="G72" s="760">
        <v>221.92419825072886</v>
      </c>
      <c r="H72" s="760">
        <v>1644.6093294460643</v>
      </c>
      <c r="I72" s="760">
        <v>-66.122448979591837</v>
      </c>
    </row>
    <row r="73" spans="1:9">
      <c r="A73" s="73" t="s">
        <v>492</v>
      </c>
      <c r="B73" s="760">
        <v>3335687.0559540889</v>
      </c>
      <c r="C73" s="760">
        <v>-405521.94812680111</v>
      </c>
      <c r="D73" s="760">
        <v>-943205.17346938781</v>
      </c>
      <c r="E73" s="760">
        <v>42486.734693877552</v>
      </c>
      <c r="F73" s="760">
        <v>147534.13556851313</v>
      </c>
      <c r="G73" s="760">
        <v>52802.912536443146</v>
      </c>
      <c r="H73" s="760">
        <v>306557.3352769679</v>
      </c>
      <c r="I73" s="760">
        <v>39301.432944606415</v>
      </c>
    </row>
    <row r="74" spans="1:9">
      <c r="A74" s="66" t="s">
        <v>493</v>
      </c>
      <c r="B74" s="760">
        <v>-3368595.2137733144</v>
      </c>
      <c r="C74" s="760">
        <v>209822.09365994239</v>
      </c>
      <c r="D74" s="760">
        <v>2112892.7580174929</v>
      </c>
      <c r="E74" s="760">
        <v>-3874.591836734694</v>
      </c>
      <c r="F74" s="760">
        <v>223.77259475218659</v>
      </c>
      <c r="G74" s="760">
        <v>-1538.1413994169095</v>
      </c>
      <c r="H74" s="760">
        <v>-4438.986880466472</v>
      </c>
      <c r="I74" s="760">
        <v>-35.032069970845477</v>
      </c>
    </row>
    <row r="75" spans="1:9">
      <c r="A75" s="66" t="s">
        <v>494</v>
      </c>
      <c r="B75" s="760">
        <v>-203391.15781922528</v>
      </c>
      <c r="C75" s="760">
        <v>-100489.14409221902</v>
      </c>
      <c r="D75" s="760">
        <v>1478489.6851311955</v>
      </c>
      <c r="E75" s="760">
        <v>-2435.7215743440233</v>
      </c>
      <c r="F75" s="760">
        <v>459.77696793002917</v>
      </c>
      <c r="G75" s="760">
        <v>-1460.2099125364432</v>
      </c>
      <c r="H75" s="760">
        <v>-3853.6924198250731</v>
      </c>
      <c r="I75" s="760">
        <v>6.4329446064139946</v>
      </c>
    </row>
    <row r="76" spans="1:9">
      <c r="A76" s="68" t="s">
        <v>495</v>
      </c>
      <c r="B76" s="760">
        <v>-3165204.0559540889</v>
      </c>
      <c r="C76" s="760">
        <v>310311.2377521614</v>
      </c>
      <c r="D76" s="760">
        <v>634403.07288629736</v>
      </c>
      <c r="E76" s="760">
        <v>-1438.8702623906704</v>
      </c>
      <c r="F76" s="760">
        <v>-236.00437317784258</v>
      </c>
      <c r="G76" s="760">
        <v>-77.93148688046648</v>
      </c>
      <c r="H76" s="760">
        <v>-585.29446064139938</v>
      </c>
      <c r="I76" s="760">
        <v>-41.465014577259474</v>
      </c>
    </row>
    <row r="77" spans="1:9">
      <c r="A77" s="66" t="s">
        <v>496</v>
      </c>
      <c r="B77" s="760">
        <v>8691148.6814921089</v>
      </c>
      <c r="C77" s="760">
        <v>8718649.6945244968</v>
      </c>
      <c r="D77" s="760">
        <v>8533593.7827988341</v>
      </c>
      <c r="E77" s="760">
        <v>7037838.6268221568</v>
      </c>
      <c r="F77" s="760">
        <v>5891955.3775510201</v>
      </c>
      <c r="G77" s="760">
        <v>1699724.0553935859</v>
      </c>
      <c r="H77" s="760">
        <v>6620172.9067055397</v>
      </c>
      <c r="I77" s="760">
        <v>1421106.5889212827</v>
      </c>
    </row>
    <row r="78" spans="1:9">
      <c r="A78" s="74" t="s">
        <v>497</v>
      </c>
      <c r="B78" s="760">
        <v>11307.088952654232</v>
      </c>
      <c r="C78" s="760">
        <v>4648.8631123919313</v>
      </c>
      <c r="D78" s="760">
        <v>10991.771137026239</v>
      </c>
      <c r="E78" s="760">
        <v>21543.94023323615</v>
      </c>
      <c r="F78" s="760">
        <v>17144.361516034987</v>
      </c>
      <c r="G78" s="760">
        <v>895.98250728862968</v>
      </c>
      <c r="H78" s="760">
        <v>20584.169096209913</v>
      </c>
      <c r="I78" s="760">
        <v>5581.3906705539357</v>
      </c>
    </row>
    <row r="79" spans="1:9">
      <c r="A79" s="72" t="s">
        <v>498</v>
      </c>
      <c r="B79" s="760">
        <v>8702455.7704447638</v>
      </c>
      <c r="C79" s="760">
        <v>8723298.5576368887</v>
      </c>
      <c r="D79" s="760">
        <v>8544585.5539358594</v>
      </c>
      <c r="E79" s="760">
        <v>7059382.567055393</v>
      </c>
      <c r="F79" s="760">
        <v>5909099.7390670553</v>
      </c>
      <c r="G79" s="760">
        <v>1700620.0379008749</v>
      </c>
      <c r="H79" s="760">
        <v>6640757.0758017488</v>
      </c>
      <c r="I79" s="760">
        <v>1426687.9795918367</v>
      </c>
    </row>
    <row r="80" spans="1:9">
      <c r="A80" s="71" t="s">
        <v>499</v>
      </c>
      <c r="B80" s="760">
        <v>227625.36011477761</v>
      </c>
      <c r="C80" s="760">
        <v>256290.6902017291</v>
      </c>
      <c r="D80" s="760">
        <v>175172.74927113703</v>
      </c>
      <c r="E80" s="760">
        <v>-64725.817784256556</v>
      </c>
      <c r="F80" s="760">
        <v>-86025.252186588914</v>
      </c>
      <c r="G80" s="760">
        <v>54156.930029154515</v>
      </c>
      <c r="H80" s="760">
        <v>-148570.18950437318</v>
      </c>
      <c r="I80" s="760">
        <v>-79361.002915451885</v>
      </c>
    </row>
    <row r="81" spans="1:9" ht="21" customHeight="1">
      <c r="A81" s="66" t="s">
        <v>500</v>
      </c>
      <c r="B81" s="760">
        <v>8930081.1305595413</v>
      </c>
      <c r="C81" s="760">
        <v>8979589.2478386164</v>
      </c>
      <c r="D81" s="760">
        <v>8719758.303206997</v>
      </c>
      <c r="E81" s="760">
        <v>6994656.7492711367</v>
      </c>
      <c r="F81" s="760">
        <v>5823074.4868804663</v>
      </c>
      <c r="G81" s="760">
        <v>1754776.9679300291</v>
      </c>
      <c r="H81" s="760">
        <v>6492186.8862973759</v>
      </c>
      <c r="I81" s="760">
        <v>1347326.9766763849</v>
      </c>
    </row>
    <row r="82" spans="1:9" ht="21" customHeight="1">
      <c r="A82" s="71" t="s">
        <v>501</v>
      </c>
      <c r="B82" s="760">
        <v>0</v>
      </c>
      <c r="C82" s="760">
        <v>7764.2550432276657</v>
      </c>
      <c r="D82" s="760">
        <v>0</v>
      </c>
      <c r="E82" s="760">
        <v>0</v>
      </c>
      <c r="F82" s="760">
        <v>0</v>
      </c>
      <c r="G82" s="760">
        <v>0</v>
      </c>
      <c r="H82" s="760">
        <v>0</v>
      </c>
      <c r="I82" s="760">
        <v>0</v>
      </c>
    </row>
    <row r="83" spans="1:9" ht="21" customHeight="1">
      <c r="A83" s="66" t="s">
        <v>502</v>
      </c>
      <c r="B83" s="760">
        <v>8930081.1305595413</v>
      </c>
      <c r="C83" s="760">
        <v>8987353.5028818455</v>
      </c>
      <c r="D83" s="760">
        <v>8719758.303206997</v>
      </c>
      <c r="E83" s="760">
        <v>6994656.7492711367</v>
      </c>
      <c r="F83" s="760">
        <v>5823074.4868804663</v>
      </c>
      <c r="G83" s="760">
        <v>1754776.9679300291</v>
      </c>
      <c r="H83" s="760">
        <v>6492186.8862973759</v>
      </c>
      <c r="I83" s="760">
        <v>1347326.9766763849</v>
      </c>
    </row>
    <row r="84" spans="1:9" ht="18" customHeight="1" thickBot="1">
      <c r="A84" s="71" t="s">
        <v>503</v>
      </c>
      <c r="B84" s="760">
        <v>-1319087.6470588236</v>
      </c>
      <c r="C84" s="760">
        <v>-1468916.665706052</v>
      </c>
      <c r="D84" s="760">
        <v>-313508.94752186589</v>
      </c>
      <c r="E84" s="760">
        <v>-404109.04373177845</v>
      </c>
      <c r="F84" s="760">
        <v>-343705.26967930025</v>
      </c>
      <c r="G84" s="760">
        <v>-1361.4037900874634</v>
      </c>
      <c r="H84" s="760">
        <v>-241013.34548104956</v>
      </c>
      <c r="I84" s="760">
        <v>-560.71137026239069</v>
      </c>
    </row>
    <row r="85" spans="1:9" ht="24" customHeight="1" thickTop="1" thickBot="1">
      <c r="A85" s="63" t="s">
        <v>504</v>
      </c>
      <c r="B85" s="757">
        <v>7610993.4835007172</v>
      </c>
      <c r="C85" s="757">
        <v>7518436.8371757921</v>
      </c>
      <c r="D85" s="757">
        <v>8406249.3556851316</v>
      </c>
      <c r="E85" s="757">
        <v>6590547.7055393578</v>
      </c>
      <c r="F85" s="757">
        <v>5479369.2172011659</v>
      </c>
      <c r="G85" s="757">
        <v>1753415.5641399417</v>
      </c>
      <c r="H85" s="757">
        <v>6251173.5408163266</v>
      </c>
      <c r="I85" s="757">
        <v>1346766.2653061224</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C64" sqref="C64"/>
    </sheetView>
  </sheetViews>
  <sheetFormatPr defaultRowHeight="15"/>
  <cols>
    <col min="1" max="1" width="39.42578125" style="1009" hidden="1" customWidth="1"/>
    <col min="2" max="2" width="36.85546875" style="1009" hidden="1" customWidth="1"/>
    <col min="3" max="3" width="81.5703125" style="1009" customWidth="1"/>
    <col min="4" max="11" width="13.140625" style="1009" customWidth="1"/>
    <col min="12" max="12" width="4" style="1009" customWidth="1"/>
    <col min="13" max="256" width="9.140625" style="1009"/>
    <col min="257" max="258" width="0" style="1009" hidden="1" customWidth="1"/>
    <col min="259" max="259" width="81.5703125" style="1009" customWidth="1"/>
    <col min="260" max="267" width="13.140625" style="1009" customWidth="1"/>
    <col min="268" max="268" width="4" style="1009" customWidth="1"/>
    <col min="269" max="512" width="9.140625" style="1009"/>
    <col min="513" max="514" width="0" style="1009" hidden="1" customWidth="1"/>
    <col min="515" max="515" width="81.5703125" style="1009" customWidth="1"/>
    <col min="516" max="523" width="13.140625" style="1009" customWidth="1"/>
    <col min="524" max="524" width="4" style="1009" customWidth="1"/>
    <col min="525" max="768" width="9.140625" style="1009"/>
    <col min="769" max="770" width="0" style="1009" hidden="1" customWidth="1"/>
    <col min="771" max="771" width="81.5703125" style="1009" customWidth="1"/>
    <col min="772" max="779" width="13.140625" style="1009" customWidth="1"/>
    <col min="780" max="780" width="4" style="1009" customWidth="1"/>
    <col min="781" max="1024" width="9.140625" style="1009"/>
    <col min="1025" max="1026" width="0" style="1009" hidden="1" customWidth="1"/>
    <col min="1027" max="1027" width="81.5703125" style="1009" customWidth="1"/>
    <col min="1028" max="1035" width="13.140625" style="1009" customWidth="1"/>
    <col min="1036" max="1036" width="4" style="1009" customWidth="1"/>
    <col min="1037" max="1280" width="9.140625" style="1009"/>
    <col min="1281" max="1282" width="0" style="1009" hidden="1" customWidth="1"/>
    <col min="1283" max="1283" width="81.5703125" style="1009" customWidth="1"/>
    <col min="1284" max="1291" width="13.140625" style="1009" customWidth="1"/>
    <col min="1292" max="1292" width="4" style="1009" customWidth="1"/>
    <col min="1293" max="1536" width="9.140625" style="1009"/>
    <col min="1537" max="1538" width="0" style="1009" hidden="1" customWidth="1"/>
    <col min="1539" max="1539" width="81.5703125" style="1009" customWidth="1"/>
    <col min="1540" max="1547" width="13.140625" style="1009" customWidth="1"/>
    <col min="1548" max="1548" width="4" style="1009" customWidth="1"/>
    <col min="1549" max="1792" width="9.140625" style="1009"/>
    <col min="1793" max="1794" width="0" style="1009" hidden="1" customWidth="1"/>
    <col min="1795" max="1795" width="81.5703125" style="1009" customWidth="1"/>
    <col min="1796" max="1803" width="13.140625" style="1009" customWidth="1"/>
    <col min="1804" max="1804" width="4" style="1009" customWidth="1"/>
    <col min="1805" max="2048" width="9.140625" style="1009"/>
    <col min="2049" max="2050" width="0" style="1009" hidden="1" customWidth="1"/>
    <col min="2051" max="2051" width="81.5703125" style="1009" customWidth="1"/>
    <col min="2052" max="2059" width="13.140625" style="1009" customWidth="1"/>
    <col min="2060" max="2060" width="4" style="1009" customWidth="1"/>
    <col min="2061" max="2304" width="9.140625" style="1009"/>
    <col min="2305" max="2306" width="0" style="1009" hidden="1" customWidth="1"/>
    <col min="2307" max="2307" width="81.5703125" style="1009" customWidth="1"/>
    <col min="2308" max="2315" width="13.140625" style="1009" customWidth="1"/>
    <col min="2316" max="2316" width="4" style="1009" customWidth="1"/>
    <col min="2317" max="2560" width="9.140625" style="1009"/>
    <col min="2561" max="2562" width="0" style="1009" hidden="1" customWidth="1"/>
    <col min="2563" max="2563" width="81.5703125" style="1009" customWidth="1"/>
    <col min="2564" max="2571" width="13.140625" style="1009" customWidth="1"/>
    <col min="2572" max="2572" width="4" style="1009" customWidth="1"/>
    <col min="2573" max="2816" width="9.140625" style="1009"/>
    <col min="2817" max="2818" width="0" style="1009" hidden="1" customWidth="1"/>
    <col min="2819" max="2819" width="81.5703125" style="1009" customWidth="1"/>
    <col min="2820" max="2827" width="13.140625" style="1009" customWidth="1"/>
    <col min="2828" max="2828" width="4" style="1009" customWidth="1"/>
    <col min="2829" max="3072" width="9.140625" style="1009"/>
    <col min="3073" max="3074" width="0" style="1009" hidden="1" customWidth="1"/>
    <col min="3075" max="3075" width="81.5703125" style="1009" customWidth="1"/>
    <col min="3076" max="3083" width="13.140625" style="1009" customWidth="1"/>
    <col min="3084" max="3084" width="4" style="1009" customWidth="1"/>
    <col min="3085" max="3328" width="9.140625" style="1009"/>
    <col min="3329" max="3330" width="0" style="1009" hidden="1" customWidth="1"/>
    <col min="3331" max="3331" width="81.5703125" style="1009" customWidth="1"/>
    <col min="3332" max="3339" width="13.140625" style="1009" customWidth="1"/>
    <col min="3340" max="3340" width="4" style="1009" customWidth="1"/>
    <col min="3341" max="3584" width="9.140625" style="1009"/>
    <col min="3585" max="3586" width="0" style="1009" hidden="1" customWidth="1"/>
    <col min="3587" max="3587" width="81.5703125" style="1009" customWidth="1"/>
    <col min="3588" max="3595" width="13.140625" style="1009" customWidth="1"/>
    <col min="3596" max="3596" width="4" style="1009" customWidth="1"/>
    <col min="3597" max="3840" width="9.140625" style="1009"/>
    <col min="3841" max="3842" width="0" style="1009" hidden="1" customWidth="1"/>
    <col min="3843" max="3843" width="81.5703125" style="1009" customWidth="1"/>
    <col min="3844" max="3851" width="13.140625" style="1009" customWidth="1"/>
    <col min="3852" max="3852" width="4" style="1009" customWidth="1"/>
    <col min="3853" max="4096" width="9.140625" style="1009"/>
    <col min="4097" max="4098" width="0" style="1009" hidden="1" customWidth="1"/>
    <col min="4099" max="4099" width="81.5703125" style="1009" customWidth="1"/>
    <col min="4100" max="4107" width="13.140625" style="1009" customWidth="1"/>
    <col min="4108" max="4108" width="4" style="1009" customWidth="1"/>
    <col min="4109" max="4352" width="9.140625" style="1009"/>
    <col min="4353" max="4354" width="0" style="1009" hidden="1" customWidth="1"/>
    <col min="4355" max="4355" width="81.5703125" style="1009" customWidth="1"/>
    <col min="4356" max="4363" width="13.140625" style="1009" customWidth="1"/>
    <col min="4364" max="4364" width="4" style="1009" customWidth="1"/>
    <col min="4365" max="4608" width="9.140625" style="1009"/>
    <col min="4609" max="4610" width="0" style="1009" hidden="1" customWidth="1"/>
    <col min="4611" max="4611" width="81.5703125" style="1009" customWidth="1"/>
    <col min="4612" max="4619" width="13.140625" style="1009" customWidth="1"/>
    <col min="4620" max="4620" width="4" style="1009" customWidth="1"/>
    <col min="4621" max="4864" width="9.140625" style="1009"/>
    <col min="4865" max="4866" width="0" style="1009" hidden="1" customWidth="1"/>
    <col min="4867" max="4867" width="81.5703125" style="1009" customWidth="1"/>
    <col min="4868" max="4875" width="13.140625" style="1009" customWidth="1"/>
    <col min="4876" max="4876" width="4" style="1009" customWidth="1"/>
    <col min="4877" max="5120" width="9.140625" style="1009"/>
    <col min="5121" max="5122" width="0" style="1009" hidden="1" customWidth="1"/>
    <col min="5123" max="5123" width="81.5703125" style="1009" customWidth="1"/>
    <col min="5124" max="5131" width="13.140625" style="1009" customWidth="1"/>
    <col min="5132" max="5132" width="4" style="1009" customWidth="1"/>
    <col min="5133" max="5376" width="9.140625" style="1009"/>
    <col min="5377" max="5378" width="0" style="1009" hidden="1" customWidth="1"/>
    <col min="5379" max="5379" width="81.5703125" style="1009" customWidth="1"/>
    <col min="5380" max="5387" width="13.140625" style="1009" customWidth="1"/>
    <col min="5388" max="5388" width="4" style="1009" customWidth="1"/>
    <col min="5389" max="5632" width="9.140625" style="1009"/>
    <col min="5633" max="5634" width="0" style="1009" hidden="1" customWidth="1"/>
    <col min="5635" max="5635" width="81.5703125" style="1009" customWidth="1"/>
    <col min="5636" max="5643" width="13.140625" style="1009" customWidth="1"/>
    <col min="5644" max="5644" width="4" style="1009" customWidth="1"/>
    <col min="5645" max="5888" width="9.140625" style="1009"/>
    <col min="5889" max="5890" width="0" style="1009" hidden="1" customWidth="1"/>
    <col min="5891" max="5891" width="81.5703125" style="1009" customWidth="1"/>
    <col min="5892" max="5899" width="13.140625" style="1009" customWidth="1"/>
    <col min="5900" max="5900" width="4" style="1009" customWidth="1"/>
    <col min="5901" max="6144" width="9.140625" style="1009"/>
    <col min="6145" max="6146" width="0" style="1009" hidden="1" customWidth="1"/>
    <col min="6147" max="6147" width="81.5703125" style="1009" customWidth="1"/>
    <col min="6148" max="6155" width="13.140625" style="1009" customWidth="1"/>
    <col min="6156" max="6156" width="4" style="1009" customWidth="1"/>
    <col min="6157" max="6400" width="9.140625" style="1009"/>
    <col min="6401" max="6402" width="0" style="1009" hidden="1" customWidth="1"/>
    <col min="6403" max="6403" width="81.5703125" style="1009" customWidth="1"/>
    <col min="6404" max="6411" width="13.140625" style="1009" customWidth="1"/>
    <col min="6412" max="6412" width="4" style="1009" customWidth="1"/>
    <col min="6413" max="6656" width="9.140625" style="1009"/>
    <col min="6657" max="6658" width="0" style="1009" hidden="1" customWidth="1"/>
    <col min="6659" max="6659" width="81.5703125" style="1009" customWidth="1"/>
    <col min="6660" max="6667" width="13.140625" style="1009" customWidth="1"/>
    <col min="6668" max="6668" width="4" style="1009" customWidth="1"/>
    <col min="6669" max="6912" width="9.140625" style="1009"/>
    <col min="6913" max="6914" width="0" style="1009" hidden="1" customWidth="1"/>
    <col min="6915" max="6915" width="81.5703125" style="1009" customWidth="1"/>
    <col min="6916" max="6923" width="13.140625" style="1009" customWidth="1"/>
    <col min="6924" max="6924" width="4" style="1009" customWidth="1"/>
    <col min="6925" max="7168" width="9.140625" style="1009"/>
    <col min="7169" max="7170" width="0" style="1009" hidden="1" customWidth="1"/>
    <col min="7171" max="7171" width="81.5703125" style="1009" customWidth="1"/>
    <col min="7172" max="7179" width="13.140625" style="1009" customWidth="1"/>
    <col min="7180" max="7180" width="4" style="1009" customWidth="1"/>
    <col min="7181" max="7424" width="9.140625" style="1009"/>
    <col min="7425" max="7426" width="0" style="1009" hidden="1" customWidth="1"/>
    <col min="7427" max="7427" width="81.5703125" style="1009" customWidth="1"/>
    <col min="7428" max="7435" width="13.140625" style="1009" customWidth="1"/>
    <col min="7436" max="7436" width="4" style="1009" customWidth="1"/>
    <col min="7437" max="7680" width="9.140625" style="1009"/>
    <col min="7681" max="7682" width="0" style="1009" hidden="1" customWidth="1"/>
    <col min="7683" max="7683" width="81.5703125" style="1009" customWidth="1"/>
    <col min="7684" max="7691" width="13.140625" style="1009" customWidth="1"/>
    <col min="7692" max="7692" width="4" style="1009" customWidth="1"/>
    <col min="7693" max="7936" width="9.140625" style="1009"/>
    <col min="7937" max="7938" width="0" style="1009" hidden="1" customWidth="1"/>
    <col min="7939" max="7939" width="81.5703125" style="1009" customWidth="1"/>
    <col min="7940" max="7947" width="13.140625" style="1009" customWidth="1"/>
    <col min="7948" max="7948" width="4" style="1009" customWidth="1"/>
    <col min="7949" max="8192" width="9.140625" style="1009"/>
    <col min="8193" max="8194" width="0" style="1009" hidden="1" customWidth="1"/>
    <col min="8195" max="8195" width="81.5703125" style="1009" customWidth="1"/>
    <col min="8196" max="8203" width="13.140625" style="1009" customWidth="1"/>
    <col min="8204" max="8204" width="4" style="1009" customWidth="1"/>
    <col min="8205" max="8448" width="9.140625" style="1009"/>
    <col min="8449" max="8450" width="0" style="1009" hidden="1" customWidth="1"/>
    <col min="8451" max="8451" width="81.5703125" style="1009" customWidth="1"/>
    <col min="8452" max="8459" width="13.140625" style="1009" customWidth="1"/>
    <col min="8460" max="8460" width="4" style="1009" customWidth="1"/>
    <col min="8461" max="8704" width="9.140625" style="1009"/>
    <col min="8705" max="8706" width="0" style="1009" hidden="1" customWidth="1"/>
    <col min="8707" max="8707" width="81.5703125" style="1009" customWidth="1"/>
    <col min="8708" max="8715" width="13.140625" style="1009" customWidth="1"/>
    <col min="8716" max="8716" width="4" style="1009" customWidth="1"/>
    <col min="8717" max="8960" width="9.140625" style="1009"/>
    <col min="8961" max="8962" width="0" style="1009" hidden="1" customWidth="1"/>
    <col min="8963" max="8963" width="81.5703125" style="1009" customWidth="1"/>
    <col min="8964" max="8971" width="13.140625" style="1009" customWidth="1"/>
    <col min="8972" max="8972" width="4" style="1009" customWidth="1"/>
    <col min="8973" max="9216" width="9.140625" style="1009"/>
    <col min="9217" max="9218" width="0" style="1009" hidden="1" customWidth="1"/>
    <col min="9219" max="9219" width="81.5703125" style="1009" customWidth="1"/>
    <col min="9220" max="9227" width="13.140625" style="1009" customWidth="1"/>
    <col min="9228" max="9228" width="4" style="1009" customWidth="1"/>
    <col min="9229" max="9472" width="9.140625" style="1009"/>
    <col min="9473" max="9474" width="0" style="1009" hidden="1" customWidth="1"/>
    <col min="9475" max="9475" width="81.5703125" style="1009" customWidth="1"/>
    <col min="9476" max="9483" width="13.140625" style="1009" customWidth="1"/>
    <col min="9484" max="9484" width="4" style="1009" customWidth="1"/>
    <col min="9485" max="9728" width="9.140625" style="1009"/>
    <col min="9729" max="9730" width="0" style="1009" hidden="1" customWidth="1"/>
    <col min="9731" max="9731" width="81.5703125" style="1009" customWidth="1"/>
    <col min="9732" max="9739" width="13.140625" style="1009" customWidth="1"/>
    <col min="9740" max="9740" width="4" style="1009" customWidth="1"/>
    <col min="9741" max="9984" width="9.140625" style="1009"/>
    <col min="9985" max="9986" width="0" style="1009" hidden="1" customWidth="1"/>
    <col min="9987" max="9987" width="81.5703125" style="1009" customWidth="1"/>
    <col min="9988" max="9995" width="13.140625" style="1009" customWidth="1"/>
    <col min="9996" max="9996" width="4" style="1009" customWidth="1"/>
    <col min="9997" max="10240" width="9.140625" style="1009"/>
    <col min="10241" max="10242" width="0" style="1009" hidden="1" customWidth="1"/>
    <col min="10243" max="10243" width="81.5703125" style="1009" customWidth="1"/>
    <col min="10244" max="10251" width="13.140625" style="1009" customWidth="1"/>
    <col min="10252" max="10252" width="4" style="1009" customWidth="1"/>
    <col min="10253" max="10496" width="9.140625" style="1009"/>
    <col min="10497" max="10498" width="0" style="1009" hidden="1" customWidth="1"/>
    <col min="10499" max="10499" width="81.5703125" style="1009" customWidth="1"/>
    <col min="10500" max="10507" width="13.140625" style="1009" customWidth="1"/>
    <col min="10508" max="10508" width="4" style="1009" customWidth="1"/>
    <col min="10509" max="10752" width="9.140625" style="1009"/>
    <col min="10753" max="10754" width="0" style="1009" hidden="1" customWidth="1"/>
    <col min="10755" max="10755" width="81.5703125" style="1009" customWidth="1"/>
    <col min="10756" max="10763" width="13.140625" style="1009" customWidth="1"/>
    <col min="10764" max="10764" width="4" style="1009" customWidth="1"/>
    <col min="10765" max="11008" width="9.140625" style="1009"/>
    <col min="11009" max="11010" width="0" style="1009" hidden="1" customWidth="1"/>
    <col min="11011" max="11011" width="81.5703125" style="1009" customWidth="1"/>
    <col min="11012" max="11019" width="13.140625" style="1009" customWidth="1"/>
    <col min="11020" max="11020" width="4" style="1009" customWidth="1"/>
    <col min="11021" max="11264" width="9.140625" style="1009"/>
    <col min="11265" max="11266" width="0" style="1009" hidden="1" customWidth="1"/>
    <col min="11267" max="11267" width="81.5703125" style="1009" customWidth="1"/>
    <col min="11268" max="11275" width="13.140625" style="1009" customWidth="1"/>
    <col min="11276" max="11276" width="4" style="1009" customWidth="1"/>
    <col min="11277" max="11520" width="9.140625" style="1009"/>
    <col min="11521" max="11522" width="0" style="1009" hidden="1" customWidth="1"/>
    <col min="11523" max="11523" width="81.5703125" style="1009" customWidth="1"/>
    <col min="11524" max="11531" width="13.140625" style="1009" customWidth="1"/>
    <col min="11532" max="11532" width="4" style="1009" customWidth="1"/>
    <col min="11533" max="11776" width="9.140625" style="1009"/>
    <col min="11777" max="11778" width="0" style="1009" hidden="1" customWidth="1"/>
    <col min="11779" max="11779" width="81.5703125" style="1009" customWidth="1"/>
    <col min="11780" max="11787" width="13.140625" style="1009" customWidth="1"/>
    <col min="11788" max="11788" width="4" style="1009" customWidth="1"/>
    <col min="11789" max="12032" width="9.140625" style="1009"/>
    <col min="12033" max="12034" width="0" style="1009" hidden="1" customWidth="1"/>
    <col min="12035" max="12035" width="81.5703125" style="1009" customWidth="1"/>
    <col min="12036" max="12043" width="13.140625" style="1009" customWidth="1"/>
    <col min="12044" max="12044" width="4" style="1009" customWidth="1"/>
    <col min="12045" max="12288" width="9.140625" style="1009"/>
    <col min="12289" max="12290" width="0" style="1009" hidden="1" customWidth="1"/>
    <col min="12291" max="12291" width="81.5703125" style="1009" customWidth="1"/>
    <col min="12292" max="12299" width="13.140625" style="1009" customWidth="1"/>
    <col min="12300" max="12300" width="4" style="1009" customWidth="1"/>
    <col min="12301" max="12544" width="9.140625" style="1009"/>
    <col min="12545" max="12546" width="0" style="1009" hidden="1" customWidth="1"/>
    <col min="12547" max="12547" width="81.5703125" style="1009" customWidth="1"/>
    <col min="12548" max="12555" width="13.140625" style="1009" customWidth="1"/>
    <col min="12556" max="12556" width="4" style="1009" customWidth="1"/>
    <col min="12557" max="12800" width="9.140625" style="1009"/>
    <col min="12801" max="12802" width="0" style="1009" hidden="1" customWidth="1"/>
    <col min="12803" max="12803" width="81.5703125" style="1009" customWidth="1"/>
    <col min="12804" max="12811" width="13.140625" style="1009" customWidth="1"/>
    <col min="12812" max="12812" width="4" style="1009" customWidth="1"/>
    <col min="12813" max="13056" width="9.140625" style="1009"/>
    <col min="13057" max="13058" width="0" style="1009" hidden="1" customWidth="1"/>
    <col min="13059" max="13059" width="81.5703125" style="1009" customWidth="1"/>
    <col min="13060" max="13067" width="13.140625" style="1009" customWidth="1"/>
    <col min="13068" max="13068" width="4" style="1009" customWidth="1"/>
    <col min="13069" max="13312" width="9.140625" style="1009"/>
    <col min="13313" max="13314" width="0" style="1009" hidden="1" customWidth="1"/>
    <col min="13315" max="13315" width="81.5703125" style="1009" customWidth="1"/>
    <col min="13316" max="13323" width="13.140625" style="1009" customWidth="1"/>
    <col min="13324" max="13324" width="4" style="1009" customWidth="1"/>
    <col min="13325" max="13568" width="9.140625" style="1009"/>
    <col min="13569" max="13570" width="0" style="1009" hidden="1" customWidth="1"/>
    <col min="13571" max="13571" width="81.5703125" style="1009" customWidth="1"/>
    <col min="13572" max="13579" width="13.140625" style="1009" customWidth="1"/>
    <col min="13580" max="13580" width="4" style="1009" customWidth="1"/>
    <col min="13581" max="13824" width="9.140625" style="1009"/>
    <col min="13825" max="13826" width="0" style="1009" hidden="1" customWidth="1"/>
    <col min="13827" max="13827" width="81.5703125" style="1009" customWidth="1"/>
    <col min="13828" max="13835" width="13.140625" style="1009" customWidth="1"/>
    <col min="13836" max="13836" width="4" style="1009" customWidth="1"/>
    <col min="13837" max="14080" width="9.140625" style="1009"/>
    <col min="14081" max="14082" width="0" style="1009" hidden="1" customWidth="1"/>
    <col min="14083" max="14083" width="81.5703125" style="1009" customWidth="1"/>
    <col min="14084" max="14091" width="13.140625" style="1009" customWidth="1"/>
    <col min="14092" max="14092" width="4" style="1009" customWidth="1"/>
    <col min="14093" max="14336" width="9.140625" style="1009"/>
    <col min="14337" max="14338" width="0" style="1009" hidden="1" customWidth="1"/>
    <col min="14339" max="14339" width="81.5703125" style="1009" customWidth="1"/>
    <col min="14340" max="14347" width="13.140625" style="1009" customWidth="1"/>
    <col min="14348" max="14348" width="4" style="1009" customWidth="1"/>
    <col min="14349" max="14592" width="9.140625" style="1009"/>
    <col min="14593" max="14594" width="0" style="1009" hidden="1" customWidth="1"/>
    <col min="14595" max="14595" width="81.5703125" style="1009" customWidth="1"/>
    <col min="14596" max="14603" width="13.140625" style="1009" customWidth="1"/>
    <col min="14604" max="14604" width="4" style="1009" customWidth="1"/>
    <col min="14605" max="14848" width="9.140625" style="1009"/>
    <col min="14849" max="14850" width="0" style="1009" hidden="1" customWidth="1"/>
    <col min="14851" max="14851" width="81.5703125" style="1009" customWidth="1"/>
    <col min="14852" max="14859" width="13.140625" style="1009" customWidth="1"/>
    <col min="14860" max="14860" width="4" style="1009" customWidth="1"/>
    <col min="14861" max="15104" width="9.140625" style="1009"/>
    <col min="15105" max="15106" width="0" style="1009" hidden="1" customWidth="1"/>
    <col min="15107" max="15107" width="81.5703125" style="1009" customWidth="1"/>
    <col min="15108" max="15115" width="13.140625" style="1009" customWidth="1"/>
    <col min="15116" max="15116" width="4" style="1009" customWidth="1"/>
    <col min="15117" max="15360" width="9.140625" style="1009"/>
    <col min="15361" max="15362" width="0" style="1009" hidden="1" customWidth="1"/>
    <col min="15363" max="15363" width="81.5703125" style="1009" customWidth="1"/>
    <col min="15364" max="15371" width="13.140625" style="1009" customWidth="1"/>
    <col min="15372" max="15372" width="4" style="1009" customWidth="1"/>
    <col min="15373" max="15616" width="9.140625" style="1009"/>
    <col min="15617" max="15618" width="0" style="1009" hidden="1" customWidth="1"/>
    <col min="15619" max="15619" width="81.5703125" style="1009" customWidth="1"/>
    <col min="15620" max="15627" width="13.140625" style="1009" customWidth="1"/>
    <col min="15628" max="15628" width="4" style="1009" customWidth="1"/>
    <col min="15629" max="15872" width="9.140625" style="1009"/>
    <col min="15873" max="15874" width="0" style="1009" hidden="1" customWidth="1"/>
    <col min="15875" max="15875" width="81.5703125" style="1009" customWidth="1"/>
    <col min="15876" max="15883" width="13.140625" style="1009" customWidth="1"/>
    <col min="15884" max="15884" width="4" style="1009" customWidth="1"/>
    <col min="15885" max="16128" width="9.140625" style="1009"/>
    <col min="16129" max="16130" width="0" style="1009" hidden="1" customWidth="1"/>
    <col min="16131" max="16131" width="81.5703125" style="1009" customWidth="1"/>
    <col min="16132" max="16139" width="13.140625" style="1009" customWidth="1"/>
    <col min="16140" max="16140" width="4" style="1009" customWidth="1"/>
    <col min="16141" max="16384" width="9.140625" style="1009"/>
  </cols>
  <sheetData>
    <row r="1" spans="1:12" s="167" customFormat="1" ht="42" customHeight="1">
      <c r="A1" s="591"/>
      <c r="B1" s="591"/>
      <c r="C1" s="166"/>
      <c r="D1" s="591"/>
      <c r="E1" s="591"/>
      <c r="F1" s="591"/>
      <c r="G1" s="591"/>
      <c r="H1" s="591"/>
      <c r="I1" s="591"/>
      <c r="J1" s="591"/>
      <c r="K1" s="591"/>
    </row>
    <row r="2" spans="1:12" s="167" customFormat="1" ht="28.5" customHeight="1">
      <c r="A2" s="1217" t="s">
        <v>1438</v>
      </c>
      <c r="B2" s="1217"/>
      <c r="C2" s="1217"/>
      <c r="D2" s="1217"/>
      <c r="E2" s="1217"/>
      <c r="F2" s="1217"/>
      <c r="G2" s="1217"/>
      <c r="H2" s="1217"/>
      <c r="I2" s="1217"/>
      <c r="J2" s="1217"/>
      <c r="K2" s="1217"/>
    </row>
    <row r="3" spans="1:12" s="167" customFormat="1" ht="28.5" customHeight="1">
      <c r="A3" s="591"/>
      <c r="B3" s="591"/>
      <c r="C3" s="168" t="s">
        <v>513</v>
      </c>
      <c r="D3" s="592"/>
      <c r="E3" s="592"/>
      <c r="F3" s="592"/>
      <c r="G3" s="592"/>
      <c r="H3" s="592"/>
      <c r="I3" s="592"/>
      <c r="J3" s="592"/>
      <c r="K3" s="592"/>
    </row>
    <row r="4" spans="1:12" s="167" customFormat="1" ht="58.5" customHeight="1">
      <c r="A4" s="1218"/>
      <c r="B4" s="1219"/>
      <c r="C4" s="1219"/>
      <c r="D4" s="1219"/>
      <c r="E4" s="1219"/>
      <c r="F4" s="1219"/>
      <c r="G4" s="1219"/>
      <c r="H4" s="1219"/>
      <c r="I4" s="1219"/>
      <c r="J4" s="1219"/>
      <c r="K4" s="1219"/>
    </row>
    <row r="5" spans="1:12" s="170" customFormat="1" ht="12.75" customHeight="1" thickBot="1">
      <c r="A5" s="169"/>
      <c r="B5" s="593"/>
      <c r="C5" s="593"/>
      <c r="D5" s="593"/>
      <c r="E5" s="593"/>
      <c r="F5" s="593"/>
      <c r="G5" s="593"/>
      <c r="H5" s="593"/>
      <c r="I5" s="593"/>
      <c r="J5" s="593"/>
      <c r="K5" s="593"/>
    </row>
    <row r="6" spans="1:12" s="171" customFormat="1" ht="27.75" customHeight="1" thickTop="1" thickBot="1">
      <c r="C6" s="172"/>
      <c r="D6" s="173" t="s">
        <v>436</v>
      </c>
      <c r="E6" s="173" t="s">
        <v>437</v>
      </c>
      <c r="F6" s="173" t="s">
        <v>438</v>
      </c>
      <c r="G6" s="173" t="s">
        <v>439</v>
      </c>
      <c r="H6" s="173" t="s">
        <v>440</v>
      </c>
      <c r="I6" s="173" t="s">
        <v>1499</v>
      </c>
      <c r="J6" s="174" t="s">
        <v>1500</v>
      </c>
      <c r="K6" s="174" t="s">
        <v>1501</v>
      </c>
      <c r="L6" s="175" t="s">
        <v>514</v>
      </c>
    </row>
    <row r="7" spans="1:12" ht="14.25" customHeight="1" thickTop="1" thickBot="1">
      <c r="C7" s="176"/>
      <c r="D7" s="176"/>
      <c r="E7" s="176"/>
      <c r="F7" s="176"/>
      <c r="G7" s="176"/>
      <c r="H7" s="176"/>
      <c r="I7" s="176"/>
      <c r="J7" s="176"/>
      <c r="K7" s="176"/>
    </row>
    <row r="8" spans="1:12" s="177" customFormat="1" ht="24" customHeight="1" thickTop="1" thickBot="1">
      <c r="B8" s="848"/>
      <c r="C8" s="178" t="s">
        <v>321</v>
      </c>
      <c r="D8" s="849"/>
      <c r="E8" s="849"/>
      <c r="F8" s="849"/>
      <c r="G8" s="849"/>
      <c r="H8" s="849"/>
      <c r="I8" s="849"/>
      <c r="J8" s="179"/>
      <c r="K8" s="179"/>
      <c r="L8" s="180"/>
    </row>
    <row r="9" spans="1:12" ht="22.5" customHeight="1" thickTop="1">
      <c r="A9" s="1009" t="s">
        <v>515</v>
      </c>
      <c r="B9" s="1" t="s">
        <v>516</v>
      </c>
      <c r="C9" s="2" t="s">
        <v>517</v>
      </c>
      <c r="D9" s="181">
        <v>6.7599999999999993E-2</v>
      </c>
      <c r="E9" s="181">
        <v>4.2900000000000001E-2</v>
      </c>
      <c r="F9" s="181">
        <v>7.4399999999999994E-2</v>
      </c>
      <c r="G9" s="181">
        <v>7.3300000000000004E-2</v>
      </c>
      <c r="H9" s="181">
        <v>6.7599999999999993E-2</v>
      </c>
      <c r="I9" s="181">
        <v>7.0199999999999999E-2</v>
      </c>
      <c r="J9" s="181">
        <v>6.3899999999999998E-2</v>
      </c>
      <c r="K9" s="181">
        <v>6.9900000000000004E-2</v>
      </c>
    </row>
    <row r="10" spans="1:12" ht="22.5" customHeight="1">
      <c r="A10" s="1009" t="s">
        <v>515</v>
      </c>
      <c r="B10" s="1" t="s">
        <v>518</v>
      </c>
      <c r="C10" s="2" t="s">
        <v>519</v>
      </c>
      <c r="D10" s="181">
        <v>0.43830000000000002</v>
      </c>
      <c r="E10" s="181">
        <v>0.51419999999999999</v>
      </c>
      <c r="F10" s="181">
        <v>0.61380000000000001</v>
      </c>
      <c r="G10" s="181">
        <v>0.65669999999999995</v>
      </c>
      <c r="H10" s="181">
        <v>0.67969999999999997</v>
      </c>
      <c r="I10" s="181">
        <v>0.6794</v>
      </c>
      <c r="J10" s="181">
        <v>0.70150000000000001</v>
      </c>
      <c r="K10" s="181">
        <v>0.69379999999999997</v>
      </c>
    </row>
    <row r="11" spans="1:12" ht="41.25" customHeight="1" thickBot="1">
      <c r="B11" s="3"/>
      <c r="C11" s="2"/>
      <c r="D11" s="182"/>
      <c r="E11" s="182"/>
      <c r="F11" s="182"/>
      <c r="G11" s="182"/>
      <c r="H11" s="182"/>
      <c r="I11" s="182"/>
      <c r="J11" s="182"/>
      <c r="K11" s="182"/>
    </row>
    <row r="12" spans="1:12" s="65" customFormat="1" ht="24" customHeight="1" thickTop="1" thickBot="1">
      <c r="B12" s="850"/>
      <c r="C12" s="178" t="s">
        <v>324</v>
      </c>
      <c r="D12" s="849"/>
      <c r="E12" s="849"/>
      <c r="F12" s="849"/>
      <c r="G12" s="849"/>
      <c r="H12" s="849"/>
      <c r="I12" s="849"/>
      <c r="J12" s="179"/>
      <c r="K12" s="179"/>
      <c r="L12" s="183"/>
    </row>
    <row r="13" spans="1:12" s="171" customFormat="1" ht="32.25" customHeight="1" thickTop="1">
      <c r="A13" s="171" t="s">
        <v>515</v>
      </c>
      <c r="B13" s="4" t="s">
        <v>520</v>
      </c>
      <c r="C13" s="5" t="s">
        <v>521</v>
      </c>
      <c r="D13" s="184">
        <v>0.77669999999999995</v>
      </c>
      <c r="E13" s="184">
        <v>0.74419999999999997</v>
      </c>
      <c r="F13" s="184">
        <v>0.74609999999999999</v>
      </c>
      <c r="G13" s="184">
        <v>0.73380000000000001</v>
      </c>
      <c r="H13" s="184">
        <v>0.73960000000000004</v>
      </c>
      <c r="I13" s="184">
        <v>0.74099999999999999</v>
      </c>
      <c r="J13" s="184">
        <v>0.72970000000000002</v>
      </c>
      <c r="K13" s="184">
        <v>0.73019999999999996</v>
      </c>
    </row>
    <row r="14" spans="1:12" s="141" customFormat="1" ht="23.25" customHeight="1">
      <c r="A14" s="141" t="s">
        <v>515</v>
      </c>
      <c r="B14" s="6" t="s">
        <v>522</v>
      </c>
      <c r="C14" s="7" t="s">
        <v>523</v>
      </c>
      <c r="D14" s="185">
        <v>0.77669999999999995</v>
      </c>
      <c r="E14" s="186">
        <v>0.74419999999999997</v>
      </c>
      <c r="F14" s="186">
        <v>0.74609999999999999</v>
      </c>
      <c r="G14" s="186">
        <v>0.73380000000000001</v>
      </c>
      <c r="H14" s="186">
        <v>0.73960000000000004</v>
      </c>
      <c r="I14" s="186">
        <v>0.74099999999999999</v>
      </c>
      <c r="J14" s="186">
        <v>0.72970000000000002</v>
      </c>
      <c r="K14" s="186">
        <v>0.73019999999999996</v>
      </c>
    </row>
    <row r="15" spans="1:12" s="141" customFormat="1" ht="23.25" customHeight="1">
      <c r="B15" s="6"/>
      <c r="C15" s="7" t="s">
        <v>524</v>
      </c>
      <c r="D15" s="186">
        <v>1.67E-2</v>
      </c>
      <c r="E15" s="186">
        <v>2.9899999999999999E-2</v>
      </c>
      <c r="F15" s="186">
        <v>1.72E-2</v>
      </c>
      <c r="G15" s="186">
        <v>2.6499999999999999E-2</v>
      </c>
      <c r="H15" s="186">
        <v>2.24E-2</v>
      </c>
      <c r="I15" s="186">
        <v>2.06E-2</v>
      </c>
      <c r="J15" s="186">
        <v>2.58E-2</v>
      </c>
      <c r="K15" s="186">
        <v>2.4400000000000002E-2</v>
      </c>
    </row>
    <row r="16" spans="1:12" s="141" customFormat="1" ht="41.25" customHeight="1" thickBot="1">
      <c r="A16" s="141" t="s">
        <v>515</v>
      </c>
      <c r="B16" s="6" t="s">
        <v>525</v>
      </c>
      <c r="C16" s="7" t="s">
        <v>526</v>
      </c>
      <c r="D16" s="186">
        <v>2E-3</v>
      </c>
      <c r="E16" s="186">
        <v>1E-3</v>
      </c>
      <c r="F16" s="186">
        <v>1E-4</v>
      </c>
      <c r="G16" s="186">
        <v>0</v>
      </c>
      <c r="H16" s="186">
        <v>0</v>
      </c>
      <c r="I16" s="186">
        <v>0</v>
      </c>
      <c r="J16" s="186">
        <v>0</v>
      </c>
      <c r="K16" s="186">
        <v>0</v>
      </c>
    </row>
    <row r="17" spans="1:26" s="65" customFormat="1" ht="24" customHeight="1" thickTop="1" thickBot="1">
      <c r="B17" s="850"/>
      <c r="C17" s="178" t="s">
        <v>527</v>
      </c>
      <c r="D17" s="849"/>
      <c r="E17" s="849"/>
      <c r="F17" s="849"/>
      <c r="G17" s="849"/>
      <c r="H17" s="849"/>
      <c r="I17" s="849"/>
      <c r="J17" s="179"/>
      <c r="K17" s="179"/>
      <c r="L17" s="183"/>
    </row>
    <row r="18" spans="1:26" s="171" customFormat="1" ht="32.25" customHeight="1" thickTop="1">
      <c r="A18" s="171" t="s">
        <v>515</v>
      </c>
      <c r="B18" s="4" t="s">
        <v>528</v>
      </c>
      <c r="C18" s="5" t="s">
        <v>529</v>
      </c>
      <c r="D18" s="184">
        <v>2.64E-2</v>
      </c>
      <c r="E18" s="184">
        <v>2.4299999999999999E-2</v>
      </c>
      <c r="F18" s="184">
        <v>2.3099999999999999E-2</v>
      </c>
      <c r="G18" s="184">
        <v>2.8000000000000001E-2</v>
      </c>
      <c r="H18" s="184">
        <v>3.3599999999999998E-2</v>
      </c>
      <c r="I18" s="184">
        <v>3.8100000000000002E-2</v>
      </c>
      <c r="J18" s="184">
        <v>2.5100000000000001E-2</v>
      </c>
      <c r="K18" s="184">
        <v>3.0499999999999999E-2</v>
      </c>
    </row>
    <row r="19" spans="1:26" s="141" customFormat="1" ht="23.25" customHeight="1">
      <c r="A19" s="141" t="s">
        <v>515</v>
      </c>
      <c r="B19" s="6" t="s">
        <v>530</v>
      </c>
      <c r="C19" s="7" t="s">
        <v>531</v>
      </c>
      <c r="D19" s="186">
        <v>0.97360000000000002</v>
      </c>
      <c r="E19" s="186">
        <v>0.97570000000000001</v>
      </c>
      <c r="F19" s="186">
        <v>0.97689999999999999</v>
      </c>
      <c r="G19" s="186">
        <v>0.97199999999999998</v>
      </c>
      <c r="H19" s="186">
        <v>0.96640000000000004</v>
      </c>
      <c r="I19" s="186">
        <v>0.96189999999999998</v>
      </c>
      <c r="J19" s="186">
        <v>0.97489999999999999</v>
      </c>
      <c r="K19" s="186">
        <v>0.96950000000000003</v>
      </c>
    </row>
    <row r="20" spans="1:26" s="141" customFormat="1" ht="41.25" customHeight="1" thickBot="1">
      <c r="A20" s="141" t="s">
        <v>515</v>
      </c>
      <c r="B20" s="6" t="s">
        <v>532</v>
      </c>
      <c r="C20" s="7" t="s">
        <v>533</v>
      </c>
      <c r="D20" s="187">
        <v>266.77769999999998</v>
      </c>
      <c r="E20" s="187">
        <v>295.6927</v>
      </c>
      <c r="F20" s="187">
        <v>337.06740000000002</v>
      </c>
      <c r="G20" s="187">
        <v>353.2912</v>
      </c>
      <c r="H20" s="187">
        <v>365.17809999999997</v>
      </c>
      <c r="I20" s="187">
        <v>371.2851</v>
      </c>
      <c r="J20" s="187">
        <v>398.67329999999998</v>
      </c>
      <c r="K20" s="187">
        <v>397.71280000000002</v>
      </c>
      <c r="L20" s="188"/>
      <c r="M20" s="188"/>
      <c r="N20" s="188"/>
      <c r="O20" s="188"/>
      <c r="P20" s="188"/>
      <c r="Q20" s="188"/>
      <c r="R20" s="188"/>
      <c r="S20" s="188"/>
      <c r="T20" s="188"/>
      <c r="U20" s="188"/>
      <c r="V20" s="188"/>
      <c r="W20" s="188"/>
      <c r="X20" s="188"/>
      <c r="Y20" s="188"/>
      <c r="Z20" s="188"/>
    </row>
    <row r="21" spans="1:26" s="65" customFormat="1" ht="24" customHeight="1" thickTop="1" thickBot="1">
      <c r="B21" s="850"/>
      <c r="C21" s="178" t="s">
        <v>534</v>
      </c>
      <c r="D21" s="849"/>
      <c r="E21" s="849"/>
      <c r="F21" s="849"/>
      <c r="G21" s="849"/>
      <c r="H21" s="849"/>
      <c r="I21" s="849"/>
      <c r="J21" s="179"/>
      <c r="K21" s="179"/>
      <c r="L21" s="183"/>
    </row>
    <row r="22" spans="1:26" s="171" customFormat="1" ht="32.25" customHeight="1" thickTop="1">
      <c r="A22" s="171" t="s">
        <v>515</v>
      </c>
      <c r="B22" s="4" t="s">
        <v>535</v>
      </c>
      <c r="C22" s="5" t="s">
        <v>536</v>
      </c>
      <c r="D22" s="184">
        <v>0.9587</v>
      </c>
      <c r="E22" s="184">
        <v>0.9657</v>
      </c>
      <c r="F22" s="184">
        <v>0.97409999999999997</v>
      </c>
      <c r="G22" s="184">
        <v>0.97819999999999996</v>
      </c>
      <c r="H22" s="184">
        <v>0.97970000000000002</v>
      </c>
      <c r="I22" s="184">
        <v>0.97689999999999999</v>
      </c>
      <c r="J22" s="184">
        <v>0.98029999999999995</v>
      </c>
      <c r="K22" s="184">
        <v>0.97599999999999998</v>
      </c>
    </row>
    <row r="23" spans="1:26" s="141" customFormat="1" ht="23.25" customHeight="1">
      <c r="A23" s="141" t="s">
        <v>515</v>
      </c>
      <c r="B23" s="6" t="s">
        <v>537</v>
      </c>
      <c r="C23" s="7" t="s">
        <v>538</v>
      </c>
      <c r="D23" s="186">
        <v>2.2800000000000001E-2</v>
      </c>
      <c r="E23" s="186">
        <v>1.5900000000000001E-2</v>
      </c>
      <c r="F23" s="186">
        <v>1.2200000000000001E-2</v>
      </c>
      <c r="G23" s="186">
        <v>9.4999999999999998E-3</v>
      </c>
      <c r="H23" s="186">
        <v>8.5000000000000006E-3</v>
      </c>
      <c r="I23" s="186">
        <v>8.3000000000000001E-3</v>
      </c>
      <c r="J23" s="186">
        <v>6.7999999999999996E-3</v>
      </c>
      <c r="K23" s="186">
        <v>7.6E-3</v>
      </c>
    </row>
    <row r="24" spans="1:26" s="141" customFormat="1" ht="23.25" customHeight="1">
      <c r="A24" s="141" t="s">
        <v>515</v>
      </c>
      <c r="B24" s="6" t="s">
        <v>539</v>
      </c>
      <c r="C24" s="7" t="s">
        <v>540</v>
      </c>
      <c r="D24" s="186">
        <v>4.1300000000000003E-2</v>
      </c>
      <c r="E24" s="186">
        <v>3.4299999999999997E-2</v>
      </c>
      <c r="F24" s="186">
        <v>2.5899999999999999E-2</v>
      </c>
      <c r="G24" s="186">
        <v>2.18E-2</v>
      </c>
      <c r="H24" s="186">
        <v>2.0299999999999999E-2</v>
      </c>
      <c r="I24" s="186">
        <v>2.3099999999999999E-2</v>
      </c>
      <c r="J24" s="186">
        <v>1.9699999999999999E-2</v>
      </c>
      <c r="K24" s="186">
        <v>2.4E-2</v>
      </c>
    </row>
    <row r="25" spans="1:26" s="141" customFormat="1" ht="23.25" customHeight="1">
      <c r="A25" s="141" t="s">
        <v>515</v>
      </c>
      <c r="B25" s="6" t="s">
        <v>541</v>
      </c>
      <c r="C25" s="7" t="s">
        <v>542</v>
      </c>
      <c r="D25" s="186">
        <v>1.8800000000000001E-2</v>
      </c>
      <c r="E25" s="186">
        <v>1.2699999999999999E-2</v>
      </c>
      <c r="F25" s="186">
        <v>9.4999999999999998E-3</v>
      </c>
      <c r="G25" s="186">
        <v>7.1000000000000004E-3</v>
      </c>
      <c r="H25" s="186">
        <v>6.4999999999999997E-3</v>
      </c>
      <c r="I25" s="186">
        <v>6.3E-3</v>
      </c>
      <c r="J25" s="186">
        <v>5.0000000000000001E-3</v>
      </c>
      <c r="K25" s="186">
        <v>5.7999999999999996E-3</v>
      </c>
    </row>
    <row r="26" spans="1:26" s="141" customFormat="1" ht="23.25" customHeight="1">
      <c r="A26" s="141" t="s">
        <v>515</v>
      </c>
      <c r="B26" s="6" t="s">
        <v>543</v>
      </c>
      <c r="C26" s="7" t="s">
        <v>544</v>
      </c>
      <c r="D26" s="186">
        <v>0.2117</v>
      </c>
      <c r="E26" s="186">
        <v>0.23319999999999999</v>
      </c>
      <c r="F26" s="186">
        <v>0.2389</v>
      </c>
      <c r="G26" s="186">
        <v>0.26960000000000001</v>
      </c>
      <c r="H26" s="186">
        <v>0.25</v>
      </c>
      <c r="I26" s="186">
        <v>0.25490000000000002</v>
      </c>
      <c r="J26" s="186">
        <v>0.2782</v>
      </c>
      <c r="K26" s="186">
        <v>0.26269999999999999</v>
      </c>
    </row>
    <row r="27" spans="1:26" s="141" customFormat="1" ht="23.25" customHeight="1">
      <c r="A27" s="141" t="s">
        <v>515</v>
      </c>
      <c r="B27" s="6" t="s">
        <v>545</v>
      </c>
      <c r="C27" s="7" t="s">
        <v>546</v>
      </c>
      <c r="D27" s="186">
        <v>3.8E-3</v>
      </c>
      <c r="E27" s="186">
        <v>3.2000000000000002E-3</v>
      </c>
      <c r="F27" s="186">
        <v>3.2000000000000002E-3</v>
      </c>
      <c r="G27" s="186">
        <v>3.3999999999999998E-3</v>
      </c>
      <c r="H27" s="186">
        <v>3.5999999999999999E-3</v>
      </c>
      <c r="I27" s="186">
        <v>3.2000000000000002E-3</v>
      </c>
      <c r="J27" s="186">
        <v>3.7000000000000002E-3</v>
      </c>
      <c r="K27" s="186">
        <v>3.2000000000000002E-3</v>
      </c>
    </row>
    <row r="28" spans="1:26" s="141" customFormat="1" ht="23.25" customHeight="1">
      <c r="A28" s="141" t="s">
        <v>515</v>
      </c>
      <c r="B28" s="6" t="s">
        <v>547</v>
      </c>
      <c r="C28" s="7" t="s">
        <v>548</v>
      </c>
      <c r="D28" s="186">
        <v>0.1183</v>
      </c>
      <c r="E28" s="186">
        <v>0.10879999999999999</v>
      </c>
      <c r="F28" s="186">
        <v>8.7900000000000006E-2</v>
      </c>
      <c r="G28" s="186">
        <v>7.8E-2</v>
      </c>
      <c r="H28" s="186">
        <v>7.9799999999999996E-2</v>
      </c>
      <c r="I28" s="186">
        <v>7.9200000000000007E-2</v>
      </c>
      <c r="J28" s="186">
        <v>7.9200000000000007E-2</v>
      </c>
      <c r="K28" s="186">
        <v>7.9699999999999993E-2</v>
      </c>
    </row>
    <row r="29" spans="1:26" s="141" customFormat="1" ht="23.25" customHeight="1">
      <c r="A29" s="141" t="s">
        <v>515</v>
      </c>
      <c r="B29" s="6" t="s">
        <v>549</v>
      </c>
      <c r="C29" s="7" t="s">
        <v>550</v>
      </c>
      <c r="D29" s="186">
        <v>0.94599999999999995</v>
      </c>
      <c r="E29" s="186">
        <v>0.95</v>
      </c>
      <c r="F29" s="186">
        <v>0.96189999999999998</v>
      </c>
      <c r="G29" s="186">
        <v>0.96640000000000004</v>
      </c>
      <c r="H29" s="186">
        <v>0.97109999999999996</v>
      </c>
      <c r="I29" s="186">
        <v>0.96160000000000001</v>
      </c>
      <c r="J29" s="186">
        <v>0.96640000000000004</v>
      </c>
      <c r="K29" s="186">
        <v>0.95930000000000004</v>
      </c>
    </row>
    <row r="30" spans="1:26" s="141" customFormat="1" ht="23.25" customHeight="1">
      <c r="A30" s="141" t="s">
        <v>515</v>
      </c>
      <c r="B30" s="6" t="s">
        <v>551</v>
      </c>
      <c r="C30" s="7" t="s">
        <v>552</v>
      </c>
      <c r="D30" s="186">
        <v>1.21E-2</v>
      </c>
      <c r="E30" s="186">
        <v>1.6299999999999999E-2</v>
      </c>
      <c r="F30" s="186">
        <v>1.32E-2</v>
      </c>
      <c r="G30" s="186">
        <v>1.2500000000000001E-2</v>
      </c>
      <c r="H30" s="186">
        <v>8.9999999999999993E-3</v>
      </c>
      <c r="I30" s="186">
        <v>1.7399999999999999E-2</v>
      </c>
      <c r="J30" s="186">
        <v>1.49E-2</v>
      </c>
      <c r="K30" s="186">
        <v>1.9699999999999999E-2</v>
      </c>
    </row>
    <row r="31" spans="1:26" s="141" customFormat="1" ht="23.25" customHeight="1">
      <c r="A31" s="141" t="s">
        <v>515</v>
      </c>
      <c r="B31" s="6" t="s">
        <v>553</v>
      </c>
      <c r="C31" s="7" t="s">
        <v>554</v>
      </c>
      <c r="D31" s="186">
        <v>1.2999999999999999E-3</v>
      </c>
      <c r="E31" s="186">
        <v>0</v>
      </c>
      <c r="F31" s="186">
        <v>0</v>
      </c>
      <c r="G31" s="186">
        <v>0</v>
      </c>
      <c r="H31" s="186">
        <v>0</v>
      </c>
      <c r="I31" s="186">
        <v>0</v>
      </c>
      <c r="J31" s="186">
        <v>0</v>
      </c>
      <c r="K31" s="189">
        <v>0</v>
      </c>
    </row>
    <row r="32" spans="1:26" s="141" customFormat="1" ht="23.25" customHeight="1">
      <c r="A32" s="141" t="s">
        <v>515</v>
      </c>
      <c r="B32" s="6" t="s">
        <v>555</v>
      </c>
      <c r="C32" s="7" t="s">
        <v>556</v>
      </c>
      <c r="D32" s="186">
        <v>4.1000000000000003E-3</v>
      </c>
      <c r="E32" s="186">
        <v>1.6000000000000001E-3</v>
      </c>
      <c r="F32" s="186">
        <v>1.2999999999999999E-3</v>
      </c>
      <c r="G32" s="186">
        <v>1.6000000000000001E-3</v>
      </c>
      <c r="H32" s="186">
        <v>1.1999999999999999E-3</v>
      </c>
      <c r="I32" s="186">
        <v>2.3999999999999998E-3</v>
      </c>
      <c r="J32" s="186">
        <v>2.7000000000000001E-3</v>
      </c>
      <c r="K32" s="186">
        <v>2.8E-3</v>
      </c>
    </row>
    <row r="33" spans="1:12" s="141" customFormat="1" ht="23.25" customHeight="1">
      <c r="A33" s="141" t="s">
        <v>515</v>
      </c>
      <c r="B33" s="6" t="s">
        <v>557</v>
      </c>
      <c r="C33" s="7" t="s">
        <v>558</v>
      </c>
      <c r="D33" s="186">
        <v>5.0000000000000001E-4</v>
      </c>
      <c r="E33" s="186">
        <v>0</v>
      </c>
      <c r="F33" s="186">
        <v>0</v>
      </c>
      <c r="G33" s="186">
        <v>0</v>
      </c>
      <c r="H33" s="186">
        <v>0</v>
      </c>
      <c r="I33" s="186">
        <v>0</v>
      </c>
      <c r="J33" s="186">
        <v>0</v>
      </c>
      <c r="K33" s="189">
        <v>0</v>
      </c>
    </row>
    <row r="34" spans="1:12" s="141" customFormat="1" ht="23.25" customHeight="1">
      <c r="A34" s="141" t="s">
        <v>515</v>
      </c>
      <c r="B34" s="6" t="s">
        <v>559</v>
      </c>
      <c r="C34" s="7" t="s">
        <v>560</v>
      </c>
      <c r="D34" s="186">
        <v>2.0999999999999999E-3</v>
      </c>
      <c r="E34" s="186">
        <v>1.2999999999999999E-3</v>
      </c>
      <c r="F34" s="186">
        <v>1E-3</v>
      </c>
      <c r="G34" s="186">
        <v>8.9999999999999998E-4</v>
      </c>
      <c r="H34" s="186">
        <v>1.1999999999999999E-3</v>
      </c>
      <c r="I34" s="186">
        <v>1.1000000000000001E-3</v>
      </c>
      <c r="J34" s="186">
        <v>4.0000000000000002E-4</v>
      </c>
      <c r="K34" s="186">
        <v>1.5E-3</v>
      </c>
    </row>
    <row r="35" spans="1:12" s="141" customFormat="1" ht="23.25" customHeight="1">
      <c r="A35" s="141" t="s">
        <v>515</v>
      </c>
      <c r="B35" s="6" t="s">
        <v>561</v>
      </c>
      <c r="C35" s="7" t="s">
        <v>562</v>
      </c>
      <c r="D35" s="186">
        <v>0</v>
      </c>
      <c r="E35" s="186">
        <v>5.0000000000000001E-4</v>
      </c>
      <c r="F35" s="186">
        <v>4.0000000000000002E-4</v>
      </c>
      <c r="G35" s="186">
        <v>2.9999999999999997E-4</v>
      </c>
      <c r="H35" s="186">
        <v>2.0000000000000001E-4</v>
      </c>
      <c r="I35" s="186">
        <v>5.0000000000000001E-4</v>
      </c>
      <c r="J35" s="186">
        <v>2.0000000000000001E-4</v>
      </c>
      <c r="K35" s="186">
        <v>6.9999999999999999E-4</v>
      </c>
    </row>
    <row r="36" spans="1:12" s="141" customFormat="1" ht="41.25" customHeight="1" thickBot="1">
      <c r="A36" s="141" t="s">
        <v>515</v>
      </c>
      <c r="B36" s="8" t="s">
        <v>563</v>
      </c>
      <c r="C36" s="7" t="s">
        <v>564</v>
      </c>
      <c r="D36" s="186">
        <v>3.3799999999999997E-2</v>
      </c>
      <c r="E36" s="186">
        <v>3.0300000000000001E-2</v>
      </c>
      <c r="F36" s="186">
        <v>2.2200000000000001E-2</v>
      </c>
      <c r="G36" s="186">
        <v>1.83E-2</v>
      </c>
      <c r="H36" s="186">
        <v>1.7299999999999999E-2</v>
      </c>
      <c r="I36" s="186">
        <v>1.7000000000000001E-2</v>
      </c>
      <c r="J36" s="186">
        <v>1.54E-2</v>
      </c>
      <c r="K36" s="186">
        <v>1.61E-2</v>
      </c>
    </row>
    <row r="37" spans="1:12" s="65" customFormat="1" ht="24" customHeight="1" thickTop="1" thickBot="1">
      <c r="B37" s="850"/>
      <c r="C37" s="178" t="s">
        <v>347</v>
      </c>
      <c r="D37" s="849"/>
      <c r="E37" s="849"/>
      <c r="F37" s="849"/>
      <c r="G37" s="849"/>
      <c r="H37" s="849"/>
      <c r="I37" s="849"/>
      <c r="J37" s="179"/>
      <c r="K37" s="179"/>
      <c r="L37" s="183"/>
    </row>
    <row r="38" spans="1:12" s="171" customFormat="1" ht="31.5" customHeight="1" thickTop="1">
      <c r="A38" s="171" t="s">
        <v>515</v>
      </c>
      <c r="B38" s="4" t="s">
        <v>565</v>
      </c>
      <c r="C38" s="5" t="s">
        <v>566</v>
      </c>
      <c r="D38" s="184">
        <v>0.1235</v>
      </c>
      <c r="E38" s="184">
        <v>7.7899999999999997E-2</v>
      </c>
      <c r="F38" s="184">
        <v>0.13239999999999999</v>
      </c>
      <c r="G38" s="184">
        <v>0.13650000000000001</v>
      </c>
      <c r="H38" s="184">
        <v>0.12330000000000001</v>
      </c>
      <c r="I38" s="184">
        <v>0.1275</v>
      </c>
      <c r="J38" s="184">
        <v>0.1162</v>
      </c>
      <c r="K38" s="184">
        <v>0.12620000000000001</v>
      </c>
    </row>
    <row r="39" spans="1:12" s="141" customFormat="1" ht="22.5" customHeight="1">
      <c r="A39" s="141" t="s">
        <v>515</v>
      </c>
      <c r="B39" s="6" t="s">
        <v>567</v>
      </c>
      <c r="C39" s="7" t="s">
        <v>568</v>
      </c>
      <c r="D39" s="186">
        <v>0.59909999999999997</v>
      </c>
      <c r="E39" s="186">
        <v>0.36699999999999999</v>
      </c>
      <c r="F39" s="186">
        <v>0.32779999999999998</v>
      </c>
      <c r="G39" s="186">
        <v>0.37240000000000001</v>
      </c>
      <c r="H39" s="186">
        <v>0.3614</v>
      </c>
      <c r="I39" s="186">
        <v>0.34799999999999998</v>
      </c>
      <c r="J39" s="186">
        <v>0.38290000000000002</v>
      </c>
      <c r="K39" s="186">
        <v>0.40100000000000002</v>
      </c>
    </row>
    <row r="40" spans="1:12" s="141" customFormat="1" ht="22.5" customHeight="1">
      <c r="A40" s="141" t="s">
        <v>515</v>
      </c>
      <c r="B40" s="6" t="s">
        <v>569</v>
      </c>
      <c r="C40" s="7" t="s">
        <v>570</v>
      </c>
      <c r="D40" s="186">
        <v>0.39200000000000002</v>
      </c>
      <c r="E40" s="186">
        <v>0.2467</v>
      </c>
      <c r="F40" s="186">
        <v>0.2288</v>
      </c>
      <c r="G40" s="186">
        <v>0.24890000000000001</v>
      </c>
      <c r="H40" s="186">
        <v>0.24709999999999999</v>
      </c>
      <c r="I40" s="186">
        <v>0.23930000000000001</v>
      </c>
      <c r="J40" s="186">
        <v>0.2646</v>
      </c>
      <c r="K40" s="186">
        <v>0.27879999999999999</v>
      </c>
    </row>
    <row r="41" spans="1:12" s="141" customFormat="1" ht="40.5" customHeight="1" thickBot="1">
      <c r="A41" s="141" t="s">
        <v>515</v>
      </c>
      <c r="B41" s="6" t="s">
        <v>571</v>
      </c>
      <c r="C41" s="7" t="s">
        <v>572</v>
      </c>
      <c r="D41" s="186">
        <v>0.32779999999999998</v>
      </c>
      <c r="E41" s="186">
        <v>0.20219999999999999</v>
      </c>
      <c r="F41" s="186">
        <v>0.18429999999999999</v>
      </c>
      <c r="G41" s="186">
        <v>0.2001</v>
      </c>
      <c r="H41" s="186">
        <v>0.19819999999999999</v>
      </c>
      <c r="I41" s="186">
        <v>0.19159999999999999</v>
      </c>
      <c r="J41" s="186">
        <v>0.2107</v>
      </c>
      <c r="K41" s="186">
        <v>0.22220000000000001</v>
      </c>
    </row>
    <row r="42" spans="1:12" s="65" customFormat="1" ht="24" customHeight="1" thickTop="1" thickBot="1">
      <c r="B42" s="850"/>
      <c r="C42" s="178" t="s">
        <v>352</v>
      </c>
      <c r="D42" s="849"/>
      <c r="E42" s="849"/>
      <c r="F42" s="849"/>
      <c r="G42" s="849"/>
      <c r="H42" s="849"/>
      <c r="I42" s="849"/>
      <c r="J42" s="179"/>
      <c r="K42" s="179"/>
      <c r="L42" s="183"/>
    </row>
    <row r="43" spans="1:12" s="171" customFormat="1" ht="31.5" customHeight="1" thickTop="1">
      <c r="A43" s="171" t="s">
        <v>515</v>
      </c>
      <c r="B43" s="4" t="s">
        <v>573</v>
      </c>
      <c r="C43" s="5" t="s">
        <v>574</v>
      </c>
      <c r="D43" s="184">
        <v>0.16370000000000001</v>
      </c>
      <c r="E43" s="184">
        <v>0.18049999999999999</v>
      </c>
      <c r="F43" s="184">
        <v>0.1948</v>
      </c>
      <c r="G43" s="184">
        <v>0.1963</v>
      </c>
      <c r="H43" s="184">
        <v>0.19819999999999999</v>
      </c>
      <c r="I43" s="184">
        <v>0.19919999999999999</v>
      </c>
      <c r="J43" s="184">
        <v>0.2036</v>
      </c>
      <c r="K43" s="184">
        <v>0.20330000000000001</v>
      </c>
    </row>
    <row r="44" spans="1:12" s="141" customFormat="1" ht="22.5" customHeight="1">
      <c r="A44" s="141" t="s">
        <v>515</v>
      </c>
      <c r="B44" s="6" t="s">
        <v>575</v>
      </c>
      <c r="C44" s="7" t="s">
        <v>576</v>
      </c>
      <c r="D44" s="186">
        <v>0.1636</v>
      </c>
      <c r="E44" s="186">
        <v>0.1804</v>
      </c>
      <c r="F44" s="186">
        <v>0.1946</v>
      </c>
      <c r="G44" s="186">
        <v>0.19600000000000001</v>
      </c>
      <c r="H44" s="186">
        <v>0.19769999999999999</v>
      </c>
      <c r="I44" s="186">
        <v>0.1988</v>
      </c>
      <c r="J44" s="186">
        <v>0.2029</v>
      </c>
      <c r="K44" s="186">
        <v>0.20269999999999999</v>
      </c>
    </row>
    <row r="45" spans="1:12" s="141" customFormat="1" ht="22.5" customHeight="1">
      <c r="A45" s="141" t="s">
        <v>515</v>
      </c>
      <c r="B45" s="6" t="s">
        <v>577</v>
      </c>
      <c r="C45" s="7" t="s">
        <v>578</v>
      </c>
      <c r="D45" s="186">
        <v>0.1181</v>
      </c>
      <c r="E45" s="186">
        <v>0.1042</v>
      </c>
      <c r="F45" s="186">
        <v>8.5800000000000001E-2</v>
      </c>
      <c r="G45" s="186">
        <v>7.6100000000000001E-2</v>
      </c>
      <c r="H45" s="186">
        <v>7.3400000000000007E-2</v>
      </c>
      <c r="I45" s="186">
        <v>8.2699999999999996E-2</v>
      </c>
      <c r="J45" s="186">
        <v>7.1300000000000002E-2</v>
      </c>
      <c r="K45" s="186">
        <v>8.6300000000000002E-2</v>
      </c>
    </row>
    <row r="46" spans="1:12" s="141" customFormat="1" ht="22.5" customHeight="1">
      <c r="A46" s="141" t="s">
        <v>515</v>
      </c>
      <c r="B46" s="6" t="s">
        <v>579</v>
      </c>
      <c r="C46" s="7" t="s">
        <v>580</v>
      </c>
      <c r="D46" s="186">
        <v>1.38E-2</v>
      </c>
      <c r="E46" s="186">
        <v>1.1299999999999999E-2</v>
      </c>
      <c r="F46" s="186">
        <v>9.5999999999999992E-3</v>
      </c>
      <c r="G46" s="186">
        <v>8.8999999999999999E-3</v>
      </c>
      <c r="H46" s="186">
        <v>7.7000000000000002E-3</v>
      </c>
      <c r="I46" s="186">
        <v>7.6E-3</v>
      </c>
      <c r="J46" s="186">
        <v>6.8999999999999999E-3</v>
      </c>
      <c r="K46" s="186">
        <v>7.1999999999999998E-3</v>
      </c>
    </row>
    <row r="47" spans="1:12" s="141" customFormat="1" ht="22.5" customHeight="1">
      <c r="A47" s="141" t="s">
        <v>515</v>
      </c>
      <c r="B47" s="6" t="s">
        <v>581</v>
      </c>
      <c r="C47" s="7" t="s">
        <v>582</v>
      </c>
      <c r="D47" s="186">
        <v>5.3600000000000002E-2</v>
      </c>
      <c r="E47" s="186">
        <v>3.8600000000000002E-2</v>
      </c>
      <c r="F47" s="186">
        <v>3.4299999999999997E-2</v>
      </c>
      <c r="G47" s="186">
        <v>3.5200000000000002E-2</v>
      </c>
      <c r="H47" s="186">
        <v>3.3000000000000002E-2</v>
      </c>
      <c r="I47" s="186">
        <v>4.2700000000000002E-2</v>
      </c>
      <c r="J47" s="186">
        <v>3.4700000000000002E-2</v>
      </c>
      <c r="K47" s="186">
        <v>4.7199999999999999E-2</v>
      </c>
    </row>
    <row r="48" spans="1:12" s="141" customFormat="1" ht="40.5" customHeight="1" thickBot="1">
      <c r="A48" s="141" t="s">
        <v>515</v>
      </c>
      <c r="B48" s="6" t="s">
        <v>583</v>
      </c>
      <c r="C48" s="7" t="s">
        <v>584</v>
      </c>
      <c r="D48" s="186">
        <v>0.43149999999999999</v>
      </c>
      <c r="E48" s="186">
        <v>0.41139999999999999</v>
      </c>
      <c r="F48" s="186">
        <v>0.38740000000000002</v>
      </c>
      <c r="G48" s="186">
        <v>0.35920000000000002</v>
      </c>
      <c r="H48" s="186">
        <v>0.36930000000000002</v>
      </c>
      <c r="I48" s="186">
        <v>0.37690000000000001</v>
      </c>
      <c r="J48" s="186">
        <v>0.38469999999999999</v>
      </c>
      <c r="K48" s="186">
        <v>0.37559999999999999</v>
      </c>
    </row>
    <row r="49" spans="1:12" s="177" customFormat="1" ht="24" customHeight="1" thickTop="1" thickBot="1">
      <c r="B49" s="848"/>
      <c r="C49" s="178" t="s">
        <v>585</v>
      </c>
      <c r="D49" s="849"/>
      <c r="E49" s="849"/>
      <c r="F49" s="849"/>
      <c r="G49" s="849"/>
      <c r="H49" s="849"/>
      <c r="I49" s="849"/>
      <c r="J49" s="179"/>
      <c r="K49" s="179"/>
      <c r="L49" s="180"/>
    </row>
    <row r="50" spans="1:12" s="171" customFormat="1" ht="31.5" customHeight="1" thickTop="1">
      <c r="A50" s="171" t="s">
        <v>515</v>
      </c>
      <c r="B50" s="4" t="s">
        <v>586</v>
      </c>
      <c r="C50" s="5" t="s">
        <v>587</v>
      </c>
      <c r="D50" s="184">
        <v>0.91420000000000001</v>
      </c>
      <c r="E50" s="184">
        <v>0.94350000000000001</v>
      </c>
      <c r="F50" s="184">
        <v>0.90880000000000005</v>
      </c>
      <c r="G50" s="184">
        <v>0.91159999999999997</v>
      </c>
      <c r="H50" s="184">
        <v>0.92520000000000002</v>
      </c>
      <c r="I50" s="184">
        <v>0.92200000000000004</v>
      </c>
      <c r="J50" s="184">
        <v>0.93179999999999996</v>
      </c>
      <c r="K50" s="184">
        <v>0.92400000000000004</v>
      </c>
    </row>
    <row r="51" spans="1:12" s="141" customFormat="1" ht="22.5" customHeight="1">
      <c r="A51" s="141" t="s">
        <v>515</v>
      </c>
      <c r="B51" s="6" t="s">
        <v>588</v>
      </c>
      <c r="C51" s="7" t="s">
        <v>589</v>
      </c>
      <c r="D51" s="186">
        <v>0.94440000000000002</v>
      </c>
      <c r="E51" s="186">
        <v>0.94079999999999997</v>
      </c>
      <c r="F51" s="186">
        <v>0.94130000000000003</v>
      </c>
      <c r="G51" s="186">
        <v>0.93879999999999997</v>
      </c>
      <c r="H51" s="186">
        <v>0.94140000000000001</v>
      </c>
      <c r="I51" s="186">
        <v>0.94289999999999996</v>
      </c>
      <c r="J51" s="186">
        <v>0.9375</v>
      </c>
      <c r="K51" s="186">
        <v>0.93669999999999998</v>
      </c>
    </row>
    <row r="52" spans="1:12" s="141" customFormat="1" ht="22.5" customHeight="1">
      <c r="A52" s="141" t="s">
        <v>515</v>
      </c>
      <c r="B52" s="6" t="s">
        <v>590</v>
      </c>
      <c r="C52" s="7" t="s">
        <v>591</v>
      </c>
      <c r="D52" s="186">
        <v>0.15740000000000001</v>
      </c>
      <c r="E52" s="186">
        <v>0.2235</v>
      </c>
      <c r="F52" s="186">
        <v>0.19869999999999999</v>
      </c>
      <c r="G52" s="186">
        <v>0.2077</v>
      </c>
      <c r="H52" s="186">
        <v>0.22489999999999999</v>
      </c>
      <c r="I52" s="186">
        <v>0.2205</v>
      </c>
      <c r="J52" s="186">
        <v>0.24690000000000001</v>
      </c>
      <c r="K52" s="186">
        <v>0.23719999999999999</v>
      </c>
    </row>
    <row r="53" spans="1:12" s="141" customFormat="1" ht="22.5" customHeight="1">
      <c r="A53" s="141" t="s">
        <v>515</v>
      </c>
      <c r="B53" s="6" t="s">
        <v>592</v>
      </c>
      <c r="C53" s="7" t="s">
        <v>593</v>
      </c>
      <c r="D53" s="186">
        <v>0.52429999999999999</v>
      </c>
      <c r="E53" s="186">
        <v>0.31340000000000001</v>
      </c>
      <c r="F53" s="186">
        <v>0.46889999999999998</v>
      </c>
      <c r="G53" s="186">
        <v>0.45090000000000002</v>
      </c>
      <c r="H53" s="186">
        <v>0.37840000000000001</v>
      </c>
      <c r="I53" s="186">
        <v>0.39229999999999998</v>
      </c>
      <c r="J53" s="186">
        <v>0.33610000000000001</v>
      </c>
      <c r="K53" s="186">
        <v>0.37519999999999998</v>
      </c>
    </row>
    <row r="54" spans="1:12" ht="15.75" thickBot="1">
      <c r="C54" s="190"/>
      <c r="D54" s="190"/>
      <c r="E54" s="190"/>
      <c r="F54" s="190"/>
      <c r="G54" s="190"/>
      <c r="H54" s="190"/>
      <c r="I54" s="190"/>
      <c r="J54" s="190"/>
      <c r="K54" s="190"/>
      <c r="L54" s="167"/>
    </row>
    <row r="55" spans="1:12" ht="19.5" customHeight="1" thickTop="1">
      <c r="A55" s="191" t="s">
        <v>514</v>
      </c>
      <c r="B55" s="3" t="s">
        <v>514</v>
      </c>
      <c r="C55" s="143" t="s">
        <v>364</v>
      </c>
      <c r="D55" s="131"/>
      <c r="E55" s="192"/>
      <c r="F55" s="192"/>
      <c r="G55" s="192"/>
      <c r="H55" s="192"/>
      <c r="I55" s="192"/>
    </row>
    <row r="56" spans="1:12" ht="33.75" customHeight="1">
      <c r="C56" s="1220" t="s">
        <v>365</v>
      </c>
      <c r="D56" s="1220"/>
      <c r="E56" s="1220"/>
      <c r="F56" s="1220"/>
      <c r="G56" s="1220"/>
      <c r="H56" s="1220"/>
      <c r="I56" s="1220"/>
      <c r="J56" s="1220"/>
      <c r="K56" s="1220"/>
    </row>
    <row r="57" spans="1:12" ht="33.75" customHeight="1">
      <c r="C57" s="1220" t="s">
        <v>366</v>
      </c>
      <c r="D57" s="1220"/>
      <c r="E57" s="1220"/>
      <c r="F57" s="1220"/>
      <c r="G57" s="1220"/>
      <c r="H57" s="1220"/>
      <c r="I57" s="1220"/>
      <c r="J57" s="1220"/>
      <c r="K57" s="1220"/>
    </row>
    <row r="58" spans="1:12">
      <c r="C58" s="94" t="s">
        <v>594</v>
      </c>
      <c r="D58" s="193"/>
      <c r="E58" s="192"/>
      <c r="F58" s="192"/>
      <c r="G58" s="192"/>
      <c r="H58" s="192"/>
      <c r="I58" s="19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 sqref="C1"/>
    </sheetView>
  </sheetViews>
  <sheetFormatPr defaultRowHeight="12.75"/>
  <cols>
    <col min="1" max="2" width="9.140625" style="851" hidden="1" customWidth="1"/>
    <col min="3" max="3" width="124.140625" style="195" customWidth="1"/>
    <col min="4" max="11" width="16.85546875" style="195" customWidth="1"/>
    <col min="12" max="12" width="3.85546875" style="195" bestFit="1" customWidth="1"/>
    <col min="13" max="256" width="9.140625" style="195"/>
    <col min="257" max="258" width="0" style="195" hidden="1" customWidth="1"/>
    <col min="259" max="259" width="124.140625" style="195" customWidth="1"/>
    <col min="260" max="267" width="16.85546875" style="195" customWidth="1"/>
    <col min="268" max="268" width="3.85546875" style="195" bestFit="1" customWidth="1"/>
    <col min="269" max="512" width="9.140625" style="195"/>
    <col min="513" max="514" width="0" style="195" hidden="1" customWidth="1"/>
    <col min="515" max="515" width="124.140625" style="195" customWidth="1"/>
    <col min="516" max="523" width="16.85546875" style="195" customWidth="1"/>
    <col min="524" max="524" width="3.85546875" style="195" bestFit="1" customWidth="1"/>
    <col min="525" max="768" width="9.140625" style="195"/>
    <col min="769" max="770" width="0" style="195" hidden="1" customWidth="1"/>
    <col min="771" max="771" width="124.140625" style="195" customWidth="1"/>
    <col min="772" max="779" width="16.85546875" style="195" customWidth="1"/>
    <col min="780" max="780" width="3.85546875" style="195" bestFit="1" customWidth="1"/>
    <col min="781" max="1024" width="9.140625" style="195"/>
    <col min="1025" max="1026" width="0" style="195" hidden="1" customWidth="1"/>
    <col min="1027" max="1027" width="124.140625" style="195" customWidth="1"/>
    <col min="1028" max="1035" width="16.85546875" style="195" customWidth="1"/>
    <col min="1036" max="1036" width="3.85546875" style="195" bestFit="1" customWidth="1"/>
    <col min="1037" max="1280" width="9.140625" style="195"/>
    <col min="1281" max="1282" width="0" style="195" hidden="1" customWidth="1"/>
    <col min="1283" max="1283" width="124.140625" style="195" customWidth="1"/>
    <col min="1284" max="1291" width="16.85546875" style="195" customWidth="1"/>
    <col min="1292" max="1292" width="3.85546875" style="195" bestFit="1" customWidth="1"/>
    <col min="1293" max="1536" width="9.140625" style="195"/>
    <col min="1537" max="1538" width="0" style="195" hidden="1" customWidth="1"/>
    <col min="1539" max="1539" width="124.140625" style="195" customWidth="1"/>
    <col min="1540" max="1547" width="16.85546875" style="195" customWidth="1"/>
    <col min="1548" max="1548" width="3.85546875" style="195" bestFit="1" customWidth="1"/>
    <col min="1549" max="1792" width="9.140625" style="195"/>
    <col min="1793" max="1794" width="0" style="195" hidden="1" customWidth="1"/>
    <col min="1795" max="1795" width="124.140625" style="195" customWidth="1"/>
    <col min="1796" max="1803" width="16.85546875" style="195" customWidth="1"/>
    <col min="1804" max="1804" width="3.85546875" style="195" bestFit="1" customWidth="1"/>
    <col min="1805" max="2048" width="9.140625" style="195"/>
    <col min="2049" max="2050" width="0" style="195" hidden="1" customWidth="1"/>
    <col min="2051" max="2051" width="124.140625" style="195" customWidth="1"/>
    <col min="2052" max="2059" width="16.85546875" style="195" customWidth="1"/>
    <col min="2060" max="2060" width="3.85546875" style="195" bestFit="1" customWidth="1"/>
    <col min="2061" max="2304" width="9.140625" style="195"/>
    <col min="2305" max="2306" width="0" style="195" hidden="1" customWidth="1"/>
    <col min="2307" max="2307" width="124.140625" style="195" customWidth="1"/>
    <col min="2308" max="2315" width="16.85546875" style="195" customWidth="1"/>
    <col min="2316" max="2316" width="3.85546875" style="195" bestFit="1" customWidth="1"/>
    <col min="2317" max="2560" width="9.140625" style="195"/>
    <col min="2561" max="2562" width="0" style="195" hidden="1" customWidth="1"/>
    <col min="2563" max="2563" width="124.140625" style="195" customWidth="1"/>
    <col min="2564" max="2571" width="16.85546875" style="195" customWidth="1"/>
    <col min="2572" max="2572" width="3.85546875" style="195" bestFit="1" customWidth="1"/>
    <col min="2573" max="2816" width="9.140625" style="195"/>
    <col min="2817" max="2818" width="0" style="195" hidden="1" customWidth="1"/>
    <col min="2819" max="2819" width="124.140625" style="195" customWidth="1"/>
    <col min="2820" max="2827" width="16.85546875" style="195" customWidth="1"/>
    <col min="2828" max="2828" width="3.85546875" style="195" bestFit="1" customWidth="1"/>
    <col min="2829" max="3072" width="9.140625" style="195"/>
    <col min="3073" max="3074" width="0" style="195" hidden="1" customWidth="1"/>
    <col min="3075" max="3075" width="124.140625" style="195" customWidth="1"/>
    <col min="3076" max="3083" width="16.85546875" style="195" customWidth="1"/>
    <col min="3084" max="3084" width="3.85546875" style="195" bestFit="1" customWidth="1"/>
    <col min="3085" max="3328" width="9.140625" style="195"/>
    <col min="3329" max="3330" width="0" style="195" hidden="1" customWidth="1"/>
    <col min="3331" max="3331" width="124.140625" style="195" customWidth="1"/>
    <col min="3332" max="3339" width="16.85546875" style="195" customWidth="1"/>
    <col min="3340" max="3340" width="3.85546875" style="195" bestFit="1" customWidth="1"/>
    <col min="3341" max="3584" width="9.140625" style="195"/>
    <col min="3585" max="3586" width="0" style="195" hidden="1" customWidth="1"/>
    <col min="3587" max="3587" width="124.140625" style="195" customWidth="1"/>
    <col min="3588" max="3595" width="16.85546875" style="195" customWidth="1"/>
    <col min="3596" max="3596" width="3.85546875" style="195" bestFit="1" customWidth="1"/>
    <col min="3597" max="3840" width="9.140625" style="195"/>
    <col min="3841" max="3842" width="0" style="195" hidden="1" customWidth="1"/>
    <col min="3843" max="3843" width="124.140625" style="195" customWidth="1"/>
    <col min="3844" max="3851" width="16.85546875" style="195" customWidth="1"/>
    <col min="3852" max="3852" width="3.85546875" style="195" bestFit="1" customWidth="1"/>
    <col min="3853" max="4096" width="9.140625" style="195"/>
    <col min="4097" max="4098" width="0" style="195" hidden="1" customWidth="1"/>
    <col min="4099" max="4099" width="124.140625" style="195" customWidth="1"/>
    <col min="4100" max="4107" width="16.85546875" style="195" customWidth="1"/>
    <col min="4108" max="4108" width="3.85546875" style="195" bestFit="1" customWidth="1"/>
    <col min="4109" max="4352" width="9.140625" style="195"/>
    <col min="4353" max="4354" width="0" style="195" hidden="1" customWidth="1"/>
    <col min="4355" max="4355" width="124.140625" style="195" customWidth="1"/>
    <col min="4356" max="4363" width="16.85546875" style="195" customWidth="1"/>
    <col min="4364" max="4364" width="3.85546875" style="195" bestFit="1" customWidth="1"/>
    <col min="4365" max="4608" width="9.140625" style="195"/>
    <col min="4609" max="4610" width="0" style="195" hidden="1" customWidth="1"/>
    <col min="4611" max="4611" width="124.140625" style="195" customWidth="1"/>
    <col min="4612" max="4619" width="16.85546875" style="195" customWidth="1"/>
    <col min="4620" max="4620" width="3.85546875" style="195" bestFit="1" customWidth="1"/>
    <col min="4621" max="4864" width="9.140625" style="195"/>
    <col min="4865" max="4866" width="0" style="195" hidden="1" customWidth="1"/>
    <col min="4867" max="4867" width="124.140625" style="195" customWidth="1"/>
    <col min="4868" max="4875" width="16.85546875" style="195" customWidth="1"/>
    <col min="4876" max="4876" width="3.85546875" style="195" bestFit="1" customWidth="1"/>
    <col min="4877" max="5120" width="9.140625" style="195"/>
    <col min="5121" max="5122" width="0" style="195" hidden="1" customWidth="1"/>
    <col min="5123" max="5123" width="124.140625" style="195" customWidth="1"/>
    <col min="5124" max="5131" width="16.85546875" style="195" customWidth="1"/>
    <col min="5132" max="5132" width="3.85546875" style="195" bestFit="1" customWidth="1"/>
    <col min="5133" max="5376" width="9.140625" style="195"/>
    <col min="5377" max="5378" width="0" style="195" hidden="1" customWidth="1"/>
    <col min="5379" max="5379" width="124.140625" style="195" customWidth="1"/>
    <col min="5380" max="5387" width="16.85546875" style="195" customWidth="1"/>
    <col min="5388" max="5388" width="3.85546875" style="195" bestFit="1" customWidth="1"/>
    <col min="5389" max="5632" width="9.140625" style="195"/>
    <col min="5633" max="5634" width="0" style="195" hidden="1" customWidth="1"/>
    <col min="5635" max="5635" width="124.140625" style="195" customWidth="1"/>
    <col min="5636" max="5643" width="16.85546875" style="195" customWidth="1"/>
    <col min="5644" max="5644" width="3.85546875" style="195" bestFit="1" customWidth="1"/>
    <col min="5645" max="5888" width="9.140625" style="195"/>
    <col min="5889" max="5890" width="0" style="195" hidden="1" customWidth="1"/>
    <col min="5891" max="5891" width="124.140625" style="195" customWidth="1"/>
    <col min="5892" max="5899" width="16.85546875" style="195" customWidth="1"/>
    <col min="5900" max="5900" width="3.85546875" style="195" bestFit="1" customWidth="1"/>
    <col min="5901" max="6144" width="9.140625" style="195"/>
    <col min="6145" max="6146" width="0" style="195" hidden="1" customWidth="1"/>
    <col min="6147" max="6147" width="124.140625" style="195" customWidth="1"/>
    <col min="6148" max="6155" width="16.85546875" style="195" customWidth="1"/>
    <col min="6156" max="6156" width="3.85546875" style="195" bestFit="1" customWidth="1"/>
    <col min="6157" max="6400" width="9.140625" style="195"/>
    <col min="6401" max="6402" width="0" style="195" hidden="1" customWidth="1"/>
    <col min="6403" max="6403" width="124.140625" style="195" customWidth="1"/>
    <col min="6404" max="6411" width="16.85546875" style="195" customWidth="1"/>
    <col min="6412" max="6412" width="3.85546875" style="195" bestFit="1" customWidth="1"/>
    <col min="6413" max="6656" width="9.140625" style="195"/>
    <col min="6657" max="6658" width="0" style="195" hidden="1" customWidth="1"/>
    <col min="6659" max="6659" width="124.140625" style="195" customWidth="1"/>
    <col min="6660" max="6667" width="16.85546875" style="195" customWidth="1"/>
    <col min="6668" max="6668" width="3.85546875" style="195" bestFit="1" customWidth="1"/>
    <col min="6669" max="6912" width="9.140625" style="195"/>
    <col min="6913" max="6914" width="0" style="195" hidden="1" customWidth="1"/>
    <col min="6915" max="6915" width="124.140625" style="195" customWidth="1"/>
    <col min="6916" max="6923" width="16.85546875" style="195" customWidth="1"/>
    <col min="6924" max="6924" width="3.85546875" style="195" bestFit="1" customWidth="1"/>
    <col min="6925" max="7168" width="9.140625" style="195"/>
    <col min="7169" max="7170" width="0" style="195" hidden="1" customWidth="1"/>
    <col min="7171" max="7171" width="124.140625" style="195" customWidth="1"/>
    <col min="7172" max="7179" width="16.85546875" style="195" customWidth="1"/>
    <col min="7180" max="7180" width="3.85546875" style="195" bestFit="1" customWidth="1"/>
    <col min="7181" max="7424" width="9.140625" style="195"/>
    <col min="7425" max="7426" width="0" style="195" hidden="1" customWidth="1"/>
    <col min="7427" max="7427" width="124.140625" style="195" customWidth="1"/>
    <col min="7428" max="7435" width="16.85546875" style="195" customWidth="1"/>
    <col min="7436" max="7436" width="3.85546875" style="195" bestFit="1" customWidth="1"/>
    <col min="7437" max="7680" width="9.140625" style="195"/>
    <col min="7681" max="7682" width="0" style="195" hidden="1" customWidth="1"/>
    <col min="7683" max="7683" width="124.140625" style="195" customWidth="1"/>
    <col min="7684" max="7691" width="16.85546875" style="195" customWidth="1"/>
    <col min="7692" max="7692" width="3.85546875" style="195" bestFit="1" customWidth="1"/>
    <col min="7693" max="7936" width="9.140625" style="195"/>
    <col min="7937" max="7938" width="0" style="195" hidden="1" customWidth="1"/>
    <col min="7939" max="7939" width="124.140625" style="195" customWidth="1"/>
    <col min="7940" max="7947" width="16.85546875" style="195" customWidth="1"/>
    <col min="7948" max="7948" width="3.85546875" style="195" bestFit="1" customWidth="1"/>
    <col min="7949" max="8192" width="9.140625" style="195"/>
    <col min="8193" max="8194" width="0" style="195" hidden="1" customWidth="1"/>
    <col min="8195" max="8195" width="124.140625" style="195" customWidth="1"/>
    <col min="8196" max="8203" width="16.85546875" style="195" customWidth="1"/>
    <col min="8204" max="8204" width="3.85546875" style="195" bestFit="1" customWidth="1"/>
    <col min="8205" max="8448" width="9.140625" style="195"/>
    <col min="8449" max="8450" width="0" style="195" hidden="1" customWidth="1"/>
    <col min="8451" max="8451" width="124.140625" style="195" customWidth="1"/>
    <col min="8452" max="8459" width="16.85546875" style="195" customWidth="1"/>
    <col min="8460" max="8460" width="3.85546875" style="195" bestFit="1" customWidth="1"/>
    <col min="8461" max="8704" width="9.140625" style="195"/>
    <col min="8705" max="8706" width="0" style="195" hidden="1" customWidth="1"/>
    <col min="8707" max="8707" width="124.140625" style="195" customWidth="1"/>
    <col min="8708" max="8715" width="16.85546875" style="195" customWidth="1"/>
    <col min="8716" max="8716" width="3.85546875" style="195" bestFit="1" customWidth="1"/>
    <col min="8717" max="8960" width="9.140625" style="195"/>
    <col min="8961" max="8962" width="0" style="195" hidden="1" customWidth="1"/>
    <col min="8963" max="8963" width="124.140625" style="195" customWidth="1"/>
    <col min="8964" max="8971" width="16.85546875" style="195" customWidth="1"/>
    <col min="8972" max="8972" width="3.85546875" style="195" bestFit="1" customWidth="1"/>
    <col min="8973" max="9216" width="9.140625" style="195"/>
    <col min="9217" max="9218" width="0" style="195" hidden="1" customWidth="1"/>
    <col min="9219" max="9219" width="124.140625" style="195" customWidth="1"/>
    <col min="9220" max="9227" width="16.85546875" style="195" customWidth="1"/>
    <col min="9228" max="9228" width="3.85546875" style="195" bestFit="1" customWidth="1"/>
    <col min="9229" max="9472" width="9.140625" style="195"/>
    <col min="9473" max="9474" width="0" style="195" hidden="1" customWidth="1"/>
    <col min="9475" max="9475" width="124.140625" style="195" customWidth="1"/>
    <col min="9476" max="9483" width="16.85546875" style="195" customWidth="1"/>
    <col min="9484" max="9484" width="3.85546875" style="195" bestFit="1" customWidth="1"/>
    <col min="9485" max="9728" width="9.140625" style="195"/>
    <col min="9729" max="9730" width="0" style="195" hidden="1" customWidth="1"/>
    <col min="9731" max="9731" width="124.140625" style="195" customWidth="1"/>
    <col min="9732" max="9739" width="16.85546875" style="195" customWidth="1"/>
    <col min="9740" max="9740" width="3.85546875" style="195" bestFit="1" customWidth="1"/>
    <col min="9741" max="9984" width="9.140625" style="195"/>
    <col min="9985" max="9986" width="0" style="195" hidden="1" customWidth="1"/>
    <col min="9987" max="9987" width="124.140625" style="195" customWidth="1"/>
    <col min="9988" max="9995" width="16.85546875" style="195" customWidth="1"/>
    <col min="9996" max="9996" width="3.85546875" style="195" bestFit="1" customWidth="1"/>
    <col min="9997" max="10240" width="9.140625" style="195"/>
    <col min="10241" max="10242" width="0" style="195" hidden="1" customWidth="1"/>
    <col min="10243" max="10243" width="124.140625" style="195" customWidth="1"/>
    <col min="10244" max="10251" width="16.85546875" style="195" customWidth="1"/>
    <col min="10252" max="10252" width="3.85546875" style="195" bestFit="1" customWidth="1"/>
    <col min="10253" max="10496" width="9.140625" style="195"/>
    <col min="10497" max="10498" width="0" style="195" hidden="1" customWidth="1"/>
    <col min="10499" max="10499" width="124.140625" style="195" customWidth="1"/>
    <col min="10500" max="10507" width="16.85546875" style="195" customWidth="1"/>
    <col min="10508" max="10508" width="3.85546875" style="195" bestFit="1" customWidth="1"/>
    <col min="10509" max="10752" width="9.140625" style="195"/>
    <col min="10753" max="10754" width="0" style="195" hidden="1" customWidth="1"/>
    <col min="10755" max="10755" width="124.140625" style="195" customWidth="1"/>
    <col min="10756" max="10763" width="16.85546875" style="195" customWidth="1"/>
    <col min="10764" max="10764" width="3.85546875" style="195" bestFit="1" customWidth="1"/>
    <col min="10765" max="11008" width="9.140625" style="195"/>
    <col min="11009" max="11010" width="0" style="195" hidden="1" customWidth="1"/>
    <col min="11011" max="11011" width="124.140625" style="195" customWidth="1"/>
    <col min="11012" max="11019" width="16.85546875" style="195" customWidth="1"/>
    <col min="11020" max="11020" width="3.85546875" style="195" bestFit="1" customWidth="1"/>
    <col min="11021" max="11264" width="9.140625" style="195"/>
    <col min="11265" max="11266" width="0" style="195" hidden="1" customWidth="1"/>
    <col min="11267" max="11267" width="124.140625" style="195" customWidth="1"/>
    <col min="11268" max="11275" width="16.85546875" style="195" customWidth="1"/>
    <col min="11276" max="11276" width="3.85546875" style="195" bestFit="1" customWidth="1"/>
    <col min="11277" max="11520" width="9.140625" style="195"/>
    <col min="11521" max="11522" width="0" style="195" hidden="1" customWidth="1"/>
    <col min="11523" max="11523" width="124.140625" style="195" customWidth="1"/>
    <col min="11524" max="11531" width="16.85546875" style="195" customWidth="1"/>
    <col min="11532" max="11532" width="3.85546875" style="195" bestFit="1" customWidth="1"/>
    <col min="11533" max="11776" width="9.140625" style="195"/>
    <col min="11777" max="11778" width="0" style="195" hidden="1" customWidth="1"/>
    <col min="11779" max="11779" width="124.140625" style="195" customWidth="1"/>
    <col min="11780" max="11787" width="16.85546875" style="195" customWidth="1"/>
    <col min="11788" max="11788" width="3.85546875" style="195" bestFit="1" customWidth="1"/>
    <col min="11789" max="12032" width="9.140625" style="195"/>
    <col min="12033" max="12034" width="0" style="195" hidden="1" customWidth="1"/>
    <col min="12035" max="12035" width="124.140625" style="195" customWidth="1"/>
    <col min="12036" max="12043" width="16.85546875" style="195" customWidth="1"/>
    <col min="12044" max="12044" width="3.85546875" style="195" bestFit="1" customWidth="1"/>
    <col min="12045" max="12288" width="9.140625" style="195"/>
    <col min="12289" max="12290" width="0" style="195" hidden="1" customWidth="1"/>
    <col min="12291" max="12291" width="124.140625" style="195" customWidth="1"/>
    <col min="12292" max="12299" width="16.85546875" style="195" customWidth="1"/>
    <col min="12300" max="12300" width="3.85546875" style="195" bestFit="1" customWidth="1"/>
    <col min="12301" max="12544" width="9.140625" style="195"/>
    <col min="12545" max="12546" width="0" style="195" hidden="1" customWidth="1"/>
    <col min="12547" max="12547" width="124.140625" style="195" customWidth="1"/>
    <col min="12548" max="12555" width="16.85546875" style="195" customWidth="1"/>
    <col min="12556" max="12556" width="3.85546875" style="195" bestFit="1" customWidth="1"/>
    <col min="12557" max="12800" width="9.140625" style="195"/>
    <col min="12801" max="12802" width="0" style="195" hidden="1" customWidth="1"/>
    <col min="12803" max="12803" width="124.140625" style="195" customWidth="1"/>
    <col min="12804" max="12811" width="16.85546875" style="195" customWidth="1"/>
    <col min="12812" max="12812" width="3.85546875" style="195" bestFit="1" customWidth="1"/>
    <col min="12813" max="13056" width="9.140625" style="195"/>
    <col min="13057" max="13058" width="0" style="195" hidden="1" customWidth="1"/>
    <col min="13059" max="13059" width="124.140625" style="195" customWidth="1"/>
    <col min="13060" max="13067" width="16.85546875" style="195" customWidth="1"/>
    <col min="13068" max="13068" width="3.85546875" style="195" bestFit="1" customWidth="1"/>
    <col min="13069" max="13312" width="9.140625" style="195"/>
    <col min="13313" max="13314" width="0" style="195" hidden="1" customWidth="1"/>
    <col min="13315" max="13315" width="124.140625" style="195" customWidth="1"/>
    <col min="13316" max="13323" width="16.85546875" style="195" customWidth="1"/>
    <col min="13324" max="13324" width="3.85546875" style="195" bestFit="1" customWidth="1"/>
    <col min="13325" max="13568" width="9.140625" style="195"/>
    <col min="13569" max="13570" width="0" style="195" hidden="1" customWidth="1"/>
    <col min="13571" max="13571" width="124.140625" style="195" customWidth="1"/>
    <col min="13572" max="13579" width="16.85546875" style="195" customWidth="1"/>
    <col min="13580" max="13580" width="3.85546875" style="195" bestFit="1" customWidth="1"/>
    <col min="13581" max="13824" width="9.140625" style="195"/>
    <col min="13825" max="13826" width="0" style="195" hidden="1" customWidth="1"/>
    <col min="13827" max="13827" width="124.140625" style="195" customWidth="1"/>
    <col min="13828" max="13835" width="16.85546875" style="195" customWidth="1"/>
    <col min="13836" max="13836" width="3.85546875" style="195" bestFit="1" customWidth="1"/>
    <col min="13837" max="14080" width="9.140625" style="195"/>
    <col min="14081" max="14082" width="0" style="195" hidden="1" customWidth="1"/>
    <col min="14083" max="14083" width="124.140625" style="195" customWidth="1"/>
    <col min="14084" max="14091" width="16.85546875" style="195" customWidth="1"/>
    <col min="14092" max="14092" width="3.85546875" style="195" bestFit="1" customWidth="1"/>
    <col min="14093" max="14336" width="9.140625" style="195"/>
    <col min="14337" max="14338" width="0" style="195" hidden="1" customWidth="1"/>
    <col min="14339" max="14339" width="124.140625" style="195" customWidth="1"/>
    <col min="14340" max="14347" width="16.85546875" style="195" customWidth="1"/>
    <col min="14348" max="14348" width="3.85546875" style="195" bestFit="1" customWidth="1"/>
    <col min="14349" max="14592" width="9.140625" style="195"/>
    <col min="14593" max="14594" width="0" style="195" hidden="1" customWidth="1"/>
    <col min="14595" max="14595" width="124.140625" style="195" customWidth="1"/>
    <col min="14596" max="14603" width="16.85546875" style="195" customWidth="1"/>
    <col min="14604" max="14604" width="3.85546875" style="195" bestFit="1" customWidth="1"/>
    <col min="14605" max="14848" width="9.140625" style="195"/>
    <col min="14849" max="14850" width="0" style="195" hidden="1" customWidth="1"/>
    <col min="14851" max="14851" width="124.140625" style="195" customWidth="1"/>
    <col min="14852" max="14859" width="16.85546875" style="195" customWidth="1"/>
    <col min="14860" max="14860" width="3.85546875" style="195" bestFit="1" customWidth="1"/>
    <col min="14861" max="15104" width="9.140625" style="195"/>
    <col min="15105" max="15106" width="0" style="195" hidden="1" customWidth="1"/>
    <col min="15107" max="15107" width="124.140625" style="195" customWidth="1"/>
    <col min="15108" max="15115" width="16.85546875" style="195" customWidth="1"/>
    <col min="15116" max="15116" width="3.85546875" style="195" bestFit="1" customWidth="1"/>
    <col min="15117" max="15360" width="9.140625" style="195"/>
    <col min="15361" max="15362" width="0" style="195" hidden="1" customWidth="1"/>
    <col min="15363" max="15363" width="124.140625" style="195" customWidth="1"/>
    <col min="15364" max="15371" width="16.85546875" style="195" customWidth="1"/>
    <col min="15372" max="15372" width="3.85546875" style="195" bestFit="1" customWidth="1"/>
    <col min="15373" max="15616" width="9.140625" style="195"/>
    <col min="15617" max="15618" width="0" style="195" hidden="1" customWidth="1"/>
    <col min="15619" max="15619" width="124.140625" style="195" customWidth="1"/>
    <col min="15620" max="15627" width="16.85546875" style="195" customWidth="1"/>
    <col min="15628" max="15628" width="3.85546875" style="195" bestFit="1" customWidth="1"/>
    <col min="15629" max="15872" width="9.140625" style="195"/>
    <col min="15873" max="15874" width="0" style="195" hidden="1" customWidth="1"/>
    <col min="15875" max="15875" width="124.140625" style="195" customWidth="1"/>
    <col min="15876" max="15883" width="16.85546875" style="195" customWidth="1"/>
    <col min="15884" max="15884" width="3.85546875" style="195" bestFit="1" customWidth="1"/>
    <col min="15885" max="16128" width="9.140625" style="195"/>
    <col min="16129" max="16130" width="0" style="195" hidden="1" customWidth="1"/>
    <col min="16131" max="16131" width="124.140625" style="195" customWidth="1"/>
    <col min="16132" max="16139" width="16.85546875" style="195" customWidth="1"/>
    <col min="16140" max="16140" width="3.85546875" style="195" bestFit="1" customWidth="1"/>
    <col min="16141" max="16384" width="9.140625" style="195"/>
  </cols>
  <sheetData>
    <row r="1" spans="1:12" ht="60" customHeight="1">
      <c r="A1" s="1001"/>
      <c r="B1" s="1001"/>
      <c r="C1" s="997"/>
      <c r="D1" s="997"/>
      <c r="E1" s="997"/>
      <c r="F1" s="997"/>
      <c r="G1" s="997"/>
      <c r="H1" s="997"/>
      <c r="I1" s="997"/>
      <c r="J1" s="997"/>
      <c r="K1" s="997"/>
    </row>
    <row r="2" spans="1:12" ht="33" customHeight="1">
      <c r="A2" s="1219" t="s">
        <v>1438</v>
      </c>
      <c r="B2" s="1219"/>
      <c r="C2" s="1219"/>
      <c r="D2" s="1219"/>
      <c r="E2" s="1219"/>
      <c r="F2" s="1219"/>
      <c r="G2" s="1219"/>
      <c r="H2" s="1219"/>
      <c r="I2" s="1219"/>
      <c r="J2" s="1219"/>
      <c r="K2" s="1219"/>
    </row>
    <row r="3" spans="1:12" ht="33" customHeight="1">
      <c r="A3" s="1001"/>
      <c r="B3" s="1001"/>
      <c r="C3" s="1219" t="s">
        <v>513</v>
      </c>
      <c r="D3" s="1219"/>
      <c r="E3" s="1219"/>
      <c r="F3" s="1219"/>
      <c r="G3" s="1219"/>
      <c r="H3" s="1219"/>
      <c r="I3" s="1219"/>
      <c r="J3" s="1219"/>
      <c r="K3" s="1219"/>
    </row>
    <row r="4" spans="1:12" s="205" customFormat="1" ht="8.25" customHeight="1">
      <c r="A4" s="1218"/>
      <c r="B4" s="1219"/>
      <c r="C4" s="1219"/>
      <c r="D4" s="1219"/>
      <c r="E4" s="1219"/>
      <c r="F4" s="1219"/>
      <c r="G4" s="1219"/>
      <c r="H4" s="1219"/>
      <c r="I4" s="1219"/>
      <c r="J4" s="1219"/>
      <c r="K4" s="1219"/>
    </row>
    <row r="5" spans="1:12" s="594" customFormat="1" ht="14.25" customHeight="1" thickBot="1">
      <c r="A5" s="194"/>
      <c r="B5" s="194"/>
    </row>
    <row r="6" spans="1:12" ht="29.25" customHeight="1" thickTop="1" thickBot="1">
      <c r="B6" s="852"/>
      <c r="C6" s="196"/>
      <c r="D6" s="197" t="s">
        <v>436</v>
      </c>
      <c r="E6" s="197" t="s">
        <v>437</v>
      </c>
      <c r="F6" s="197" t="s">
        <v>438</v>
      </c>
      <c r="G6" s="197" t="s">
        <v>439</v>
      </c>
      <c r="H6" s="197" t="s">
        <v>440</v>
      </c>
      <c r="I6" s="197" t="s">
        <v>1499</v>
      </c>
      <c r="J6" s="198" t="s">
        <v>1500</v>
      </c>
      <c r="K6" s="198" t="s">
        <v>1501</v>
      </c>
      <c r="L6" s="199" t="s">
        <v>514</v>
      </c>
    </row>
    <row r="7" spans="1:12" ht="14.25" customHeight="1" thickTop="1" thickBot="1">
      <c r="C7" s="200"/>
      <c r="D7" s="200"/>
      <c r="E7" s="200"/>
      <c r="F7" s="200"/>
      <c r="G7" s="200"/>
      <c r="H7" s="200"/>
      <c r="I7" s="200"/>
      <c r="J7" s="200"/>
      <c r="K7" s="200"/>
    </row>
    <row r="8" spans="1:12" s="201" customFormat="1" ht="24" customHeight="1" thickTop="1" thickBot="1">
      <c r="A8" s="853"/>
      <c r="B8" s="854"/>
      <c r="C8" s="202" t="s">
        <v>367</v>
      </c>
      <c r="D8" s="855"/>
      <c r="E8" s="855"/>
      <c r="F8" s="855"/>
      <c r="G8" s="855"/>
      <c r="H8" s="855"/>
      <c r="I8" s="855"/>
      <c r="J8" s="172"/>
      <c r="K8" s="172"/>
      <c r="L8" s="203"/>
    </row>
    <row r="9" spans="1:12" s="201" customFormat="1" ht="27" customHeight="1" thickTop="1">
      <c r="A9" s="853" t="s">
        <v>515</v>
      </c>
      <c r="B9" s="4" t="s">
        <v>595</v>
      </c>
      <c r="C9" s="9" t="s">
        <v>596</v>
      </c>
      <c r="D9" s="204">
        <v>4.7500000000000001E-2</v>
      </c>
      <c r="E9" s="204">
        <v>4.2299999999999997E-2</v>
      </c>
      <c r="F9" s="204">
        <v>4.5400000000000003E-2</v>
      </c>
      <c r="G9" s="204">
        <v>4.3400000000000001E-2</v>
      </c>
      <c r="H9" s="204">
        <v>4.5600000000000002E-2</v>
      </c>
      <c r="I9" s="204">
        <v>4.7100000000000003E-2</v>
      </c>
      <c r="J9" s="204">
        <v>4.9500000000000002E-2</v>
      </c>
      <c r="K9" s="204">
        <v>4.4699999999999997E-2</v>
      </c>
    </row>
    <row r="10" spans="1:12" s="205" customFormat="1" ht="23.25" customHeight="1">
      <c r="A10" s="856" t="s">
        <v>515</v>
      </c>
      <c r="B10" s="6" t="s">
        <v>597</v>
      </c>
      <c r="C10" s="10" t="s">
        <v>598</v>
      </c>
      <c r="D10" s="206">
        <v>5.62E-2</v>
      </c>
      <c r="E10" s="206">
        <v>5.2200000000000003E-2</v>
      </c>
      <c r="F10" s="206">
        <v>5.5199999999999999E-2</v>
      </c>
      <c r="G10" s="206">
        <v>5.4300000000000001E-2</v>
      </c>
      <c r="H10" s="206">
        <v>5.6500000000000002E-2</v>
      </c>
      <c r="I10" s="206">
        <v>5.1400000000000001E-2</v>
      </c>
      <c r="J10" s="206">
        <v>5.5800000000000002E-2</v>
      </c>
      <c r="K10" s="206">
        <v>5.0200000000000002E-2</v>
      </c>
    </row>
    <row r="11" spans="1:12" s="205" customFormat="1" ht="23.25" customHeight="1">
      <c r="A11" s="856" t="s">
        <v>515</v>
      </c>
      <c r="B11" s="6" t="s">
        <v>599</v>
      </c>
      <c r="C11" s="10" t="s">
        <v>600</v>
      </c>
      <c r="D11" s="206">
        <v>4.99E-2</v>
      </c>
      <c r="E11" s="206">
        <v>4.9299999999999997E-2</v>
      </c>
      <c r="F11" s="206">
        <v>5.3600000000000002E-2</v>
      </c>
      <c r="G11" s="206">
        <v>5.16E-2</v>
      </c>
      <c r="H11" s="206">
        <v>5.0099999999999999E-2</v>
      </c>
      <c r="I11" s="206">
        <v>4.9799999999999997E-2</v>
      </c>
      <c r="J11" s="206">
        <v>5.0999999999999997E-2</v>
      </c>
      <c r="K11" s="206">
        <v>4.9000000000000002E-2</v>
      </c>
    </row>
    <row r="12" spans="1:12" s="205" customFormat="1" ht="23.25" customHeight="1">
      <c r="A12" s="856" t="s">
        <v>515</v>
      </c>
      <c r="B12" s="6" t="s">
        <v>601</v>
      </c>
      <c r="C12" s="10" t="s">
        <v>602</v>
      </c>
      <c r="D12" s="206">
        <v>1.55E-2</v>
      </c>
      <c r="E12" s="206">
        <v>1.5599999999999999E-2</v>
      </c>
      <c r="F12" s="206">
        <v>1.55E-2</v>
      </c>
      <c r="G12" s="206">
        <v>1.18E-2</v>
      </c>
      <c r="H12" s="206">
        <v>9.2999999999999992E-3</v>
      </c>
      <c r="I12" s="206">
        <v>1.5599999999999999E-2</v>
      </c>
      <c r="J12" s="206">
        <v>9.9000000000000008E-3</v>
      </c>
      <c r="K12" s="206">
        <v>1.2800000000000001E-2</v>
      </c>
    </row>
    <row r="13" spans="1:12" s="205" customFormat="1" ht="23.25" customHeight="1">
      <c r="A13" s="856" t="s">
        <v>515</v>
      </c>
      <c r="B13" s="6" t="s">
        <v>603</v>
      </c>
      <c r="C13" s="10" t="s">
        <v>604</v>
      </c>
      <c r="D13" s="206">
        <v>1.6E-2</v>
      </c>
      <c r="E13" s="206">
        <v>1.55E-2</v>
      </c>
      <c r="F13" s="206">
        <v>1.4999999999999999E-2</v>
      </c>
      <c r="G13" s="206">
        <v>1.18E-2</v>
      </c>
      <c r="H13" s="206">
        <v>9.4000000000000004E-3</v>
      </c>
      <c r="I13" s="206">
        <v>1.66E-2</v>
      </c>
      <c r="J13" s="206">
        <v>1.0200000000000001E-2</v>
      </c>
      <c r="K13" s="206">
        <v>1.2500000000000001E-2</v>
      </c>
    </row>
    <row r="14" spans="1:12" s="205" customFormat="1" ht="23.25" customHeight="1">
      <c r="A14" s="856" t="s">
        <v>515</v>
      </c>
      <c r="B14" s="6" t="s">
        <v>605</v>
      </c>
      <c r="C14" s="10" t="s">
        <v>606</v>
      </c>
      <c r="D14" s="206">
        <v>1.3599999999999999E-2</v>
      </c>
      <c r="E14" s="206">
        <v>1.29E-2</v>
      </c>
      <c r="F14" s="206">
        <v>1.4500000000000001E-2</v>
      </c>
      <c r="G14" s="206">
        <v>1.11E-2</v>
      </c>
      <c r="H14" s="206">
        <v>8.8000000000000005E-3</v>
      </c>
      <c r="I14" s="206">
        <v>1.66E-2</v>
      </c>
      <c r="J14" s="206">
        <v>9.7999999999999997E-3</v>
      </c>
      <c r="K14" s="206">
        <v>1.2500000000000001E-2</v>
      </c>
    </row>
    <row r="15" spans="1:12" s="205" customFormat="1" ht="44.25" customHeight="1" thickBot="1">
      <c r="A15" s="856" t="s">
        <v>515</v>
      </c>
      <c r="B15" s="6" t="s">
        <v>607</v>
      </c>
      <c r="C15" s="10" t="s">
        <v>608</v>
      </c>
      <c r="D15" s="206">
        <v>8.2699999999999996E-2</v>
      </c>
      <c r="E15" s="206">
        <v>7.5200000000000003E-2</v>
      </c>
      <c r="F15" s="206">
        <v>7.7200000000000005E-2</v>
      </c>
      <c r="G15" s="206">
        <v>5.6800000000000003E-2</v>
      </c>
      <c r="H15" s="206">
        <v>4.4900000000000002E-2</v>
      </c>
      <c r="I15" s="206">
        <v>8.3799999999999999E-2</v>
      </c>
      <c r="J15" s="206">
        <v>4.8899999999999999E-2</v>
      </c>
      <c r="K15" s="206">
        <v>6.1499999999999999E-2</v>
      </c>
    </row>
    <row r="16" spans="1:12" s="207" customFormat="1" ht="24" customHeight="1" thickTop="1" thickBot="1">
      <c r="A16" s="857"/>
      <c r="B16" s="858"/>
      <c r="C16" s="202" t="s">
        <v>375</v>
      </c>
      <c r="D16" s="855"/>
      <c r="E16" s="855"/>
      <c r="F16" s="855"/>
      <c r="G16" s="855"/>
      <c r="H16" s="855"/>
      <c r="I16" s="855"/>
      <c r="J16" s="172"/>
      <c r="K16" s="172"/>
      <c r="L16" s="208"/>
    </row>
    <row r="17" spans="1:12" s="201" customFormat="1" ht="26.25" customHeight="1" thickTop="1">
      <c r="A17" s="853" t="s">
        <v>515</v>
      </c>
      <c r="B17" s="4" t="s">
        <v>609</v>
      </c>
      <c r="C17" s="9" t="s">
        <v>610</v>
      </c>
      <c r="D17" s="204">
        <v>6.7900000000000002E-2</v>
      </c>
      <c r="E17" s="204">
        <v>4.9700000000000001E-2</v>
      </c>
      <c r="F17" s="204">
        <v>5.2699999999999997E-2</v>
      </c>
      <c r="G17" s="204">
        <v>5.3600000000000002E-2</v>
      </c>
      <c r="H17" s="204">
        <v>5.7799999999999997E-2</v>
      </c>
      <c r="I17" s="204">
        <v>5.9900000000000002E-2</v>
      </c>
      <c r="J17" s="204">
        <v>6.3600000000000004E-2</v>
      </c>
      <c r="K17" s="204">
        <v>6.1100000000000002E-2</v>
      </c>
    </row>
    <row r="18" spans="1:12" s="205" customFormat="1" ht="24" customHeight="1">
      <c r="A18" s="856" t="s">
        <v>515</v>
      </c>
      <c r="B18" s="6" t="s">
        <v>611</v>
      </c>
      <c r="C18" s="10" t="s">
        <v>612</v>
      </c>
      <c r="D18" s="206">
        <v>-2.0299999999999999E-2</v>
      </c>
      <c r="E18" s="206">
        <v>-7.4000000000000003E-3</v>
      </c>
      <c r="F18" s="206">
        <v>-7.3000000000000001E-3</v>
      </c>
      <c r="G18" s="206">
        <v>-1.0200000000000001E-2</v>
      </c>
      <c r="H18" s="206">
        <v>-1.2200000000000001E-2</v>
      </c>
      <c r="I18" s="206">
        <v>-1.2800000000000001E-2</v>
      </c>
      <c r="J18" s="206">
        <v>-1.4200000000000001E-2</v>
      </c>
      <c r="K18" s="206">
        <v>-1.6299999999999999E-2</v>
      </c>
    </row>
    <row r="19" spans="1:12" s="205" customFormat="1" ht="24" customHeight="1">
      <c r="A19" s="856" t="s">
        <v>515</v>
      </c>
      <c r="B19" s="6" t="s">
        <v>613</v>
      </c>
      <c r="C19" s="10" t="s">
        <v>614</v>
      </c>
      <c r="D19" s="206">
        <v>2.5700000000000001E-2</v>
      </c>
      <c r="E19" s="206">
        <v>9.4999999999999998E-3</v>
      </c>
      <c r="F19" s="206">
        <v>9.5999999999999992E-3</v>
      </c>
      <c r="G19" s="206">
        <v>1.35E-2</v>
      </c>
      <c r="H19" s="206">
        <v>1.61E-2</v>
      </c>
      <c r="I19" s="206">
        <v>1.6899999999999998E-2</v>
      </c>
      <c r="J19" s="206">
        <v>1.8800000000000001E-2</v>
      </c>
      <c r="K19" s="206">
        <v>2.18E-2</v>
      </c>
    </row>
    <row r="20" spans="1:12" s="205" customFormat="1" ht="24" customHeight="1">
      <c r="A20" s="856" t="s">
        <v>515</v>
      </c>
      <c r="B20" s="6" t="s">
        <v>615</v>
      </c>
      <c r="C20" s="10" t="s">
        <v>616</v>
      </c>
      <c r="D20" s="206">
        <v>1E-4</v>
      </c>
      <c r="E20" s="206">
        <v>-5.9999999999999995E-4</v>
      </c>
      <c r="F20" s="206">
        <v>-8.0000000000000004E-4</v>
      </c>
      <c r="G20" s="206">
        <v>1E-4</v>
      </c>
      <c r="H20" s="206">
        <v>2.0000000000000001E-4</v>
      </c>
      <c r="I20" s="206">
        <v>5.0000000000000001E-4</v>
      </c>
      <c r="J20" s="206">
        <v>5.0000000000000001E-4</v>
      </c>
      <c r="K20" s="206">
        <v>4.0000000000000002E-4</v>
      </c>
    </row>
    <row r="21" spans="1:12" s="205" customFormat="1" ht="24" customHeight="1">
      <c r="A21" s="856" t="s">
        <v>515</v>
      </c>
      <c r="B21" s="6" t="s">
        <v>617</v>
      </c>
      <c r="C21" s="10" t="s">
        <v>618</v>
      </c>
      <c r="D21" s="206">
        <v>-6.3E-3</v>
      </c>
      <c r="E21" s="206">
        <v>-2.8999999999999998E-3</v>
      </c>
      <c r="F21" s="206">
        <v>-1.6000000000000001E-3</v>
      </c>
      <c r="G21" s="206">
        <v>-2.7000000000000001E-3</v>
      </c>
      <c r="H21" s="206">
        <v>-6.4000000000000003E-3</v>
      </c>
      <c r="I21" s="206">
        <v>-1.5E-3</v>
      </c>
      <c r="J21" s="206">
        <v>-4.7000000000000002E-3</v>
      </c>
      <c r="K21" s="206">
        <v>-1.1999999999999999E-3</v>
      </c>
    </row>
    <row r="22" spans="1:12" s="205" customFormat="1" ht="24" customHeight="1">
      <c r="A22" s="856" t="s">
        <v>515</v>
      </c>
      <c r="B22" s="6" t="s">
        <v>619</v>
      </c>
      <c r="C22" s="10" t="s">
        <v>620</v>
      </c>
      <c r="D22" s="206">
        <v>8.6E-3</v>
      </c>
      <c r="E22" s="206">
        <v>9.9000000000000008E-3</v>
      </c>
      <c r="F22" s="206">
        <v>9.7999999999999997E-3</v>
      </c>
      <c r="G22" s="206">
        <v>1.0999999999999999E-2</v>
      </c>
      <c r="H22" s="206">
        <v>1.0800000000000001E-2</v>
      </c>
      <c r="I22" s="206">
        <v>4.3E-3</v>
      </c>
      <c r="J22" s="206">
        <v>6.3E-3</v>
      </c>
      <c r="K22" s="206">
        <v>5.4999999999999997E-3</v>
      </c>
    </row>
    <row r="23" spans="1:12" s="205" customFormat="1" ht="24" customHeight="1">
      <c r="A23" s="856" t="s">
        <v>515</v>
      </c>
      <c r="B23" s="6" t="s">
        <v>621</v>
      </c>
      <c r="C23" s="10" t="s">
        <v>622</v>
      </c>
      <c r="D23" s="206">
        <v>-3.44E-2</v>
      </c>
      <c r="E23" s="206">
        <v>-3.3799999999999997E-2</v>
      </c>
      <c r="F23" s="206">
        <v>-3.8100000000000002E-2</v>
      </c>
      <c r="G23" s="206">
        <v>-3.9899999999999998E-2</v>
      </c>
      <c r="H23" s="206">
        <v>-4.0800000000000003E-2</v>
      </c>
      <c r="I23" s="206">
        <v>-3.4200000000000001E-2</v>
      </c>
      <c r="J23" s="206">
        <v>-4.1099999999999998E-2</v>
      </c>
      <c r="K23" s="206">
        <v>-3.6200000000000003E-2</v>
      </c>
    </row>
    <row r="24" spans="1:12" s="205" customFormat="1" ht="24" customHeight="1">
      <c r="A24" s="856" t="s">
        <v>515</v>
      </c>
      <c r="B24" s="6" t="s">
        <v>623</v>
      </c>
      <c r="C24" s="10" t="s">
        <v>624</v>
      </c>
      <c r="D24" s="206">
        <v>4.0000000000000002E-4</v>
      </c>
      <c r="E24" s="206">
        <v>4.0000000000000002E-4</v>
      </c>
      <c r="F24" s="206">
        <v>2.9999999999999997E-4</v>
      </c>
      <c r="G24" s="206">
        <v>-1E-4</v>
      </c>
      <c r="H24" s="206">
        <v>-1E-4</v>
      </c>
      <c r="I24" s="206">
        <v>5.0000000000000001E-4</v>
      </c>
      <c r="J24" s="206">
        <v>-2.0000000000000001E-4</v>
      </c>
      <c r="K24" s="206">
        <v>-6.9999999999999999E-4</v>
      </c>
    </row>
    <row r="25" spans="1:12" s="205" customFormat="1" ht="43.5" customHeight="1" thickBot="1">
      <c r="A25" s="856" t="s">
        <v>515</v>
      </c>
      <c r="B25" s="6" t="s">
        <v>625</v>
      </c>
      <c r="C25" s="10" t="s">
        <v>626</v>
      </c>
      <c r="D25" s="206">
        <v>0.1288</v>
      </c>
      <c r="E25" s="206">
        <v>0.1305</v>
      </c>
      <c r="F25" s="206">
        <v>0.14680000000000001</v>
      </c>
      <c r="G25" s="206">
        <v>0.15379999999999999</v>
      </c>
      <c r="H25" s="206">
        <v>0.13750000000000001</v>
      </c>
      <c r="I25" s="206">
        <v>0.14560000000000001</v>
      </c>
      <c r="J25" s="206">
        <v>0.1452</v>
      </c>
      <c r="K25" s="206">
        <v>0.1404</v>
      </c>
    </row>
    <row r="26" spans="1:12" s="207" customFormat="1" ht="24.75" customHeight="1" thickTop="1" thickBot="1">
      <c r="A26" s="857"/>
      <c r="B26" s="859"/>
      <c r="C26" s="202" t="s">
        <v>385</v>
      </c>
      <c r="D26" s="855"/>
      <c r="E26" s="855"/>
      <c r="F26" s="855"/>
      <c r="G26" s="855"/>
      <c r="H26" s="855"/>
      <c r="I26" s="855"/>
      <c r="J26" s="172"/>
      <c r="K26" s="172"/>
      <c r="L26" s="208"/>
    </row>
    <row r="27" spans="1:12" s="201" customFormat="1" ht="27" customHeight="1" thickTop="1">
      <c r="A27" s="853" t="s">
        <v>515</v>
      </c>
      <c r="B27" s="4" t="s">
        <v>627</v>
      </c>
      <c r="C27" s="9" t="s">
        <v>628</v>
      </c>
      <c r="D27" s="204">
        <v>9.1700000000000004E-2</v>
      </c>
      <c r="E27" s="204">
        <v>7.5600000000000001E-2</v>
      </c>
      <c r="F27" s="204">
        <v>7.0499999999999993E-2</v>
      </c>
      <c r="G27" s="204">
        <v>7.2700000000000001E-2</v>
      </c>
      <c r="H27" s="204">
        <v>7.5499999999999998E-2</v>
      </c>
      <c r="I27" s="204">
        <v>8.0799999999999997E-2</v>
      </c>
      <c r="J27" s="204">
        <v>7.3800000000000004E-2</v>
      </c>
      <c r="K27" s="204">
        <v>7.4999999999999997E-2</v>
      </c>
    </row>
    <row r="28" spans="1:12" s="205" customFormat="1" ht="23.25" customHeight="1">
      <c r="A28" s="856" t="s">
        <v>515</v>
      </c>
      <c r="B28" s="6" t="s">
        <v>629</v>
      </c>
      <c r="C28" s="10" t="s">
        <v>630</v>
      </c>
      <c r="D28" s="206">
        <v>0.1062</v>
      </c>
      <c r="E28" s="206">
        <v>8.3799999999999999E-2</v>
      </c>
      <c r="F28" s="206">
        <v>9.6600000000000005E-2</v>
      </c>
      <c r="G28" s="206">
        <v>0.12620000000000001</v>
      </c>
      <c r="H28" s="206">
        <v>0.15620000000000001</v>
      </c>
      <c r="I28" s="206">
        <v>0.65880000000000005</v>
      </c>
      <c r="J28" s="206">
        <v>1.0004</v>
      </c>
      <c r="K28" s="206">
        <v>0.23</v>
      </c>
    </row>
    <row r="29" spans="1:12" s="205" customFormat="1" ht="23.25" customHeight="1">
      <c r="A29" s="856" t="s">
        <v>515</v>
      </c>
      <c r="B29" s="6" t="s">
        <v>631</v>
      </c>
      <c r="C29" s="10" t="s">
        <v>632</v>
      </c>
      <c r="D29" s="206">
        <v>0.1042</v>
      </c>
      <c r="E29" s="206">
        <v>8.1100000000000005E-2</v>
      </c>
      <c r="F29" s="206">
        <v>8.8300000000000003E-2</v>
      </c>
      <c r="G29" s="206">
        <v>9.64E-2</v>
      </c>
      <c r="H29" s="206">
        <v>9.5699999999999993E-2</v>
      </c>
      <c r="I29" s="206">
        <v>0.1206</v>
      </c>
      <c r="J29" s="206">
        <v>0.15629999999999999</v>
      </c>
      <c r="K29" s="206">
        <v>9.6299999999999997E-2</v>
      </c>
    </row>
    <row r="30" spans="1:12" s="205" customFormat="1" ht="23.25" customHeight="1">
      <c r="A30" s="856" t="s">
        <v>515</v>
      </c>
      <c r="B30" s="6" t="s">
        <v>633</v>
      </c>
      <c r="C30" s="10" t="s">
        <v>634</v>
      </c>
      <c r="D30" s="206">
        <v>5.8500000000000003E-2</v>
      </c>
      <c r="E30" s="206">
        <v>5.62E-2</v>
      </c>
      <c r="F30" s="206">
        <v>5.67E-2</v>
      </c>
      <c r="G30" s="206">
        <v>0.10639999999999999</v>
      </c>
      <c r="H30" s="206">
        <v>6.2300000000000001E-2</v>
      </c>
      <c r="I30" s="206">
        <v>3.8300000000000001E-2</v>
      </c>
      <c r="J30" s="206">
        <v>5.6399999999999999E-2</v>
      </c>
      <c r="K30" s="206">
        <v>2.0899999999999998E-2</v>
      </c>
    </row>
    <row r="31" spans="1:12" s="205" customFormat="1" ht="23.25" customHeight="1">
      <c r="A31" s="856" t="s">
        <v>515</v>
      </c>
      <c r="B31" s="6" t="s">
        <v>635</v>
      </c>
      <c r="C31" s="10" t="s">
        <v>636</v>
      </c>
      <c r="D31" s="206">
        <v>0.1381</v>
      </c>
      <c r="E31" s="206">
        <v>4.19E-2</v>
      </c>
      <c r="F31" s="206">
        <v>2.7900000000000001E-2</v>
      </c>
      <c r="G31" s="206">
        <v>3.8800000000000001E-2</v>
      </c>
      <c r="H31" s="206">
        <v>2.6100000000000002E-2</v>
      </c>
      <c r="I31" s="206">
        <v>1.9E-2</v>
      </c>
      <c r="J31" s="206">
        <v>6.7000000000000002E-3</v>
      </c>
      <c r="K31" s="206">
        <v>1.4E-3</v>
      </c>
    </row>
    <row r="32" spans="1:12" s="205" customFormat="1" ht="23.25" customHeight="1">
      <c r="A32" s="856" t="s">
        <v>515</v>
      </c>
      <c r="B32" s="6" t="s">
        <v>637</v>
      </c>
      <c r="C32" s="10" t="s">
        <v>638</v>
      </c>
      <c r="D32" s="206">
        <v>7.51E-2</v>
      </c>
      <c r="E32" s="206">
        <v>4.1500000000000002E-2</v>
      </c>
      <c r="F32" s="206">
        <v>3.9199999999999999E-2</v>
      </c>
      <c r="G32" s="206">
        <v>1.43E-2</v>
      </c>
      <c r="H32" s="206">
        <v>6.4999999999999997E-3</v>
      </c>
      <c r="I32" s="206">
        <v>3.4000000000000002E-2</v>
      </c>
      <c r="J32" s="206">
        <v>1.9099999999999999E-2</v>
      </c>
      <c r="K32" s="206">
        <v>6.1999999999999998E-3</v>
      </c>
    </row>
    <row r="33" spans="1:12" s="205" customFormat="1" ht="23.25" customHeight="1">
      <c r="A33" s="856" t="s">
        <v>515</v>
      </c>
      <c r="B33" s="6" t="s">
        <v>639</v>
      </c>
      <c r="C33" s="10" t="s">
        <v>640</v>
      </c>
      <c r="D33" s="206">
        <v>9.8699999999999996E-2</v>
      </c>
      <c r="E33" s="206">
        <v>4.1700000000000001E-2</v>
      </c>
      <c r="F33" s="206">
        <v>3.39E-2</v>
      </c>
      <c r="G33" s="206">
        <v>2.81E-2</v>
      </c>
      <c r="H33" s="206">
        <v>1.7500000000000002E-2</v>
      </c>
      <c r="I33" s="206">
        <v>2.46E-2</v>
      </c>
      <c r="J33" s="206">
        <v>8.8999999999999999E-3</v>
      </c>
      <c r="K33" s="206">
        <v>3.0000000000000001E-3</v>
      </c>
    </row>
    <row r="34" spans="1:12" s="205" customFormat="1" ht="23.25" customHeight="1">
      <c r="A34" s="856" t="s">
        <v>515</v>
      </c>
      <c r="B34" s="6" t="s">
        <v>641</v>
      </c>
      <c r="C34" s="10" t="s">
        <v>642</v>
      </c>
      <c r="D34" s="206">
        <v>2.0000000000000001E-4</v>
      </c>
      <c r="E34" s="206">
        <v>3.8999999999999998E-3</v>
      </c>
      <c r="F34" s="206">
        <v>4.0000000000000002E-4</v>
      </c>
      <c r="G34" s="206">
        <v>0</v>
      </c>
      <c r="H34" s="206">
        <v>0</v>
      </c>
      <c r="I34" s="206">
        <v>0</v>
      </c>
      <c r="J34" s="206">
        <v>0</v>
      </c>
      <c r="K34" s="206">
        <v>0</v>
      </c>
    </row>
    <row r="35" spans="1:12" s="205" customFormat="1" ht="23.25" customHeight="1">
      <c r="A35" s="856" t="s">
        <v>515</v>
      </c>
      <c r="B35" s="6" t="s">
        <v>643</v>
      </c>
      <c r="C35" s="10" t="s">
        <v>644</v>
      </c>
      <c r="D35" s="206">
        <v>1.5800000000000002E-2</v>
      </c>
      <c r="E35" s="206">
        <v>4.3E-3</v>
      </c>
      <c r="F35" s="206">
        <v>6.0000000000000001E-3</v>
      </c>
      <c r="G35" s="206">
        <v>9.2999999999999992E-3</v>
      </c>
      <c r="H35" s="206">
        <v>1.03E-2</v>
      </c>
      <c r="I35" s="206">
        <v>1.11E-2</v>
      </c>
      <c r="J35" s="206">
        <v>1.2999999999999999E-2</v>
      </c>
      <c r="K35" s="206">
        <v>1.5900000000000001E-2</v>
      </c>
    </row>
    <row r="36" spans="1:12" s="205" customFormat="1" ht="23.25" customHeight="1">
      <c r="A36" s="856" t="s">
        <v>515</v>
      </c>
      <c r="B36" s="6" t="s">
        <v>645</v>
      </c>
      <c r="C36" s="10" t="s">
        <v>646</v>
      </c>
      <c r="D36" s="206">
        <v>4.2999999999999997E-2</v>
      </c>
      <c r="E36" s="206">
        <v>1.8800000000000001E-2</v>
      </c>
      <c r="F36" s="206">
        <v>1.7000000000000001E-2</v>
      </c>
      <c r="G36" s="206">
        <v>2.29E-2</v>
      </c>
      <c r="H36" s="206">
        <v>2.5100000000000001E-2</v>
      </c>
      <c r="I36" s="206">
        <v>2.4799999999999999E-2</v>
      </c>
      <c r="J36" s="206">
        <v>2.5999999999999999E-2</v>
      </c>
      <c r="K36" s="206">
        <v>2.7E-2</v>
      </c>
    </row>
    <row r="37" spans="1:12" s="205" customFormat="1" ht="23.25" customHeight="1">
      <c r="A37" s="856"/>
      <c r="B37" s="6"/>
      <c r="C37" s="10" t="s">
        <v>647</v>
      </c>
      <c r="D37" s="206">
        <v>0</v>
      </c>
      <c r="E37" s="206">
        <v>0</v>
      </c>
      <c r="F37" s="206">
        <v>0</v>
      </c>
      <c r="G37" s="206">
        <v>0</v>
      </c>
      <c r="H37" s="206">
        <v>0</v>
      </c>
      <c r="I37" s="206">
        <v>0</v>
      </c>
      <c r="J37" s="206">
        <v>0</v>
      </c>
      <c r="K37" s="206">
        <v>0</v>
      </c>
    </row>
    <row r="38" spans="1:12" s="205" customFormat="1" ht="44.25" customHeight="1" thickBot="1">
      <c r="A38" s="856" t="s">
        <v>515</v>
      </c>
      <c r="B38" s="6" t="s">
        <v>648</v>
      </c>
      <c r="C38" s="10" t="s">
        <v>649</v>
      </c>
      <c r="D38" s="206">
        <v>0</v>
      </c>
      <c r="E38" s="206">
        <v>5.9999999999999995E-4</v>
      </c>
      <c r="F38" s="206">
        <v>2.8E-3</v>
      </c>
      <c r="G38" s="206">
        <v>0</v>
      </c>
      <c r="H38" s="206">
        <v>0</v>
      </c>
      <c r="I38" s="206">
        <v>0</v>
      </c>
      <c r="J38" s="206">
        <v>0</v>
      </c>
      <c r="K38" s="206">
        <v>0</v>
      </c>
    </row>
    <row r="39" spans="1:12" s="207" customFormat="1" ht="24" customHeight="1" thickTop="1" thickBot="1">
      <c r="A39" s="857"/>
      <c r="B39" s="860"/>
      <c r="C39" s="202" t="s">
        <v>398</v>
      </c>
      <c r="D39" s="855"/>
      <c r="E39" s="855"/>
      <c r="F39" s="855"/>
      <c r="G39" s="855"/>
      <c r="H39" s="855"/>
      <c r="I39" s="855"/>
      <c r="J39" s="172"/>
      <c r="K39" s="172"/>
      <c r="L39" s="208"/>
    </row>
    <row r="40" spans="1:12" s="207" customFormat="1" ht="24.75" customHeight="1" thickTop="1" thickBot="1">
      <c r="A40" s="857"/>
      <c r="B40" s="859"/>
      <c r="C40" s="202" t="s">
        <v>399</v>
      </c>
      <c r="D40" s="855"/>
      <c r="E40" s="855"/>
      <c r="F40" s="855"/>
      <c r="G40" s="855"/>
      <c r="H40" s="855"/>
      <c r="I40" s="855"/>
      <c r="J40" s="172"/>
      <c r="K40" s="172"/>
      <c r="L40" s="208"/>
    </row>
    <row r="41" spans="1:12" s="201" customFormat="1" ht="27" customHeight="1" thickTop="1">
      <c r="A41" s="853" t="s">
        <v>515</v>
      </c>
      <c r="B41" s="4" t="s">
        <v>650</v>
      </c>
      <c r="C41" s="9" t="s">
        <v>651</v>
      </c>
      <c r="D41" s="204">
        <v>3.44E-2</v>
      </c>
      <c r="E41" s="204">
        <v>3.3799999999999997E-2</v>
      </c>
      <c r="F41" s="204">
        <v>3.8100000000000002E-2</v>
      </c>
      <c r="G41" s="204">
        <v>3.9899999999999998E-2</v>
      </c>
      <c r="H41" s="204">
        <v>4.0800000000000003E-2</v>
      </c>
      <c r="I41" s="204">
        <v>3.4200000000000001E-2</v>
      </c>
      <c r="J41" s="204">
        <v>4.1099999999999998E-2</v>
      </c>
      <c r="K41" s="204">
        <v>3.6200000000000003E-2</v>
      </c>
    </row>
    <row r="42" spans="1:12" s="205" customFormat="1" ht="23.25" customHeight="1">
      <c r="A42" s="856" t="s">
        <v>515</v>
      </c>
      <c r="B42" s="6" t="s">
        <v>652</v>
      </c>
      <c r="C42" s="10" t="s">
        <v>653</v>
      </c>
      <c r="D42" s="206">
        <v>3.73E-2</v>
      </c>
      <c r="E42" s="206">
        <v>3.6400000000000002E-2</v>
      </c>
      <c r="F42" s="206">
        <v>4.1200000000000001E-2</v>
      </c>
      <c r="G42" s="206">
        <v>4.3799999999999999E-2</v>
      </c>
      <c r="H42" s="206">
        <v>4.4499999999999998E-2</v>
      </c>
      <c r="I42" s="206">
        <v>3.7199999999999997E-2</v>
      </c>
      <c r="J42" s="206">
        <v>4.4499999999999998E-2</v>
      </c>
      <c r="K42" s="206">
        <v>3.9100000000000003E-2</v>
      </c>
    </row>
    <row r="43" spans="1:12" s="205" customFormat="1" ht="23.25" customHeight="1">
      <c r="A43" s="856" t="s">
        <v>515</v>
      </c>
      <c r="B43" s="6" t="s">
        <v>654</v>
      </c>
      <c r="C43" s="10" t="s">
        <v>655</v>
      </c>
      <c r="D43" s="206">
        <v>7.1300000000000002E-2</v>
      </c>
      <c r="E43" s="206">
        <v>6.6500000000000004E-2</v>
      </c>
      <c r="F43" s="206">
        <v>6.4000000000000001E-2</v>
      </c>
      <c r="G43" s="206">
        <v>5.9900000000000002E-2</v>
      </c>
      <c r="H43" s="206">
        <v>5.8200000000000002E-2</v>
      </c>
      <c r="I43" s="206">
        <v>4.7800000000000002E-2</v>
      </c>
      <c r="J43" s="206">
        <v>5.6599999999999998E-2</v>
      </c>
      <c r="K43" s="206">
        <v>4.9299999999999997E-2</v>
      </c>
    </row>
    <row r="44" spans="1:12" s="205" customFormat="1" ht="44.25" customHeight="1" thickBot="1">
      <c r="A44" s="856" t="s">
        <v>515</v>
      </c>
      <c r="B44" s="6" t="s">
        <v>656</v>
      </c>
      <c r="C44" s="10" t="s">
        <v>657</v>
      </c>
      <c r="D44" s="206">
        <v>4.4999999999999998E-2</v>
      </c>
      <c r="E44" s="206">
        <v>4.4900000000000002E-2</v>
      </c>
      <c r="F44" s="206">
        <v>5.1700000000000003E-2</v>
      </c>
      <c r="G44" s="206">
        <v>5.4600000000000003E-2</v>
      </c>
      <c r="H44" s="206">
        <v>5.62E-2</v>
      </c>
      <c r="I44" s="206">
        <v>4.6899999999999997E-2</v>
      </c>
      <c r="J44" s="206">
        <v>5.6899999999999999E-2</v>
      </c>
      <c r="K44" s="206">
        <v>5.0500000000000003E-2</v>
      </c>
    </row>
    <row r="45" spans="1:12" s="207" customFormat="1" ht="24" customHeight="1" thickTop="1" thickBot="1">
      <c r="A45" s="857"/>
      <c r="B45" s="859"/>
      <c r="C45" s="202" t="s">
        <v>404</v>
      </c>
      <c r="D45" s="855"/>
      <c r="E45" s="855"/>
      <c r="F45" s="855"/>
      <c r="G45" s="855"/>
      <c r="H45" s="855"/>
      <c r="I45" s="855"/>
      <c r="J45" s="172"/>
      <c r="K45" s="172"/>
      <c r="L45" s="208"/>
    </row>
    <row r="46" spans="1:12" s="209" customFormat="1" ht="27" customHeight="1" thickTop="1">
      <c r="A46" s="861" t="s">
        <v>515</v>
      </c>
      <c r="B46" s="4" t="s">
        <v>658</v>
      </c>
      <c r="C46" s="9" t="s">
        <v>659</v>
      </c>
      <c r="D46" s="204">
        <v>0.5524</v>
      </c>
      <c r="E46" s="204">
        <v>0.55089999999999995</v>
      </c>
      <c r="F46" s="204">
        <v>0.56910000000000005</v>
      </c>
      <c r="G46" s="204">
        <v>0.55649999999999999</v>
      </c>
      <c r="H46" s="204">
        <v>0.56240000000000001</v>
      </c>
      <c r="I46" s="204">
        <v>0.54379999999999995</v>
      </c>
      <c r="J46" s="204">
        <v>0.56340000000000001</v>
      </c>
      <c r="K46" s="204">
        <v>0.5514</v>
      </c>
    </row>
    <row r="47" spans="1:12" ht="23.25" customHeight="1">
      <c r="A47" s="851" t="s">
        <v>515</v>
      </c>
      <c r="B47" s="1" t="s">
        <v>660</v>
      </c>
      <c r="C47" s="11" t="s">
        <v>661</v>
      </c>
      <c r="D47" s="210">
        <v>3.78E-2</v>
      </c>
      <c r="E47" s="210">
        <v>4.1500000000000002E-2</v>
      </c>
      <c r="F47" s="210">
        <v>4.8899999999999999E-2</v>
      </c>
      <c r="G47" s="210">
        <v>5.0200000000000002E-2</v>
      </c>
      <c r="H47" s="210">
        <v>4.2900000000000001E-2</v>
      </c>
      <c r="I47" s="210">
        <v>5.3199999999999997E-2</v>
      </c>
      <c r="J47" s="210">
        <v>4.5499999999999999E-2</v>
      </c>
      <c r="K47" s="210">
        <v>4.8500000000000001E-2</v>
      </c>
    </row>
    <row r="48" spans="1:12" ht="23.25" customHeight="1">
      <c r="A48" s="851" t="s">
        <v>515</v>
      </c>
      <c r="B48" s="1" t="s">
        <v>662</v>
      </c>
      <c r="C48" s="11" t="s">
        <v>663</v>
      </c>
      <c r="D48" s="210">
        <v>0.4098</v>
      </c>
      <c r="E48" s="210">
        <v>0.40760000000000002</v>
      </c>
      <c r="F48" s="210">
        <v>0.38200000000000001</v>
      </c>
      <c r="G48" s="210">
        <v>0.39329999999999998</v>
      </c>
      <c r="H48" s="210">
        <v>0.3947</v>
      </c>
      <c r="I48" s="210">
        <v>0.40289999999999998</v>
      </c>
      <c r="J48" s="210">
        <v>0.3911</v>
      </c>
      <c r="K48" s="210">
        <v>0.40010000000000001</v>
      </c>
    </row>
    <row r="49" spans="1:12" ht="23.25" customHeight="1">
      <c r="A49" s="851" t="s">
        <v>515</v>
      </c>
      <c r="B49" s="1" t="s">
        <v>664</v>
      </c>
      <c r="C49" s="11" t="s">
        <v>665</v>
      </c>
      <c r="D49" s="210">
        <v>0.4753</v>
      </c>
      <c r="E49" s="210">
        <v>0.57079999999999997</v>
      </c>
      <c r="F49" s="210">
        <v>0.59919999999999995</v>
      </c>
      <c r="G49" s="210">
        <v>0.61119999999999997</v>
      </c>
      <c r="H49" s="210">
        <v>0.57099999999999995</v>
      </c>
      <c r="I49" s="210">
        <v>0.6089</v>
      </c>
      <c r="J49" s="210">
        <v>0.58919999999999995</v>
      </c>
      <c r="K49" s="210">
        <v>0.5524</v>
      </c>
    </row>
    <row r="50" spans="1:12" ht="43.5" customHeight="1" thickBot="1">
      <c r="C50" s="211"/>
      <c r="D50" s="210"/>
      <c r="E50" s="210"/>
      <c r="F50" s="210"/>
      <c r="G50" s="210"/>
      <c r="H50" s="210"/>
      <c r="I50" s="210"/>
      <c r="J50" s="210"/>
      <c r="K50" s="210"/>
    </row>
    <row r="51" spans="1:12" s="201" customFormat="1" ht="24" customHeight="1" thickTop="1" thickBot="1">
      <c r="A51" s="853"/>
      <c r="B51" s="862"/>
      <c r="C51" s="202" t="s">
        <v>409</v>
      </c>
      <c r="D51" s="855"/>
      <c r="E51" s="855"/>
      <c r="F51" s="855"/>
      <c r="G51" s="855"/>
      <c r="H51" s="855"/>
      <c r="I51" s="855"/>
      <c r="J51" s="172"/>
      <c r="K51" s="172"/>
      <c r="L51" s="203"/>
    </row>
    <row r="52" spans="1:12" s="207" customFormat="1" ht="18.75" thickTop="1">
      <c r="A52" s="212"/>
      <c r="B52" s="860"/>
      <c r="C52" s="863"/>
      <c r="D52" s="210"/>
      <c r="E52" s="210"/>
      <c r="F52" s="210"/>
      <c r="G52" s="210"/>
      <c r="H52" s="210"/>
      <c r="I52" s="210"/>
      <c r="J52" s="210"/>
      <c r="K52" s="210"/>
      <c r="L52" s="208"/>
    </row>
    <row r="53" spans="1:12" s="201" customFormat="1" ht="23.25" customHeight="1">
      <c r="A53" s="853" t="s">
        <v>515</v>
      </c>
      <c r="B53" s="4" t="s">
        <v>666</v>
      </c>
      <c r="C53" s="9" t="s">
        <v>667</v>
      </c>
      <c r="D53" s="204">
        <v>5.6399999999999999E-2</v>
      </c>
      <c r="E53" s="204">
        <v>5.2699999999999997E-2</v>
      </c>
      <c r="F53" s="204">
        <v>5.57E-2</v>
      </c>
      <c r="G53" s="204">
        <v>5.4699999999999999E-2</v>
      </c>
      <c r="H53" s="204">
        <v>5.6099999999999997E-2</v>
      </c>
      <c r="I53" s="204">
        <v>5.0500000000000003E-2</v>
      </c>
      <c r="J53" s="204">
        <v>5.5100000000000003E-2</v>
      </c>
      <c r="K53" s="204">
        <v>4.9000000000000002E-2</v>
      </c>
    </row>
    <row r="54" spans="1:12" s="201" customFormat="1" ht="24.75" customHeight="1">
      <c r="A54" s="853" t="s">
        <v>515</v>
      </c>
      <c r="B54" s="4" t="s">
        <v>668</v>
      </c>
      <c r="C54" s="9" t="s">
        <v>669</v>
      </c>
      <c r="D54" s="204">
        <v>4.7399999999999998E-2</v>
      </c>
      <c r="E54" s="204">
        <v>4.2500000000000003E-2</v>
      </c>
      <c r="F54" s="204">
        <v>4.5600000000000002E-2</v>
      </c>
      <c r="G54" s="204">
        <v>4.3499999999999997E-2</v>
      </c>
      <c r="H54" s="204">
        <v>4.4999999999999998E-2</v>
      </c>
      <c r="I54" s="204">
        <v>4.6199999999999998E-2</v>
      </c>
      <c r="J54" s="204">
        <v>4.8500000000000001E-2</v>
      </c>
      <c r="K54" s="204">
        <v>4.3299999999999998E-2</v>
      </c>
    </row>
    <row r="55" spans="1:12" s="201" customFormat="1" ht="24.75" customHeight="1">
      <c r="A55" s="853" t="s">
        <v>515</v>
      </c>
      <c r="B55" s="4" t="s">
        <v>670</v>
      </c>
      <c r="C55" s="9" t="s">
        <v>671</v>
      </c>
      <c r="D55" s="204">
        <v>5.0599999999999999E-2</v>
      </c>
      <c r="E55" s="204">
        <v>4.4699999999999997E-2</v>
      </c>
      <c r="F55" s="204">
        <v>4.82E-2</v>
      </c>
      <c r="G55" s="204">
        <v>4.7E-2</v>
      </c>
      <c r="H55" s="204">
        <v>4.8599999999999997E-2</v>
      </c>
      <c r="I55" s="204">
        <v>4.9099999999999998E-2</v>
      </c>
      <c r="J55" s="204">
        <v>5.0999999999999997E-2</v>
      </c>
      <c r="K55" s="204">
        <v>4.6399999999999997E-2</v>
      </c>
    </row>
    <row r="56" spans="1:12" s="201" customFormat="1" ht="24.75" customHeight="1">
      <c r="A56" s="853" t="s">
        <v>515</v>
      </c>
      <c r="B56" s="4" t="s">
        <v>672</v>
      </c>
      <c r="C56" s="9" t="s">
        <v>673</v>
      </c>
      <c r="D56" s="204">
        <v>7.0599999999999996E-2</v>
      </c>
      <c r="E56" s="204">
        <v>5.1799999999999999E-2</v>
      </c>
      <c r="F56" s="204">
        <v>5.5300000000000002E-2</v>
      </c>
      <c r="G56" s="204">
        <v>5.7000000000000002E-2</v>
      </c>
      <c r="H56" s="204">
        <v>6.0600000000000001E-2</v>
      </c>
      <c r="I56" s="204">
        <v>6.1899999999999997E-2</v>
      </c>
      <c r="J56" s="204">
        <v>6.5100000000000005E-2</v>
      </c>
      <c r="K56" s="204">
        <v>6.2600000000000003E-2</v>
      </c>
    </row>
    <row r="57" spans="1:12" s="201" customFormat="1" ht="24.75" customHeight="1">
      <c r="A57" s="853" t="s">
        <v>515</v>
      </c>
      <c r="B57" s="4" t="s">
        <v>674</v>
      </c>
      <c r="C57" s="9" t="s">
        <v>675</v>
      </c>
      <c r="D57" s="204">
        <v>-0.02</v>
      </c>
      <c r="E57" s="204">
        <v>-7.1000000000000004E-3</v>
      </c>
      <c r="F57" s="204">
        <v>-7.1000000000000004E-3</v>
      </c>
      <c r="G57" s="204">
        <v>-0.01</v>
      </c>
      <c r="H57" s="204">
        <v>-1.2E-2</v>
      </c>
      <c r="I57" s="204">
        <v>-1.2699999999999999E-2</v>
      </c>
      <c r="J57" s="204">
        <v>-1.4E-2</v>
      </c>
      <c r="K57" s="204">
        <v>-1.6199999999999999E-2</v>
      </c>
    </row>
    <row r="58" spans="1:12" s="201" customFormat="1" ht="24.75" customHeight="1">
      <c r="A58" s="853" t="s">
        <v>515</v>
      </c>
      <c r="B58" s="4" t="s">
        <v>676</v>
      </c>
      <c r="C58" s="9" t="s">
        <v>677</v>
      </c>
      <c r="D58" s="204">
        <v>-3.2000000000000002E-3</v>
      </c>
      <c r="E58" s="204">
        <v>-2.2000000000000001E-3</v>
      </c>
      <c r="F58" s="204">
        <v>-2.5999999999999999E-3</v>
      </c>
      <c r="G58" s="204">
        <v>-3.5000000000000001E-3</v>
      </c>
      <c r="H58" s="204">
        <v>-3.5999999999999999E-3</v>
      </c>
      <c r="I58" s="204">
        <v>-3.0000000000000001E-3</v>
      </c>
      <c r="J58" s="204">
        <v>-2.5000000000000001E-3</v>
      </c>
      <c r="K58" s="204">
        <v>-3.0999999999999999E-3</v>
      </c>
    </row>
    <row r="59" spans="1:12" s="201" customFormat="1" ht="24.75" customHeight="1" thickBot="1">
      <c r="A59" s="853" t="s">
        <v>515</v>
      </c>
      <c r="B59" s="4" t="s">
        <v>678</v>
      </c>
      <c r="C59" s="9" t="s">
        <v>679</v>
      </c>
      <c r="D59" s="204">
        <v>8.9999999999999993E-3</v>
      </c>
      <c r="E59" s="204">
        <v>1.03E-2</v>
      </c>
      <c r="F59" s="204">
        <v>1.01E-2</v>
      </c>
      <c r="G59" s="204">
        <v>1.0800000000000001E-2</v>
      </c>
      <c r="H59" s="204">
        <v>1.0699999999999999E-2</v>
      </c>
      <c r="I59" s="204">
        <v>4.1999999999999997E-3</v>
      </c>
      <c r="J59" s="204">
        <v>6.1999999999999998E-3</v>
      </c>
      <c r="K59" s="204">
        <v>5.4000000000000003E-3</v>
      </c>
    </row>
    <row r="60" spans="1:12" s="207" customFormat="1" ht="44.25" customHeight="1" thickTop="1" thickBot="1">
      <c r="A60" s="857"/>
      <c r="B60" s="857"/>
      <c r="C60" s="202" t="s">
        <v>680</v>
      </c>
      <c r="D60" s="202"/>
      <c r="E60" s="202"/>
      <c r="F60" s="202"/>
      <c r="G60" s="202"/>
      <c r="H60" s="202"/>
      <c r="I60" s="202"/>
      <c r="J60" s="202"/>
      <c r="K60" s="202"/>
      <c r="L60" s="208"/>
    </row>
    <row r="61" spans="1:12" s="201" customFormat="1" ht="24" customHeight="1" thickTop="1">
      <c r="A61" s="853" t="s">
        <v>515</v>
      </c>
      <c r="B61" s="4" t="s">
        <v>666</v>
      </c>
      <c r="C61" s="9" t="s">
        <v>667</v>
      </c>
      <c r="D61" s="204">
        <v>5.6399999999999999E-2</v>
      </c>
      <c r="E61" s="204">
        <v>5.2699999999999997E-2</v>
      </c>
      <c r="F61" s="204">
        <v>5.57E-2</v>
      </c>
      <c r="G61" s="204">
        <v>5.4699999999999999E-2</v>
      </c>
      <c r="H61" s="204">
        <v>5.6099999999999997E-2</v>
      </c>
      <c r="I61" s="204">
        <v>5.0500000000000003E-2</v>
      </c>
      <c r="J61" s="204">
        <v>5.5100000000000003E-2</v>
      </c>
      <c r="K61" s="204">
        <v>4.9000000000000002E-2</v>
      </c>
      <c r="L61" s="203"/>
    </row>
    <row r="62" spans="1:12" s="201" customFormat="1" ht="27" customHeight="1">
      <c r="A62" s="853" t="s">
        <v>515</v>
      </c>
      <c r="B62" s="4" t="s">
        <v>681</v>
      </c>
      <c r="C62" s="9" t="s">
        <v>682</v>
      </c>
      <c r="D62" s="204">
        <v>-5.7999999999999996E-3</v>
      </c>
      <c r="E62" s="204">
        <v>-2.7000000000000001E-3</v>
      </c>
      <c r="F62" s="204">
        <v>-1.5E-3</v>
      </c>
      <c r="G62" s="204">
        <v>-2.7000000000000001E-3</v>
      </c>
      <c r="H62" s="204">
        <v>-6.3E-3</v>
      </c>
      <c r="I62" s="204">
        <v>-1.4E-3</v>
      </c>
      <c r="J62" s="204">
        <v>-4.7000000000000002E-3</v>
      </c>
      <c r="K62" s="204">
        <v>-1.1999999999999999E-3</v>
      </c>
    </row>
    <row r="63" spans="1:12" s="205" customFormat="1" ht="23.25" customHeight="1">
      <c r="A63" s="856" t="s">
        <v>515</v>
      </c>
      <c r="B63" s="6" t="s">
        <v>683</v>
      </c>
      <c r="C63" s="10" t="s">
        <v>684</v>
      </c>
      <c r="D63" s="206">
        <v>-3.44E-2</v>
      </c>
      <c r="E63" s="206">
        <v>-3.3799999999999997E-2</v>
      </c>
      <c r="F63" s="206">
        <v>-3.8199999999999998E-2</v>
      </c>
      <c r="G63" s="206">
        <v>-3.9899999999999998E-2</v>
      </c>
      <c r="H63" s="206">
        <v>-4.0899999999999999E-2</v>
      </c>
      <c r="I63" s="206">
        <v>-3.4299999999999997E-2</v>
      </c>
      <c r="J63" s="206">
        <v>-4.1300000000000003E-2</v>
      </c>
      <c r="K63" s="206">
        <v>-3.6299999999999999E-2</v>
      </c>
    </row>
    <row r="64" spans="1:12" s="205" customFormat="1" ht="23.25" customHeight="1">
      <c r="A64" s="856" t="s">
        <v>515</v>
      </c>
      <c r="B64" s="6" t="s">
        <v>685</v>
      </c>
      <c r="C64" s="10" t="s">
        <v>686</v>
      </c>
      <c r="D64" s="206">
        <v>0</v>
      </c>
      <c r="E64" s="206">
        <v>0</v>
      </c>
      <c r="F64" s="206">
        <v>0</v>
      </c>
      <c r="G64" s="206">
        <v>0</v>
      </c>
      <c r="H64" s="206">
        <v>0</v>
      </c>
      <c r="I64" s="206">
        <v>0</v>
      </c>
      <c r="J64" s="206">
        <v>0</v>
      </c>
      <c r="K64" s="206">
        <v>1E-4</v>
      </c>
    </row>
    <row r="65" spans="1:12" s="205" customFormat="1" ht="23.25" customHeight="1">
      <c r="A65" s="856" t="s">
        <v>515</v>
      </c>
      <c r="B65" s="6" t="s">
        <v>687</v>
      </c>
      <c r="C65" s="10" t="s">
        <v>688</v>
      </c>
      <c r="D65" s="206">
        <v>4.0000000000000002E-4</v>
      </c>
      <c r="E65" s="206">
        <v>4.0000000000000002E-4</v>
      </c>
      <c r="F65" s="206">
        <v>2.9999999999999997E-4</v>
      </c>
      <c r="G65" s="206">
        <v>-1E-4</v>
      </c>
      <c r="H65" s="206">
        <v>-1E-4</v>
      </c>
      <c r="I65" s="206">
        <v>5.0000000000000001E-4</v>
      </c>
      <c r="J65" s="206">
        <v>-2.0000000000000001E-4</v>
      </c>
      <c r="K65" s="206">
        <v>-6.9999999999999999E-4</v>
      </c>
    </row>
    <row r="66" spans="1:12" s="205" customFormat="1" ht="44.25" customHeight="1" thickBot="1">
      <c r="A66" s="856"/>
      <c r="B66" s="6"/>
      <c r="C66" s="10" t="s">
        <v>689</v>
      </c>
      <c r="D66" s="206">
        <v>1E-4</v>
      </c>
      <c r="E66" s="206">
        <v>-5.9999999999999995E-4</v>
      </c>
      <c r="F66" s="206">
        <v>-8.0000000000000004E-4</v>
      </c>
      <c r="G66" s="206">
        <v>1E-4</v>
      </c>
      <c r="H66" s="206">
        <v>2.0000000000000001E-4</v>
      </c>
      <c r="I66" s="206">
        <v>5.0000000000000001E-4</v>
      </c>
      <c r="J66" s="206">
        <v>5.0000000000000001E-4</v>
      </c>
      <c r="K66" s="206">
        <v>4.0000000000000002E-4</v>
      </c>
    </row>
    <row r="67" spans="1:12" s="201" customFormat="1" ht="24.75" customHeight="1" thickTop="1" thickBot="1">
      <c r="A67" s="853" t="s">
        <v>515</v>
      </c>
      <c r="B67" s="4" t="s">
        <v>690</v>
      </c>
      <c r="C67" s="202" t="s">
        <v>691</v>
      </c>
      <c r="D67" s="864">
        <v>1.6E-2</v>
      </c>
      <c r="E67" s="864">
        <v>1.55E-2</v>
      </c>
      <c r="F67" s="864">
        <v>1.4999999999999999E-2</v>
      </c>
      <c r="G67" s="864">
        <v>1.17E-2</v>
      </c>
      <c r="H67" s="864">
        <v>8.6E-3</v>
      </c>
      <c r="I67" s="864">
        <v>1.5599999999999999E-2</v>
      </c>
      <c r="J67" s="213">
        <v>8.9999999999999993E-3</v>
      </c>
      <c r="K67" s="213">
        <v>1.0800000000000001E-2</v>
      </c>
      <c r="L67" s="203"/>
    </row>
    <row r="68" spans="1:12" ht="4.5" hidden="1" customHeight="1" thickTop="1">
      <c r="A68" s="851" t="s">
        <v>514</v>
      </c>
      <c r="B68" s="12" t="s">
        <v>514</v>
      </c>
      <c r="C68" s="214"/>
      <c r="D68" s="214"/>
      <c r="E68" s="214"/>
      <c r="F68" s="214"/>
      <c r="G68" s="214"/>
      <c r="H68" s="214"/>
      <c r="I68" s="214"/>
      <c r="J68" s="214"/>
      <c r="K68" s="214"/>
    </row>
    <row r="69" spans="1:12" ht="14.25" thickTop="1" thickBot="1">
      <c r="A69" s="865"/>
      <c r="B69" s="865"/>
      <c r="C69" s="595"/>
      <c r="D69" s="595"/>
      <c r="E69" s="595"/>
      <c r="F69" s="595"/>
      <c r="G69" s="595"/>
      <c r="H69" s="595"/>
      <c r="I69" s="595"/>
      <c r="J69" s="595"/>
      <c r="K69" s="595"/>
      <c r="L69" s="596"/>
    </row>
    <row r="70" spans="1:12" ht="23.25" customHeight="1">
      <c r="C70" s="153" t="s">
        <v>424</v>
      </c>
    </row>
    <row r="71" spans="1:12" ht="15">
      <c r="C71" s="153" t="s">
        <v>692</v>
      </c>
    </row>
    <row r="72" spans="1:12" ht="15">
      <c r="C72" s="153" t="s">
        <v>693</v>
      </c>
    </row>
    <row r="73" spans="1:12" ht="15">
      <c r="C73" s="153" t="s">
        <v>427</v>
      </c>
    </row>
    <row r="74" spans="1:12" ht="15">
      <c r="C74" s="153" t="s">
        <v>428</v>
      </c>
    </row>
    <row r="75" spans="1:12" ht="15">
      <c r="C75" s="153" t="s">
        <v>429</v>
      </c>
    </row>
    <row r="76" spans="1:12" ht="15">
      <c r="C76" s="153" t="s">
        <v>694</v>
      </c>
    </row>
    <row r="77" spans="1:12" ht="15">
      <c r="C77" s="153" t="s">
        <v>431</v>
      </c>
    </row>
    <row r="78" spans="1:12" ht="15">
      <c r="C78" s="153" t="s">
        <v>432</v>
      </c>
    </row>
    <row r="79" spans="1:12" ht="15">
      <c r="C79" s="153"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5"/>
  <cols>
    <col min="1" max="1" width="95.140625" style="113" customWidth="1"/>
    <col min="2" max="8" width="24.42578125" style="1005" customWidth="1"/>
    <col min="9" max="9" width="24.42578125" style="350" customWidth="1"/>
    <col min="10" max="10" width="29.28515625" style="1005" customWidth="1"/>
    <col min="11" max="11" width="3.7109375" style="1005" customWidth="1"/>
    <col min="12" max="13" width="11.140625" style="1005" bestFit="1" customWidth="1"/>
    <col min="14" max="256" width="9.140625" style="1005"/>
    <col min="257" max="257" width="95.140625" style="1005" customWidth="1"/>
    <col min="258" max="265" width="24.42578125" style="1005" customWidth="1"/>
    <col min="266" max="266" width="29.28515625" style="1005" customWidth="1"/>
    <col min="267" max="267" width="3.7109375" style="1005" customWidth="1"/>
    <col min="268" max="269" width="11.140625" style="1005" bestFit="1" customWidth="1"/>
    <col min="270" max="512" width="9.140625" style="1005"/>
    <col min="513" max="513" width="95.140625" style="1005" customWidth="1"/>
    <col min="514" max="521" width="24.42578125" style="1005" customWidth="1"/>
    <col min="522" max="522" width="29.28515625" style="1005" customWidth="1"/>
    <col min="523" max="523" width="3.7109375" style="1005" customWidth="1"/>
    <col min="524" max="525" width="11.140625" style="1005" bestFit="1" customWidth="1"/>
    <col min="526" max="768" width="9.140625" style="1005"/>
    <col min="769" max="769" width="95.140625" style="1005" customWidth="1"/>
    <col min="770" max="777" width="24.42578125" style="1005" customWidth="1"/>
    <col min="778" max="778" width="29.28515625" style="1005" customWidth="1"/>
    <col min="779" max="779" width="3.7109375" style="1005" customWidth="1"/>
    <col min="780" max="781" width="11.140625" style="1005" bestFit="1" customWidth="1"/>
    <col min="782" max="1024" width="9.140625" style="1005"/>
    <col min="1025" max="1025" width="95.140625" style="1005" customWidth="1"/>
    <col min="1026" max="1033" width="24.42578125" style="1005" customWidth="1"/>
    <col min="1034" max="1034" width="29.28515625" style="1005" customWidth="1"/>
    <col min="1035" max="1035" width="3.7109375" style="1005" customWidth="1"/>
    <col min="1036" max="1037" width="11.140625" style="1005" bestFit="1" customWidth="1"/>
    <col min="1038" max="1280" width="9.140625" style="1005"/>
    <col min="1281" max="1281" width="95.140625" style="1005" customWidth="1"/>
    <col min="1282" max="1289" width="24.42578125" style="1005" customWidth="1"/>
    <col min="1290" max="1290" width="29.28515625" style="1005" customWidth="1"/>
    <col min="1291" max="1291" width="3.7109375" style="1005" customWidth="1"/>
    <col min="1292" max="1293" width="11.140625" style="1005" bestFit="1" customWidth="1"/>
    <col min="1294" max="1536" width="9.140625" style="1005"/>
    <col min="1537" max="1537" width="95.140625" style="1005" customWidth="1"/>
    <col min="1538" max="1545" width="24.42578125" style="1005" customWidth="1"/>
    <col min="1546" max="1546" width="29.28515625" style="1005" customWidth="1"/>
    <col min="1547" max="1547" width="3.7109375" style="1005" customWidth="1"/>
    <col min="1548" max="1549" width="11.140625" style="1005" bestFit="1" customWidth="1"/>
    <col min="1550" max="1792" width="9.140625" style="1005"/>
    <col min="1793" max="1793" width="95.140625" style="1005" customWidth="1"/>
    <col min="1794" max="1801" width="24.42578125" style="1005" customWidth="1"/>
    <col min="1802" max="1802" width="29.28515625" style="1005" customWidth="1"/>
    <col min="1803" max="1803" width="3.7109375" style="1005" customWidth="1"/>
    <col min="1804" max="1805" width="11.140625" style="1005" bestFit="1" customWidth="1"/>
    <col min="1806" max="2048" width="9.140625" style="1005"/>
    <col min="2049" max="2049" width="95.140625" style="1005" customWidth="1"/>
    <col min="2050" max="2057" width="24.42578125" style="1005" customWidth="1"/>
    <col min="2058" max="2058" width="29.28515625" style="1005" customWidth="1"/>
    <col min="2059" max="2059" width="3.7109375" style="1005" customWidth="1"/>
    <col min="2060" max="2061" width="11.140625" style="1005" bestFit="1" customWidth="1"/>
    <col min="2062" max="2304" width="9.140625" style="1005"/>
    <col min="2305" max="2305" width="95.140625" style="1005" customWidth="1"/>
    <col min="2306" max="2313" width="24.42578125" style="1005" customWidth="1"/>
    <col min="2314" max="2314" width="29.28515625" style="1005" customWidth="1"/>
    <col min="2315" max="2315" width="3.7109375" style="1005" customWidth="1"/>
    <col min="2316" max="2317" width="11.140625" style="1005" bestFit="1" customWidth="1"/>
    <col min="2318" max="2560" width="9.140625" style="1005"/>
    <col min="2561" max="2561" width="95.140625" style="1005" customWidth="1"/>
    <col min="2562" max="2569" width="24.42578125" style="1005" customWidth="1"/>
    <col min="2570" max="2570" width="29.28515625" style="1005" customWidth="1"/>
    <col min="2571" max="2571" width="3.7109375" style="1005" customWidth="1"/>
    <col min="2572" max="2573" width="11.140625" style="1005" bestFit="1" customWidth="1"/>
    <col min="2574" max="2816" width="9.140625" style="1005"/>
    <col min="2817" max="2817" width="95.140625" style="1005" customWidth="1"/>
    <col min="2818" max="2825" width="24.42578125" style="1005" customWidth="1"/>
    <col min="2826" max="2826" width="29.28515625" style="1005" customWidth="1"/>
    <col min="2827" max="2827" width="3.7109375" style="1005" customWidth="1"/>
    <col min="2828" max="2829" width="11.140625" style="1005" bestFit="1" customWidth="1"/>
    <col min="2830" max="3072" width="9.140625" style="1005"/>
    <col min="3073" max="3073" width="95.140625" style="1005" customWidth="1"/>
    <col min="3074" max="3081" width="24.42578125" style="1005" customWidth="1"/>
    <col min="3082" max="3082" width="29.28515625" style="1005" customWidth="1"/>
    <col min="3083" max="3083" width="3.7109375" style="1005" customWidth="1"/>
    <col min="3084" max="3085" width="11.140625" style="1005" bestFit="1" customWidth="1"/>
    <col min="3086" max="3328" width="9.140625" style="1005"/>
    <col min="3329" max="3329" width="95.140625" style="1005" customWidth="1"/>
    <col min="3330" max="3337" width="24.42578125" style="1005" customWidth="1"/>
    <col min="3338" max="3338" width="29.28515625" style="1005" customWidth="1"/>
    <col min="3339" max="3339" width="3.7109375" style="1005" customWidth="1"/>
    <col min="3340" max="3341" width="11.140625" style="1005" bestFit="1" customWidth="1"/>
    <col min="3342" max="3584" width="9.140625" style="1005"/>
    <col min="3585" max="3585" width="95.140625" style="1005" customWidth="1"/>
    <col min="3586" max="3593" width="24.42578125" style="1005" customWidth="1"/>
    <col min="3594" max="3594" width="29.28515625" style="1005" customWidth="1"/>
    <col min="3595" max="3595" width="3.7109375" style="1005" customWidth="1"/>
    <col min="3596" max="3597" width="11.140625" style="1005" bestFit="1" customWidth="1"/>
    <col min="3598" max="3840" width="9.140625" style="1005"/>
    <col min="3841" max="3841" width="95.140625" style="1005" customWidth="1"/>
    <col min="3842" max="3849" width="24.42578125" style="1005" customWidth="1"/>
    <col min="3850" max="3850" width="29.28515625" style="1005" customWidth="1"/>
    <col min="3851" max="3851" width="3.7109375" style="1005" customWidth="1"/>
    <col min="3852" max="3853" width="11.140625" style="1005" bestFit="1" customWidth="1"/>
    <col min="3854" max="4096" width="9.140625" style="1005"/>
    <col min="4097" max="4097" width="95.140625" style="1005" customWidth="1"/>
    <col min="4098" max="4105" width="24.42578125" style="1005" customWidth="1"/>
    <col min="4106" max="4106" width="29.28515625" style="1005" customWidth="1"/>
    <col min="4107" max="4107" width="3.7109375" style="1005" customWidth="1"/>
    <col min="4108" max="4109" width="11.140625" style="1005" bestFit="1" customWidth="1"/>
    <col min="4110" max="4352" width="9.140625" style="1005"/>
    <col min="4353" max="4353" width="95.140625" style="1005" customWidth="1"/>
    <col min="4354" max="4361" width="24.42578125" style="1005" customWidth="1"/>
    <col min="4362" max="4362" width="29.28515625" style="1005" customWidth="1"/>
    <col min="4363" max="4363" width="3.7109375" style="1005" customWidth="1"/>
    <col min="4364" max="4365" width="11.140625" style="1005" bestFit="1" customWidth="1"/>
    <col min="4366" max="4608" width="9.140625" style="1005"/>
    <col min="4609" max="4609" width="95.140625" style="1005" customWidth="1"/>
    <col min="4610" max="4617" width="24.42578125" style="1005" customWidth="1"/>
    <col min="4618" max="4618" width="29.28515625" style="1005" customWidth="1"/>
    <col min="4619" max="4619" width="3.7109375" style="1005" customWidth="1"/>
    <col min="4620" max="4621" width="11.140625" style="1005" bestFit="1" customWidth="1"/>
    <col min="4622" max="4864" width="9.140625" style="1005"/>
    <col min="4865" max="4865" width="95.140625" style="1005" customWidth="1"/>
    <col min="4866" max="4873" width="24.42578125" style="1005" customWidth="1"/>
    <col min="4874" max="4874" width="29.28515625" style="1005" customWidth="1"/>
    <col min="4875" max="4875" width="3.7109375" style="1005" customWidth="1"/>
    <col min="4876" max="4877" width="11.140625" style="1005" bestFit="1" customWidth="1"/>
    <col min="4878" max="5120" width="9.140625" style="1005"/>
    <col min="5121" max="5121" width="95.140625" style="1005" customWidth="1"/>
    <col min="5122" max="5129" width="24.42578125" style="1005" customWidth="1"/>
    <col min="5130" max="5130" width="29.28515625" style="1005" customWidth="1"/>
    <col min="5131" max="5131" width="3.7109375" style="1005" customWidth="1"/>
    <col min="5132" max="5133" width="11.140625" style="1005" bestFit="1" customWidth="1"/>
    <col min="5134" max="5376" width="9.140625" style="1005"/>
    <col min="5377" max="5377" width="95.140625" style="1005" customWidth="1"/>
    <col min="5378" max="5385" width="24.42578125" style="1005" customWidth="1"/>
    <col min="5386" max="5386" width="29.28515625" style="1005" customWidth="1"/>
    <col min="5387" max="5387" width="3.7109375" style="1005" customWidth="1"/>
    <col min="5388" max="5389" width="11.140625" style="1005" bestFit="1" customWidth="1"/>
    <col min="5390" max="5632" width="9.140625" style="1005"/>
    <col min="5633" max="5633" width="95.140625" style="1005" customWidth="1"/>
    <col min="5634" max="5641" width="24.42578125" style="1005" customWidth="1"/>
    <col min="5642" max="5642" width="29.28515625" style="1005" customWidth="1"/>
    <col min="5643" max="5643" width="3.7109375" style="1005" customWidth="1"/>
    <col min="5644" max="5645" width="11.140625" style="1005" bestFit="1" customWidth="1"/>
    <col min="5646" max="5888" width="9.140625" style="1005"/>
    <col min="5889" max="5889" width="95.140625" style="1005" customWidth="1"/>
    <col min="5890" max="5897" width="24.42578125" style="1005" customWidth="1"/>
    <col min="5898" max="5898" width="29.28515625" style="1005" customWidth="1"/>
    <col min="5899" max="5899" width="3.7109375" style="1005" customWidth="1"/>
    <col min="5900" max="5901" width="11.140625" style="1005" bestFit="1" customWidth="1"/>
    <col min="5902" max="6144" width="9.140625" style="1005"/>
    <col min="6145" max="6145" width="95.140625" style="1005" customWidth="1"/>
    <col min="6146" max="6153" width="24.42578125" style="1005" customWidth="1"/>
    <col min="6154" max="6154" width="29.28515625" style="1005" customWidth="1"/>
    <col min="6155" max="6155" width="3.7109375" style="1005" customWidth="1"/>
    <col min="6156" max="6157" width="11.140625" style="1005" bestFit="1" customWidth="1"/>
    <col min="6158" max="6400" width="9.140625" style="1005"/>
    <col min="6401" max="6401" width="95.140625" style="1005" customWidth="1"/>
    <col min="6402" max="6409" width="24.42578125" style="1005" customWidth="1"/>
    <col min="6410" max="6410" width="29.28515625" style="1005" customWidth="1"/>
    <col min="6411" max="6411" width="3.7109375" style="1005" customWidth="1"/>
    <col min="6412" max="6413" width="11.140625" style="1005" bestFit="1" customWidth="1"/>
    <col min="6414" max="6656" width="9.140625" style="1005"/>
    <col min="6657" max="6657" width="95.140625" style="1005" customWidth="1"/>
    <col min="6658" max="6665" width="24.42578125" style="1005" customWidth="1"/>
    <col min="6666" max="6666" width="29.28515625" style="1005" customWidth="1"/>
    <col min="6667" max="6667" width="3.7109375" style="1005" customWidth="1"/>
    <col min="6668" max="6669" width="11.140625" style="1005" bestFit="1" customWidth="1"/>
    <col min="6670" max="6912" width="9.140625" style="1005"/>
    <col min="6913" max="6913" width="95.140625" style="1005" customWidth="1"/>
    <col min="6914" max="6921" width="24.42578125" style="1005" customWidth="1"/>
    <col min="6922" max="6922" width="29.28515625" style="1005" customWidth="1"/>
    <col min="6923" max="6923" width="3.7109375" style="1005" customWidth="1"/>
    <col min="6924" max="6925" width="11.140625" style="1005" bestFit="1" customWidth="1"/>
    <col min="6926" max="7168" width="9.140625" style="1005"/>
    <col min="7169" max="7169" width="95.140625" style="1005" customWidth="1"/>
    <col min="7170" max="7177" width="24.42578125" style="1005" customWidth="1"/>
    <col min="7178" max="7178" width="29.28515625" style="1005" customWidth="1"/>
    <col min="7179" max="7179" width="3.7109375" style="1005" customWidth="1"/>
    <col min="7180" max="7181" width="11.140625" style="1005" bestFit="1" customWidth="1"/>
    <col min="7182" max="7424" width="9.140625" style="1005"/>
    <col min="7425" max="7425" width="95.140625" style="1005" customWidth="1"/>
    <col min="7426" max="7433" width="24.42578125" style="1005" customWidth="1"/>
    <col min="7434" max="7434" width="29.28515625" style="1005" customWidth="1"/>
    <col min="7435" max="7435" width="3.7109375" style="1005" customWidth="1"/>
    <col min="7436" max="7437" width="11.140625" style="1005" bestFit="1" customWidth="1"/>
    <col min="7438" max="7680" width="9.140625" style="1005"/>
    <col min="7681" max="7681" width="95.140625" style="1005" customWidth="1"/>
    <col min="7682" max="7689" width="24.42578125" style="1005" customWidth="1"/>
    <col min="7690" max="7690" width="29.28515625" style="1005" customWidth="1"/>
    <col min="7691" max="7691" width="3.7109375" style="1005" customWidth="1"/>
    <col min="7692" max="7693" width="11.140625" style="1005" bestFit="1" customWidth="1"/>
    <col min="7694" max="7936" width="9.140625" style="1005"/>
    <col min="7937" max="7937" width="95.140625" style="1005" customWidth="1"/>
    <col min="7938" max="7945" width="24.42578125" style="1005" customWidth="1"/>
    <col min="7946" max="7946" width="29.28515625" style="1005" customWidth="1"/>
    <col min="7947" max="7947" width="3.7109375" style="1005" customWidth="1"/>
    <col min="7948" max="7949" width="11.140625" style="1005" bestFit="1" customWidth="1"/>
    <col min="7950" max="8192" width="9.140625" style="1005"/>
    <col min="8193" max="8193" width="95.140625" style="1005" customWidth="1"/>
    <col min="8194" max="8201" width="24.42578125" style="1005" customWidth="1"/>
    <col min="8202" max="8202" width="29.28515625" style="1005" customWidth="1"/>
    <col min="8203" max="8203" width="3.7109375" style="1005" customWidth="1"/>
    <col min="8204" max="8205" width="11.140625" style="1005" bestFit="1" customWidth="1"/>
    <col min="8206" max="8448" width="9.140625" style="1005"/>
    <col min="8449" max="8449" width="95.140625" style="1005" customWidth="1"/>
    <col min="8450" max="8457" width="24.42578125" style="1005" customWidth="1"/>
    <col min="8458" max="8458" width="29.28515625" style="1005" customWidth="1"/>
    <col min="8459" max="8459" width="3.7109375" style="1005" customWidth="1"/>
    <col min="8460" max="8461" width="11.140625" style="1005" bestFit="1" customWidth="1"/>
    <col min="8462" max="8704" width="9.140625" style="1005"/>
    <col min="8705" max="8705" width="95.140625" style="1005" customWidth="1"/>
    <col min="8706" max="8713" width="24.42578125" style="1005" customWidth="1"/>
    <col min="8714" max="8714" width="29.28515625" style="1005" customWidth="1"/>
    <col min="8715" max="8715" width="3.7109375" style="1005" customWidth="1"/>
    <col min="8716" max="8717" width="11.140625" style="1005" bestFit="1" customWidth="1"/>
    <col min="8718" max="8960" width="9.140625" style="1005"/>
    <col min="8961" max="8961" width="95.140625" style="1005" customWidth="1"/>
    <col min="8962" max="8969" width="24.42578125" style="1005" customWidth="1"/>
    <col min="8970" max="8970" width="29.28515625" style="1005" customWidth="1"/>
    <col min="8971" max="8971" width="3.7109375" style="1005" customWidth="1"/>
    <col min="8972" max="8973" width="11.140625" style="1005" bestFit="1" customWidth="1"/>
    <col min="8974" max="9216" width="9.140625" style="1005"/>
    <col min="9217" max="9217" width="95.140625" style="1005" customWidth="1"/>
    <col min="9218" max="9225" width="24.42578125" style="1005" customWidth="1"/>
    <col min="9226" max="9226" width="29.28515625" style="1005" customWidth="1"/>
    <col min="9227" max="9227" width="3.7109375" style="1005" customWidth="1"/>
    <col min="9228" max="9229" width="11.140625" style="1005" bestFit="1" customWidth="1"/>
    <col min="9230" max="9472" width="9.140625" style="1005"/>
    <col min="9473" max="9473" width="95.140625" style="1005" customWidth="1"/>
    <col min="9474" max="9481" width="24.42578125" style="1005" customWidth="1"/>
    <col min="9482" max="9482" width="29.28515625" style="1005" customWidth="1"/>
    <col min="9483" max="9483" width="3.7109375" style="1005" customWidth="1"/>
    <col min="9484" max="9485" width="11.140625" style="1005" bestFit="1" customWidth="1"/>
    <col min="9486" max="9728" width="9.140625" style="1005"/>
    <col min="9729" max="9729" width="95.140625" style="1005" customWidth="1"/>
    <col min="9730" max="9737" width="24.42578125" style="1005" customWidth="1"/>
    <col min="9738" max="9738" width="29.28515625" style="1005" customWidth="1"/>
    <col min="9739" max="9739" width="3.7109375" style="1005" customWidth="1"/>
    <col min="9740" max="9741" width="11.140625" style="1005" bestFit="1" customWidth="1"/>
    <col min="9742" max="9984" width="9.140625" style="1005"/>
    <col min="9985" max="9985" width="95.140625" style="1005" customWidth="1"/>
    <col min="9986" max="9993" width="24.42578125" style="1005" customWidth="1"/>
    <col min="9994" max="9994" width="29.28515625" style="1005" customWidth="1"/>
    <col min="9995" max="9995" width="3.7109375" style="1005" customWidth="1"/>
    <col min="9996" max="9997" width="11.140625" style="1005" bestFit="1" customWidth="1"/>
    <col min="9998" max="10240" width="9.140625" style="1005"/>
    <col min="10241" max="10241" width="95.140625" style="1005" customWidth="1"/>
    <col min="10242" max="10249" width="24.42578125" style="1005" customWidth="1"/>
    <col min="10250" max="10250" width="29.28515625" style="1005" customWidth="1"/>
    <col min="10251" max="10251" width="3.7109375" style="1005" customWidth="1"/>
    <col min="10252" max="10253" width="11.140625" style="1005" bestFit="1" customWidth="1"/>
    <col min="10254" max="10496" width="9.140625" style="1005"/>
    <col min="10497" max="10497" width="95.140625" style="1005" customWidth="1"/>
    <col min="10498" max="10505" width="24.42578125" style="1005" customWidth="1"/>
    <col min="10506" max="10506" width="29.28515625" style="1005" customWidth="1"/>
    <col min="10507" max="10507" width="3.7109375" style="1005" customWidth="1"/>
    <col min="10508" max="10509" width="11.140625" style="1005" bestFit="1" customWidth="1"/>
    <col min="10510" max="10752" width="9.140625" style="1005"/>
    <col min="10753" max="10753" width="95.140625" style="1005" customWidth="1"/>
    <col min="10754" max="10761" width="24.42578125" style="1005" customWidth="1"/>
    <col min="10762" max="10762" width="29.28515625" style="1005" customWidth="1"/>
    <col min="10763" max="10763" width="3.7109375" style="1005" customWidth="1"/>
    <col min="10764" max="10765" width="11.140625" style="1005" bestFit="1" customWidth="1"/>
    <col min="10766" max="11008" width="9.140625" style="1005"/>
    <col min="11009" max="11009" width="95.140625" style="1005" customWidth="1"/>
    <col min="11010" max="11017" width="24.42578125" style="1005" customWidth="1"/>
    <col min="11018" max="11018" width="29.28515625" style="1005" customWidth="1"/>
    <col min="11019" max="11019" width="3.7109375" style="1005" customWidth="1"/>
    <col min="11020" max="11021" width="11.140625" style="1005" bestFit="1" customWidth="1"/>
    <col min="11022" max="11264" width="9.140625" style="1005"/>
    <col min="11265" max="11265" width="95.140625" style="1005" customWidth="1"/>
    <col min="11266" max="11273" width="24.42578125" style="1005" customWidth="1"/>
    <col min="11274" max="11274" width="29.28515625" style="1005" customWidth="1"/>
    <col min="11275" max="11275" width="3.7109375" style="1005" customWidth="1"/>
    <col min="11276" max="11277" width="11.140625" style="1005" bestFit="1" customWidth="1"/>
    <col min="11278" max="11520" width="9.140625" style="1005"/>
    <col min="11521" max="11521" width="95.140625" style="1005" customWidth="1"/>
    <col min="11522" max="11529" width="24.42578125" style="1005" customWidth="1"/>
    <col min="11530" max="11530" width="29.28515625" style="1005" customWidth="1"/>
    <col min="11531" max="11531" width="3.7109375" style="1005" customWidth="1"/>
    <col min="11532" max="11533" width="11.140625" style="1005" bestFit="1" customWidth="1"/>
    <col min="11534" max="11776" width="9.140625" style="1005"/>
    <col min="11777" max="11777" width="95.140625" style="1005" customWidth="1"/>
    <col min="11778" max="11785" width="24.42578125" style="1005" customWidth="1"/>
    <col min="11786" max="11786" width="29.28515625" style="1005" customWidth="1"/>
    <col min="11787" max="11787" width="3.7109375" style="1005" customWidth="1"/>
    <col min="11788" max="11789" width="11.140625" style="1005" bestFit="1" customWidth="1"/>
    <col min="11790" max="12032" width="9.140625" style="1005"/>
    <col min="12033" max="12033" width="95.140625" style="1005" customWidth="1"/>
    <col min="12034" max="12041" width="24.42578125" style="1005" customWidth="1"/>
    <col min="12042" max="12042" width="29.28515625" style="1005" customWidth="1"/>
    <col min="12043" max="12043" width="3.7109375" style="1005" customWidth="1"/>
    <col min="12044" max="12045" width="11.140625" style="1005" bestFit="1" customWidth="1"/>
    <col min="12046" max="12288" width="9.140625" style="1005"/>
    <col min="12289" max="12289" width="95.140625" style="1005" customWidth="1"/>
    <col min="12290" max="12297" width="24.42578125" style="1005" customWidth="1"/>
    <col min="12298" max="12298" width="29.28515625" style="1005" customWidth="1"/>
    <col min="12299" max="12299" width="3.7109375" style="1005" customWidth="1"/>
    <col min="12300" max="12301" width="11.140625" style="1005" bestFit="1" customWidth="1"/>
    <col min="12302" max="12544" width="9.140625" style="1005"/>
    <col min="12545" max="12545" width="95.140625" style="1005" customWidth="1"/>
    <col min="12546" max="12553" width="24.42578125" style="1005" customWidth="1"/>
    <col min="12554" max="12554" width="29.28515625" style="1005" customWidth="1"/>
    <col min="12555" max="12555" width="3.7109375" style="1005" customWidth="1"/>
    <col min="12556" max="12557" width="11.140625" style="1005" bestFit="1" customWidth="1"/>
    <col min="12558" max="12800" width="9.140625" style="1005"/>
    <col min="12801" max="12801" width="95.140625" style="1005" customWidth="1"/>
    <col min="12802" max="12809" width="24.42578125" style="1005" customWidth="1"/>
    <col min="12810" max="12810" width="29.28515625" style="1005" customWidth="1"/>
    <col min="12811" max="12811" width="3.7109375" style="1005" customWidth="1"/>
    <col min="12812" max="12813" width="11.140625" style="1005" bestFit="1" customWidth="1"/>
    <col min="12814" max="13056" width="9.140625" style="1005"/>
    <col min="13057" max="13057" width="95.140625" style="1005" customWidth="1"/>
    <col min="13058" max="13065" width="24.42578125" style="1005" customWidth="1"/>
    <col min="13066" max="13066" width="29.28515625" style="1005" customWidth="1"/>
    <col min="13067" max="13067" width="3.7109375" style="1005" customWidth="1"/>
    <col min="13068" max="13069" width="11.140625" style="1005" bestFit="1" customWidth="1"/>
    <col min="13070" max="13312" width="9.140625" style="1005"/>
    <col min="13313" max="13313" width="95.140625" style="1005" customWidth="1"/>
    <col min="13314" max="13321" width="24.42578125" style="1005" customWidth="1"/>
    <col min="13322" max="13322" width="29.28515625" style="1005" customWidth="1"/>
    <col min="13323" max="13323" width="3.7109375" style="1005" customWidth="1"/>
    <col min="13324" max="13325" width="11.140625" style="1005" bestFit="1" customWidth="1"/>
    <col min="13326" max="13568" width="9.140625" style="1005"/>
    <col min="13569" max="13569" width="95.140625" style="1005" customWidth="1"/>
    <col min="13570" max="13577" width="24.42578125" style="1005" customWidth="1"/>
    <col min="13578" max="13578" width="29.28515625" style="1005" customWidth="1"/>
    <col min="13579" max="13579" width="3.7109375" style="1005" customWidth="1"/>
    <col min="13580" max="13581" width="11.140625" style="1005" bestFit="1" customWidth="1"/>
    <col min="13582" max="13824" width="9.140625" style="1005"/>
    <col min="13825" max="13825" width="95.140625" style="1005" customWidth="1"/>
    <col min="13826" max="13833" width="24.42578125" style="1005" customWidth="1"/>
    <col min="13834" max="13834" width="29.28515625" style="1005" customWidth="1"/>
    <col min="13835" max="13835" width="3.7109375" style="1005" customWidth="1"/>
    <col min="13836" max="13837" width="11.140625" style="1005" bestFit="1" customWidth="1"/>
    <col min="13838" max="14080" width="9.140625" style="1005"/>
    <col min="14081" max="14081" width="95.140625" style="1005" customWidth="1"/>
    <col min="14082" max="14089" width="24.42578125" style="1005" customWidth="1"/>
    <col min="14090" max="14090" width="29.28515625" style="1005" customWidth="1"/>
    <col min="14091" max="14091" width="3.7109375" style="1005" customWidth="1"/>
    <col min="14092" max="14093" width="11.140625" style="1005" bestFit="1" customWidth="1"/>
    <col min="14094" max="14336" width="9.140625" style="1005"/>
    <col min="14337" max="14337" width="95.140625" style="1005" customWidth="1"/>
    <col min="14338" max="14345" width="24.42578125" style="1005" customWidth="1"/>
    <col min="14346" max="14346" width="29.28515625" style="1005" customWidth="1"/>
    <col min="14347" max="14347" width="3.7109375" style="1005" customWidth="1"/>
    <col min="14348" max="14349" width="11.140625" style="1005" bestFit="1" customWidth="1"/>
    <col min="14350" max="14592" width="9.140625" style="1005"/>
    <col min="14593" max="14593" width="95.140625" style="1005" customWidth="1"/>
    <col min="14594" max="14601" width="24.42578125" style="1005" customWidth="1"/>
    <col min="14602" max="14602" width="29.28515625" style="1005" customWidth="1"/>
    <col min="14603" max="14603" width="3.7109375" style="1005" customWidth="1"/>
    <col min="14604" max="14605" width="11.140625" style="1005" bestFit="1" customWidth="1"/>
    <col min="14606" max="14848" width="9.140625" style="1005"/>
    <col min="14849" max="14849" width="95.140625" style="1005" customWidth="1"/>
    <col min="14850" max="14857" width="24.42578125" style="1005" customWidth="1"/>
    <col min="14858" max="14858" width="29.28515625" style="1005" customWidth="1"/>
    <col min="14859" max="14859" width="3.7109375" style="1005" customWidth="1"/>
    <col min="14860" max="14861" width="11.140625" style="1005" bestFit="1" customWidth="1"/>
    <col min="14862" max="15104" width="9.140625" style="1005"/>
    <col min="15105" max="15105" width="95.140625" style="1005" customWidth="1"/>
    <col min="15106" max="15113" width="24.42578125" style="1005" customWidth="1"/>
    <col min="15114" max="15114" width="29.28515625" style="1005" customWidth="1"/>
    <col min="15115" max="15115" width="3.7109375" style="1005" customWidth="1"/>
    <col min="15116" max="15117" width="11.140625" style="1005" bestFit="1" customWidth="1"/>
    <col min="15118" max="15360" width="9.140625" style="1005"/>
    <col min="15361" max="15361" width="95.140625" style="1005" customWidth="1"/>
    <col min="15362" max="15369" width="24.42578125" style="1005" customWidth="1"/>
    <col min="15370" max="15370" width="29.28515625" style="1005" customWidth="1"/>
    <col min="15371" max="15371" width="3.7109375" style="1005" customWidth="1"/>
    <col min="15372" max="15373" width="11.140625" style="1005" bestFit="1" customWidth="1"/>
    <col min="15374" max="15616" width="9.140625" style="1005"/>
    <col min="15617" max="15617" width="95.140625" style="1005" customWidth="1"/>
    <col min="15618" max="15625" width="24.42578125" style="1005" customWidth="1"/>
    <col min="15626" max="15626" width="29.28515625" style="1005" customWidth="1"/>
    <col min="15627" max="15627" width="3.7109375" style="1005" customWidth="1"/>
    <col min="15628" max="15629" width="11.140625" style="1005" bestFit="1" customWidth="1"/>
    <col min="15630" max="15872" width="9.140625" style="1005"/>
    <col min="15873" max="15873" width="95.140625" style="1005" customWidth="1"/>
    <col min="15874" max="15881" width="24.42578125" style="1005" customWidth="1"/>
    <col min="15882" max="15882" width="29.28515625" style="1005" customWidth="1"/>
    <col min="15883" max="15883" width="3.7109375" style="1005" customWidth="1"/>
    <col min="15884" max="15885" width="11.140625" style="1005" bestFit="1" customWidth="1"/>
    <col min="15886" max="16128" width="9.140625" style="1005"/>
    <col min="16129" max="16129" width="95.140625" style="1005" customWidth="1"/>
    <col min="16130" max="16137" width="24.42578125" style="1005" customWidth="1"/>
    <col min="16138" max="16138" width="29.28515625" style="1005" customWidth="1"/>
    <col min="16139" max="16139" width="3.7109375" style="1005" customWidth="1"/>
    <col min="16140" max="16141" width="11.140625" style="1005" bestFit="1" customWidth="1"/>
    <col min="16142" max="16384" width="9.140625" style="1005"/>
  </cols>
  <sheetData>
    <row r="1" spans="1:10" ht="20.25" hidden="1">
      <c r="A1" s="637"/>
      <c r="B1" s="638"/>
      <c r="C1" s="638"/>
      <c r="D1" s="638"/>
      <c r="E1" s="638"/>
      <c r="F1" s="638"/>
      <c r="G1" s="638"/>
      <c r="H1" s="638"/>
      <c r="I1" s="639"/>
      <c r="J1" s="638"/>
    </row>
    <row r="2" spans="1:10" ht="51" customHeight="1">
      <c r="A2" s="1221" t="s">
        <v>875</v>
      </c>
      <c r="B2" s="1221"/>
      <c r="C2" s="1221"/>
      <c r="D2" s="1221"/>
      <c r="E2" s="1221"/>
      <c r="F2" s="1221"/>
      <c r="G2" s="1221"/>
      <c r="H2" s="1221"/>
      <c r="I2" s="1221"/>
      <c r="J2" s="1221"/>
    </row>
    <row r="3" spans="1:10" ht="42" customHeight="1">
      <c r="A3" s="1221" t="s">
        <v>695</v>
      </c>
      <c r="B3" s="1221"/>
      <c r="C3" s="1221"/>
      <c r="D3" s="1221"/>
      <c r="E3" s="1221"/>
      <c r="F3" s="1221"/>
      <c r="G3" s="1221"/>
      <c r="H3" s="1221"/>
      <c r="I3" s="1221"/>
      <c r="J3" s="1221"/>
    </row>
    <row r="4" spans="1:10" ht="33.75" customHeight="1">
      <c r="A4" s="1221" t="s">
        <v>1487</v>
      </c>
      <c r="B4" s="1221"/>
      <c r="C4" s="1221"/>
      <c r="D4" s="1221"/>
      <c r="E4" s="1221"/>
      <c r="F4" s="1221"/>
      <c r="G4" s="1221"/>
      <c r="H4" s="1221"/>
      <c r="I4" s="1221"/>
      <c r="J4" s="1221"/>
    </row>
    <row r="5" spans="1:10" s="171" customFormat="1" ht="41.25" customHeight="1">
      <c r="A5" s="1222" t="s">
        <v>696</v>
      </c>
      <c r="B5" s="1222"/>
      <c r="C5" s="1222"/>
      <c r="D5" s="1222"/>
      <c r="E5" s="1222"/>
      <c r="F5" s="1222"/>
      <c r="G5" s="1222"/>
      <c r="H5" s="1222"/>
      <c r="I5" s="1222"/>
      <c r="J5" s="1222"/>
    </row>
    <row r="6" spans="1:10" s="642" customFormat="1" ht="6" customHeight="1">
      <c r="A6" s="640"/>
      <c r="B6" s="641"/>
      <c r="C6" s="641"/>
      <c r="D6" s="641"/>
      <c r="E6" s="641"/>
      <c r="F6" s="641"/>
      <c r="G6" s="641"/>
      <c r="H6" s="641"/>
      <c r="I6" s="641"/>
      <c r="J6" s="641"/>
    </row>
    <row r="7" spans="1:10" ht="16.5" customHeight="1" thickBot="1">
      <c r="A7" s="94"/>
      <c r="B7" s="207"/>
      <c r="C7" s="207"/>
      <c r="D7" s="207"/>
      <c r="E7" s="207"/>
      <c r="F7" s="207"/>
      <c r="G7" s="207"/>
      <c r="H7" s="207"/>
      <c r="I7" s="643"/>
      <c r="J7" s="601"/>
    </row>
    <row r="8" spans="1:10" s="57" customFormat="1" ht="49.5" customHeight="1" thickTop="1" thickBot="1">
      <c r="A8" s="218"/>
      <c r="B8" s="219" t="s">
        <v>876</v>
      </c>
      <c r="C8" s="219" t="s">
        <v>877</v>
      </c>
      <c r="D8" s="219" t="s">
        <v>878</v>
      </c>
      <c r="E8" s="219" t="s">
        <v>879</v>
      </c>
      <c r="F8" s="219" t="s">
        <v>880</v>
      </c>
      <c r="G8" s="219" t="s">
        <v>881</v>
      </c>
      <c r="H8" s="219" t="s">
        <v>882</v>
      </c>
      <c r="I8" s="219" t="s">
        <v>883</v>
      </c>
      <c r="J8" s="219" t="s">
        <v>319</v>
      </c>
    </row>
    <row r="9" spans="1:10" s="644" customFormat="1" ht="39.75" customHeight="1" thickTop="1" thickBot="1">
      <c r="A9" s="341" t="s">
        <v>697</v>
      </c>
      <c r="B9" s="866">
        <v>0.46579999999999999</v>
      </c>
      <c r="C9" s="866">
        <v>0.23449999999999999</v>
      </c>
      <c r="D9" s="866">
        <v>0.19320000000000001</v>
      </c>
      <c r="E9" s="866">
        <v>0.74160000000000004</v>
      </c>
      <c r="F9" s="866">
        <v>0.51349999999999996</v>
      </c>
      <c r="G9" s="866">
        <v>0.1391</v>
      </c>
      <c r="H9" s="866">
        <v>0.18870000000000001</v>
      </c>
      <c r="I9" s="866">
        <v>0.30680000000000002</v>
      </c>
      <c r="J9" s="866">
        <v>0.37559999999999999</v>
      </c>
    </row>
    <row r="10" spans="1:10" s="645" customFormat="1" ht="39.75" customHeight="1" thickTop="1">
      <c r="A10" s="240" t="s">
        <v>698</v>
      </c>
      <c r="B10" s="867">
        <v>417274857.80000001</v>
      </c>
      <c r="C10" s="867">
        <v>197713562.06999999</v>
      </c>
      <c r="D10" s="867">
        <v>140098297.75</v>
      </c>
      <c r="E10" s="867">
        <v>35248015.009999998</v>
      </c>
      <c r="F10" s="867">
        <v>21110322.359999999</v>
      </c>
      <c r="G10" s="867">
        <v>7200756.4800000004</v>
      </c>
      <c r="H10" s="867">
        <v>55340984.219999999</v>
      </c>
      <c r="I10" s="868">
        <v>3532644.42</v>
      </c>
      <c r="J10" s="867">
        <v>877519440.11000001</v>
      </c>
    </row>
    <row r="11" spans="1:10" s="645" customFormat="1" ht="39.75" customHeight="1">
      <c r="A11" s="240" t="s">
        <v>699</v>
      </c>
      <c r="B11" s="867">
        <v>0</v>
      </c>
      <c r="C11" s="867">
        <v>0</v>
      </c>
      <c r="D11" s="867">
        <v>0</v>
      </c>
      <c r="E11" s="867">
        <v>0</v>
      </c>
      <c r="F11" s="867">
        <v>0</v>
      </c>
      <c r="G11" s="867">
        <v>0</v>
      </c>
      <c r="H11" s="867">
        <v>0</v>
      </c>
      <c r="I11" s="868">
        <v>0</v>
      </c>
      <c r="J11" s="867">
        <v>0</v>
      </c>
    </row>
    <row r="12" spans="1:10" s="645" customFormat="1" ht="39.75" customHeight="1">
      <c r="A12" s="240" t="s">
        <v>700</v>
      </c>
      <c r="B12" s="867">
        <v>142136900.87</v>
      </c>
      <c r="C12" s="867">
        <v>41298338.810000002</v>
      </c>
      <c r="D12" s="867">
        <v>19387239.539999999</v>
      </c>
      <c r="E12" s="867">
        <v>106233408.17</v>
      </c>
      <c r="F12" s="867">
        <v>5738031.4900000002</v>
      </c>
      <c r="G12" s="867">
        <v>6075897.7000000002</v>
      </c>
      <c r="H12" s="867">
        <v>2751836.1</v>
      </c>
      <c r="I12" s="868">
        <v>821323.13</v>
      </c>
      <c r="J12" s="867">
        <v>324442975.81</v>
      </c>
    </row>
    <row r="13" spans="1:10" s="645" customFormat="1" ht="39.75" customHeight="1">
      <c r="A13" s="240" t="s">
        <v>701</v>
      </c>
      <c r="B13" s="867">
        <v>925902541.79999995</v>
      </c>
      <c r="C13" s="867">
        <v>534552043.11000001</v>
      </c>
      <c r="D13" s="867">
        <v>221430777.25</v>
      </c>
      <c r="E13" s="867">
        <v>97289523.459999993</v>
      </c>
      <c r="F13" s="867">
        <v>83757379.640000001</v>
      </c>
      <c r="G13" s="867">
        <v>35725122.509999998</v>
      </c>
      <c r="H13" s="867">
        <v>24688123.440000001</v>
      </c>
      <c r="I13" s="868">
        <v>31942918.18</v>
      </c>
      <c r="J13" s="867">
        <v>1955288429.3900001</v>
      </c>
    </row>
    <row r="14" spans="1:10" s="645" customFormat="1" ht="39.75" customHeight="1">
      <c r="A14" s="240" t="s">
        <v>702</v>
      </c>
      <c r="B14" s="867">
        <v>27969796.16</v>
      </c>
      <c r="C14" s="867">
        <v>0</v>
      </c>
      <c r="D14" s="867">
        <v>0</v>
      </c>
      <c r="E14" s="869">
        <v>0</v>
      </c>
      <c r="F14" s="867">
        <v>0</v>
      </c>
      <c r="G14" s="867">
        <v>0</v>
      </c>
      <c r="H14" s="867">
        <v>0</v>
      </c>
      <c r="I14" s="868">
        <v>0</v>
      </c>
      <c r="J14" s="867">
        <v>27969796.16</v>
      </c>
    </row>
    <row r="15" spans="1:10" s="645" customFormat="1" ht="39.75" customHeight="1" thickBot="1">
      <c r="A15" s="240" t="s">
        <v>703</v>
      </c>
      <c r="B15" s="867">
        <v>613684564.44000006</v>
      </c>
      <c r="C15" s="867">
        <v>237849387.53999999</v>
      </c>
      <c r="D15" s="867">
        <v>277847949.41000003</v>
      </c>
      <c r="E15" s="867">
        <v>70754432.290000007</v>
      </c>
      <c r="F15" s="867">
        <v>61238960.049999997</v>
      </c>
      <c r="G15" s="867">
        <v>41448307.799999997</v>
      </c>
      <c r="H15" s="867">
        <v>24982631.870000001</v>
      </c>
      <c r="I15" s="868">
        <v>14019529.66</v>
      </c>
      <c r="J15" s="867">
        <v>1341825763.0599999</v>
      </c>
    </row>
    <row r="16" spans="1:10" s="645" customFormat="1" ht="39.75" customHeight="1" thickTop="1" thickBot="1">
      <c r="A16" s="342" t="s">
        <v>704</v>
      </c>
      <c r="B16" s="870">
        <v>2126968661.0699999</v>
      </c>
      <c r="C16" s="870">
        <v>1011413331.53</v>
      </c>
      <c r="D16" s="870">
        <v>658764263.95000005</v>
      </c>
      <c r="E16" s="870">
        <v>309525378.93000001</v>
      </c>
      <c r="F16" s="870">
        <v>171844693.53999999</v>
      </c>
      <c r="G16" s="870">
        <v>90450084.489999995</v>
      </c>
      <c r="H16" s="870">
        <v>107763575.63</v>
      </c>
      <c r="I16" s="870">
        <v>50316415.390000001</v>
      </c>
      <c r="J16" s="870">
        <v>4527046404.5299997</v>
      </c>
    </row>
    <row r="17" spans="1:10" s="645" customFormat="1" ht="39.75" customHeight="1" thickTop="1" thickBot="1">
      <c r="A17" s="240" t="s">
        <v>705</v>
      </c>
      <c r="B17" s="867">
        <v>1126040562.6340001</v>
      </c>
      <c r="C17" s="867">
        <v>513385076.85699999</v>
      </c>
      <c r="D17" s="867">
        <v>392440785.94300002</v>
      </c>
      <c r="E17" s="867">
        <v>140645875.65400001</v>
      </c>
      <c r="F17" s="867">
        <v>104265256.168</v>
      </c>
      <c r="G17" s="867">
        <v>60526048.594999999</v>
      </c>
      <c r="H17" s="867">
        <v>37877060.810000002</v>
      </c>
      <c r="I17" s="868">
        <v>30155253.375999998</v>
      </c>
      <c r="J17" s="867">
        <v>2405335920.0370002</v>
      </c>
    </row>
    <row r="18" spans="1:10" s="645" customFormat="1" ht="39.75" customHeight="1" thickTop="1" thickBot="1">
      <c r="A18" s="343" t="s">
        <v>706</v>
      </c>
      <c r="B18" s="871">
        <v>0.52939999999999998</v>
      </c>
      <c r="C18" s="871">
        <v>0.50760000000000005</v>
      </c>
      <c r="D18" s="871">
        <v>0.59570000000000001</v>
      </c>
      <c r="E18" s="871">
        <v>0.45440000000000003</v>
      </c>
      <c r="F18" s="871">
        <v>0.60670000000000002</v>
      </c>
      <c r="G18" s="871">
        <v>0.66920000000000002</v>
      </c>
      <c r="H18" s="871">
        <v>0.35149999999999998</v>
      </c>
      <c r="I18" s="871">
        <v>0.59930000000000005</v>
      </c>
      <c r="J18" s="871">
        <v>0.53129999999999999</v>
      </c>
    </row>
    <row r="19" spans="1:10" s="645" customFormat="1" ht="39.75" customHeight="1" thickTop="1" thickBot="1">
      <c r="A19" s="342" t="s">
        <v>707</v>
      </c>
      <c r="B19" s="870">
        <v>112604056.2634</v>
      </c>
      <c r="C19" s="870">
        <v>51338507.685699999</v>
      </c>
      <c r="D19" s="870">
        <v>39244078.594300002</v>
      </c>
      <c r="E19" s="870">
        <v>14064587.565400001</v>
      </c>
      <c r="F19" s="870">
        <v>10426525.616800001</v>
      </c>
      <c r="G19" s="870">
        <v>6052604.8595000003</v>
      </c>
      <c r="H19" s="870">
        <v>3787706.0809999998</v>
      </c>
      <c r="I19" s="870">
        <v>3015525.3376000002</v>
      </c>
      <c r="J19" s="870">
        <v>240533592.00369999</v>
      </c>
    </row>
    <row r="20" spans="1:10" s="645" customFormat="1" ht="39.75" customHeight="1" thickTop="1">
      <c r="A20" s="240" t="s">
        <v>708</v>
      </c>
      <c r="B20" s="867">
        <v>482088906</v>
      </c>
      <c r="C20" s="867">
        <v>120380287</v>
      </c>
      <c r="D20" s="867">
        <v>75423980</v>
      </c>
      <c r="E20" s="867">
        <v>98256002</v>
      </c>
      <c r="F20" s="867">
        <v>53508374</v>
      </c>
      <c r="G20" s="867">
        <v>8565674</v>
      </c>
      <c r="H20" s="867">
        <v>7112802</v>
      </c>
      <c r="I20" s="868">
        <v>9251751</v>
      </c>
      <c r="J20" s="867">
        <v>854587776</v>
      </c>
    </row>
    <row r="21" spans="1:10" s="645" customFormat="1" ht="39.75" customHeight="1">
      <c r="A21" s="240" t="s">
        <v>709</v>
      </c>
      <c r="B21" s="867">
        <v>0</v>
      </c>
      <c r="C21" s="867">
        <v>0</v>
      </c>
      <c r="D21" s="867">
        <v>0</v>
      </c>
      <c r="E21" s="867">
        <v>0</v>
      </c>
      <c r="F21" s="867">
        <v>0</v>
      </c>
      <c r="G21" s="867">
        <v>0</v>
      </c>
      <c r="H21" s="867">
        <v>0</v>
      </c>
      <c r="I21" s="868">
        <v>0</v>
      </c>
      <c r="J21" s="867">
        <v>0</v>
      </c>
    </row>
    <row r="22" spans="1:10" s="645" customFormat="1" ht="39.75" customHeight="1">
      <c r="A22" s="344" t="s">
        <v>710</v>
      </c>
      <c r="B22" s="867">
        <v>0</v>
      </c>
      <c r="C22" s="867">
        <v>0</v>
      </c>
      <c r="D22" s="867">
        <v>0</v>
      </c>
      <c r="E22" s="867">
        <v>0</v>
      </c>
      <c r="F22" s="867">
        <v>0</v>
      </c>
      <c r="G22" s="867">
        <v>0</v>
      </c>
      <c r="H22" s="867">
        <v>0</v>
      </c>
      <c r="I22" s="868">
        <v>0</v>
      </c>
      <c r="J22" s="867">
        <v>0</v>
      </c>
    </row>
    <row r="23" spans="1:10" s="645" customFormat="1" ht="39.75" customHeight="1" thickBot="1">
      <c r="A23" s="240" t="s">
        <v>711</v>
      </c>
      <c r="B23" s="867">
        <v>0</v>
      </c>
      <c r="C23" s="867">
        <v>0</v>
      </c>
      <c r="D23" s="867">
        <v>0</v>
      </c>
      <c r="E23" s="867">
        <v>0</v>
      </c>
      <c r="F23" s="867">
        <v>74125</v>
      </c>
      <c r="G23" s="867">
        <v>278069</v>
      </c>
      <c r="H23" s="867">
        <v>0</v>
      </c>
      <c r="I23" s="868">
        <v>0</v>
      </c>
      <c r="J23" s="867">
        <v>352194</v>
      </c>
    </row>
    <row r="24" spans="1:10" s="645" customFormat="1" ht="39.75" customHeight="1" thickTop="1" thickBot="1">
      <c r="A24" s="342" t="s">
        <v>712</v>
      </c>
      <c r="B24" s="872">
        <v>482088906</v>
      </c>
      <c r="C24" s="872">
        <v>120380287</v>
      </c>
      <c r="D24" s="872">
        <v>75423980</v>
      </c>
      <c r="E24" s="870">
        <v>98256002</v>
      </c>
      <c r="F24" s="870">
        <v>53434249</v>
      </c>
      <c r="G24" s="870">
        <v>8287605</v>
      </c>
      <c r="H24" s="870">
        <v>7112802</v>
      </c>
      <c r="I24" s="870">
        <v>9251751</v>
      </c>
      <c r="J24" s="870">
        <v>854235582</v>
      </c>
    </row>
    <row r="25" spans="1:10" s="645" customFormat="1" ht="39.75" customHeight="1" thickTop="1">
      <c r="A25" s="240" t="s">
        <v>713</v>
      </c>
      <c r="B25" s="867">
        <v>0</v>
      </c>
      <c r="C25" s="873">
        <v>0</v>
      </c>
      <c r="D25" s="873">
        <v>0</v>
      </c>
      <c r="E25" s="867">
        <v>0</v>
      </c>
      <c r="F25" s="867">
        <v>0</v>
      </c>
      <c r="G25" s="867">
        <v>0</v>
      </c>
      <c r="H25" s="867">
        <v>0</v>
      </c>
      <c r="I25" s="868">
        <v>0</v>
      </c>
      <c r="J25" s="867">
        <v>0</v>
      </c>
    </row>
    <row r="26" spans="1:10" s="645" customFormat="1" ht="39.75" customHeight="1">
      <c r="A26" s="240" t="s">
        <v>714</v>
      </c>
      <c r="B26" s="867">
        <v>0</v>
      </c>
      <c r="C26" s="867">
        <v>0</v>
      </c>
      <c r="D26" s="867">
        <v>0</v>
      </c>
      <c r="E26" s="867">
        <v>0</v>
      </c>
      <c r="F26" s="867">
        <v>0</v>
      </c>
      <c r="G26" s="867">
        <v>0</v>
      </c>
      <c r="H26" s="867">
        <v>0</v>
      </c>
      <c r="I26" s="868">
        <v>0</v>
      </c>
      <c r="J26" s="867">
        <v>0</v>
      </c>
    </row>
    <row r="27" spans="1:10" s="646" customFormat="1" ht="39.75" customHeight="1">
      <c r="A27" s="240" t="s">
        <v>715</v>
      </c>
      <c r="B27" s="867">
        <v>0</v>
      </c>
      <c r="C27" s="867">
        <v>0</v>
      </c>
      <c r="D27" s="867">
        <v>0</v>
      </c>
      <c r="E27" s="867">
        <v>0</v>
      </c>
      <c r="F27" s="867">
        <v>0</v>
      </c>
      <c r="G27" s="867">
        <v>0</v>
      </c>
      <c r="H27" s="867">
        <v>0</v>
      </c>
      <c r="I27" s="868">
        <v>0</v>
      </c>
      <c r="J27" s="867">
        <v>0</v>
      </c>
    </row>
    <row r="28" spans="1:10" s="645" customFormat="1" ht="39.75" customHeight="1">
      <c r="A28" s="240" t="s">
        <v>716</v>
      </c>
      <c r="B28" s="867">
        <v>0</v>
      </c>
      <c r="C28" s="867">
        <v>0</v>
      </c>
      <c r="D28" s="867">
        <v>0</v>
      </c>
      <c r="E28" s="867">
        <v>0</v>
      </c>
      <c r="F28" s="867">
        <v>0</v>
      </c>
      <c r="G28" s="867">
        <v>0</v>
      </c>
      <c r="H28" s="867">
        <v>0</v>
      </c>
      <c r="I28" s="868">
        <v>0</v>
      </c>
      <c r="J28" s="867">
        <v>0</v>
      </c>
    </row>
    <row r="29" spans="1:10" s="601" customFormat="1" ht="39.75" customHeight="1">
      <c r="A29" s="240" t="s">
        <v>717</v>
      </c>
      <c r="B29" s="867">
        <v>42457968</v>
      </c>
      <c r="C29" s="867">
        <v>0</v>
      </c>
      <c r="D29" s="867">
        <v>387040</v>
      </c>
      <c r="E29" s="867">
        <v>6044657</v>
      </c>
      <c r="F29" s="867">
        <v>103806</v>
      </c>
      <c r="G29" s="867">
        <v>131110</v>
      </c>
      <c r="H29" s="867">
        <v>34483</v>
      </c>
      <c r="I29" s="868">
        <v>0</v>
      </c>
      <c r="J29" s="867">
        <v>49159064</v>
      </c>
    </row>
    <row r="30" spans="1:10" s="647" customFormat="1" ht="39.75" customHeight="1" thickBot="1">
      <c r="A30" s="345" t="s">
        <v>718</v>
      </c>
      <c r="B30" s="867">
        <v>0</v>
      </c>
      <c r="C30" s="867">
        <v>0</v>
      </c>
      <c r="D30" s="867">
        <v>0</v>
      </c>
      <c r="E30" s="867">
        <v>0</v>
      </c>
      <c r="F30" s="867">
        <v>0</v>
      </c>
      <c r="G30" s="867">
        <v>0</v>
      </c>
      <c r="H30" s="867">
        <v>0</v>
      </c>
      <c r="I30" s="868">
        <v>0</v>
      </c>
      <c r="J30" s="867">
        <v>0</v>
      </c>
    </row>
    <row r="31" spans="1:10" s="645" customFormat="1" ht="39.75" customHeight="1" thickTop="1" thickBot="1">
      <c r="A31" s="342" t="s">
        <v>719</v>
      </c>
      <c r="B31" s="870">
        <v>42457968</v>
      </c>
      <c r="C31" s="870">
        <v>0</v>
      </c>
      <c r="D31" s="870">
        <v>387040</v>
      </c>
      <c r="E31" s="870">
        <v>6044657</v>
      </c>
      <c r="F31" s="870">
        <v>103806</v>
      </c>
      <c r="G31" s="870">
        <v>131110</v>
      </c>
      <c r="H31" s="870">
        <v>34483</v>
      </c>
      <c r="I31" s="870">
        <v>0</v>
      </c>
      <c r="J31" s="870">
        <v>49159064</v>
      </c>
    </row>
    <row r="32" spans="1:10" s="645" customFormat="1" ht="39.75" customHeight="1" thickTop="1">
      <c r="A32" s="240" t="s">
        <v>720</v>
      </c>
      <c r="B32" s="867">
        <v>0</v>
      </c>
      <c r="C32" s="867">
        <v>0</v>
      </c>
      <c r="D32" s="867">
        <v>0</v>
      </c>
      <c r="E32" s="867">
        <v>0</v>
      </c>
      <c r="F32" s="867">
        <v>0</v>
      </c>
      <c r="G32" s="867">
        <v>0</v>
      </c>
      <c r="H32" s="867">
        <v>0</v>
      </c>
      <c r="I32" s="868">
        <v>0</v>
      </c>
      <c r="J32" s="867">
        <v>0</v>
      </c>
    </row>
    <row r="33" spans="1:10" s="645" customFormat="1" ht="39.75" customHeight="1" thickBot="1">
      <c r="A33" s="240" t="s">
        <v>721</v>
      </c>
      <c r="B33" s="867">
        <v>0</v>
      </c>
      <c r="C33" s="867">
        <v>0</v>
      </c>
      <c r="D33" s="867">
        <v>0</v>
      </c>
      <c r="E33" s="867">
        <v>0</v>
      </c>
      <c r="F33" s="867">
        <v>0</v>
      </c>
      <c r="G33" s="867">
        <v>0</v>
      </c>
      <c r="H33" s="867">
        <v>0</v>
      </c>
      <c r="I33" s="868">
        <v>0</v>
      </c>
      <c r="J33" s="867">
        <v>0</v>
      </c>
    </row>
    <row r="34" spans="1:10" s="645" customFormat="1" ht="39.75" customHeight="1" thickTop="1" thickBot="1">
      <c r="A34" s="342" t="s">
        <v>722</v>
      </c>
      <c r="B34" s="870">
        <v>524546874</v>
      </c>
      <c r="C34" s="870">
        <v>120380287</v>
      </c>
      <c r="D34" s="870">
        <v>75811020</v>
      </c>
      <c r="E34" s="870">
        <v>104300659</v>
      </c>
      <c r="F34" s="870">
        <v>53538055</v>
      </c>
      <c r="G34" s="870">
        <v>8418715</v>
      </c>
      <c r="H34" s="870">
        <v>7147285</v>
      </c>
      <c r="I34" s="870">
        <v>9251751</v>
      </c>
      <c r="J34" s="870">
        <v>903394646</v>
      </c>
    </row>
    <row r="35" spans="1:10" ht="39.75" customHeight="1" thickTop="1">
      <c r="A35" s="240" t="s">
        <v>723</v>
      </c>
      <c r="B35" s="867">
        <v>411942817.73659998</v>
      </c>
      <c r="C35" s="867">
        <v>69041779.314300001</v>
      </c>
      <c r="D35" s="867">
        <v>36566941.405699998</v>
      </c>
      <c r="E35" s="867">
        <v>90236071.434599996</v>
      </c>
      <c r="F35" s="867">
        <v>43111529.383199997</v>
      </c>
      <c r="G35" s="867">
        <v>2366110.1405000002</v>
      </c>
      <c r="H35" s="867">
        <v>3359578.9190000002</v>
      </c>
      <c r="I35" s="868">
        <v>6236225.6623999998</v>
      </c>
      <c r="J35" s="867">
        <v>662861053.99629998</v>
      </c>
    </row>
    <row r="36" spans="1:10" ht="39.75" customHeight="1">
      <c r="A36" s="240" t="s">
        <v>724</v>
      </c>
      <c r="B36" s="874">
        <v>6.3899999999999998E-2</v>
      </c>
      <c r="C36" s="874">
        <v>0.125</v>
      </c>
      <c r="D36" s="874">
        <v>8.2500000000000004E-2</v>
      </c>
      <c r="E36" s="874">
        <v>1.78E-2</v>
      </c>
      <c r="F36" s="874">
        <v>3.6499999999999998E-2</v>
      </c>
      <c r="G36" s="874">
        <v>0.40479999999999999</v>
      </c>
      <c r="H36" s="874">
        <v>0.1381</v>
      </c>
      <c r="I36" s="875">
        <v>0.22600000000000001</v>
      </c>
      <c r="J36" s="874">
        <v>7.2099999999999997E-2</v>
      </c>
    </row>
    <row r="37" spans="1:10" ht="15.75" customHeight="1" thickBot="1">
      <c r="A37" s="346"/>
      <c r="B37" s="347"/>
      <c r="C37" s="347"/>
      <c r="D37" s="347"/>
      <c r="E37" s="347"/>
      <c r="F37" s="347"/>
      <c r="G37" s="347"/>
      <c r="H37" s="347"/>
      <c r="I37" s="348"/>
      <c r="J37" s="347"/>
    </row>
    <row r="38" spans="1:10" ht="16.5" customHeight="1">
      <c r="A38" s="349"/>
    </row>
    <row r="39" spans="1:10" ht="15.75">
      <c r="A39" s="240" t="s">
        <v>725</v>
      </c>
    </row>
    <row r="40" spans="1:10" ht="15.75">
      <c r="A40" s="240"/>
    </row>
    <row r="43" spans="1:10">
      <c r="B43" s="123"/>
      <c r="C43" s="123"/>
      <c r="D43" s="123"/>
      <c r="E43" s="123"/>
      <c r="F43" s="123"/>
      <c r="G43" s="123"/>
      <c r="H43" s="123"/>
      <c r="I43" s="648"/>
      <c r="J43" s="123"/>
    </row>
    <row r="44" spans="1:10">
      <c r="B44" s="649"/>
      <c r="C44" s="649"/>
      <c r="D44" s="649"/>
      <c r="E44" s="649"/>
      <c r="F44" s="649"/>
      <c r="G44" s="649"/>
      <c r="H44" s="649"/>
      <c r="I44" s="650"/>
      <c r="J44" s="649"/>
    </row>
  </sheetData>
  <mergeCells count="4">
    <mergeCell ref="A2:J2"/>
    <mergeCell ref="A3:J3"/>
    <mergeCell ref="A4:J4"/>
    <mergeCell ref="A5:J5"/>
  </mergeCells>
  <pageMargins left="0.66" right="0.46" top="0.54" bottom="0.35" header="0.5" footer="0.35"/>
  <pageSetup scale="39"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C34" sqref="C34"/>
    </sheetView>
  </sheetViews>
  <sheetFormatPr defaultRowHeight="15"/>
  <cols>
    <col min="1" max="1" width="44.5703125" style="113" customWidth="1"/>
    <col min="2" max="10" width="16.42578125" style="1005" customWidth="1"/>
    <col min="11" max="11" width="15.5703125" style="1005" customWidth="1"/>
    <col min="12" max="12" width="9.28515625" style="1005" hidden="1" customWidth="1"/>
    <col min="13" max="13" width="10.42578125" style="1005" hidden="1" customWidth="1"/>
    <col min="14" max="14" width="2.5703125" style="117" customWidth="1"/>
    <col min="15" max="15" width="12.7109375" style="117" customWidth="1"/>
    <col min="16" max="256" width="9.140625" style="1005"/>
    <col min="257" max="257" width="44.5703125" style="1005" customWidth="1"/>
    <col min="258" max="266" width="16.42578125" style="1005" customWidth="1"/>
    <col min="267" max="267" width="15.5703125" style="1005" customWidth="1"/>
    <col min="268" max="269" width="0" style="1005" hidden="1" customWidth="1"/>
    <col min="270" max="270" width="2.5703125" style="1005" customWidth="1"/>
    <col min="271" max="271" width="12.7109375" style="1005" customWidth="1"/>
    <col min="272" max="512" width="9.140625" style="1005"/>
    <col min="513" max="513" width="44.5703125" style="1005" customWidth="1"/>
    <col min="514" max="522" width="16.42578125" style="1005" customWidth="1"/>
    <col min="523" max="523" width="15.5703125" style="1005" customWidth="1"/>
    <col min="524" max="525" width="0" style="1005" hidden="1" customWidth="1"/>
    <col min="526" max="526" width="2.5703125" style="1005" customWidth="1"/>
    <col min="527" max="527" width="12.7109375" style="1005" customWidth="1"/>
    <col min="528" max="768" width="9.140625" style="1005"/>
    <col min="769" max="769" width="44.5703125" style="1005" customWidth="1"/>
    <col min="770" max="778" width="16.42578125" style="1005" customWidth="1"/>
    <col min="779" max="779" width="15.5703125" style="1005" customWidth="1"/>
    <col min="780" max="781" width="0" style="1005" hidden="1" customWidth="1"/>
    <col min="782" max="782" width="2.5703125" style="1005" customWidth="1"/>
    <col min="783" max="783" width="12.7109375" style="1005" customWidth="1"/>
    <col min="784" max="1024" width="9.140625" style="1005"/>
    <col min="1025" max="1025" width="44.5703125" style="1005" customWidth="1"/>
    <col min="1026" max="1034" width="16.42578125" style="1005" customWidth="1"/>
    <col min="1035" max="1035" width="15.5703125" style="1005" customWidth="1"/>
    <col min="1036" max="1037" width="0" style="1005" hidden="1" customWidth="1"/>
    <col min="1038" max="1038" width="2.5703125" style="1005" customWidth="1"/>
    <col min="1039" max="1039" width="12.7109375" style="1005" customWidth="1"/>
    <col min="1040" max="1280" width="9.140625" style="1005"/>
    <col min="1281" max="1281" width="44.5703125" style="1005" customWidth="1"/>
    <col min="1282" max="1290" width="16.42578125" style="1005" customWidth="1"/>
    <col min="1291" max="1291" width="15.5703125" style="1005" customWidth="1"/>
    <col min="1292" max="1293" width="0" style="1005" hidden="1" customWidth="1"/>
    <col min="1294" max="1294" width="2.5703125" style="1005" customWidth="1"/>
    <col min="1295" max="1295" width="12.7109375" style="1005" customWidth="1"/>
    <col min="1296" max="1536" width="9.140625" style="1005"/>
    <col min="1537" max="1537" width="44.5703125" style="1005" customWidth="1"/>
    <col min="1538" max="1546" width="16.42578125" style="1005" customWidth="1"/>
    <col min="1547" max="1547" width="15.5703125" style="1005" customWidth="1"/>
    <col min="1548" max="1549" width="0" style="1005" hidden="1" customWidth="1"/>
    <col min="1550" max="1550" width="2.5703125" style="1005" customWidth="1"/>
    <col min="1551" max="1551" width="12.7109375" style="1005" customWidth="1"/>
    <col min="1552" max="1792" width="9.140625" style="1005"/>
    <col min="1793" max="1793" width="44.5703125" style="1005" customWidth="1"/>
    <col min="1794" max="1802" width="16.42578125" style="1005" customWidth="1"/>
    <col min="1803" max="1803" width="15.5703125" style="1005" customWidth="1"/>
    <col min="1804" max="1805" width="0" style="1005" hidden="1" customWidth="1"/>
    <col min="1806" max="1806" width="2.5703125" style="1005" customWidth="1"/>
    <col min="1807" max="1807" width="12.7109375" style="1005" customWidth="1"/>
    <col min="1808" max="2048" width="9.140625" style="1005"/>
    <col min="2049" max="2049" width="44.5703125" style="1005" customWidth="1"/>
    <col min="2050" max="2058" width="16.42578125" style="1005" customWidth="1"/>
    <col min="2059" max="2059" width="15.5703125" style="1005" customWidth="1"/>
    <col min="2060" max="2061" width="0" style="1005" hidden="1" customWidth="1"/>
    <col min="2062" max="2062" width="2.5703125" style="1005" customWidth="1"/>
    <col min="2063" max="2063" width="12.7109375" style="1005" customWidth="1"/>
    <col min="2064" max="2304" width="9.140625" style="1005"/>
    <col min="2305" max="2305" width="44.5703125" style="1005" customWidth="1"/>
    <col min="2306" max="2314" width="16.42578125" style="1005" customWidth="1"/>
    <col min="2315" max="2315" width="15.5703125" style="1005" customWidth="1"/>
    <col min="2316" max="2317" width="0" style="1005" hidden="1" customWidth="1"/>
    <col min="2318" max="2318" width="2.5703125" style="1005" customWidth="1"/>
    <col min="2319" max="2319" width="12.7109375" style="1005" customWidth="1"/>
    <col min="2320" max="2560" width="9.140625" style="1005"/>
    <col min="2561" max="2561" width="44.5703125" style="1005" customWidth="1"/>
    <col min="2562" max="2570" width="16.42578125" style="1005" customWidth="1"/>
    <col min="2571" max="2571" width="15.5703125" style="1005" customWidth="1"/>
    <col min="2572" max="2573" width="0" style="1005" hidden="1" customWidth="1"/>
    <col min="2574" max="2574" width="2.5703125" style="1005" customWidth="1"/>
    <col min="2575" max="2575" width="12.7109375" style="1005" customWidth="1"/>
    <col min="2576" max="2816" width="9.140625" style="1005"/>
    <col min="2817" max="2817" width="44.5703125" style="1005" customWidth="1"/>
    <col min="2818" max="2826" width="16.42578125" style="1005" customWidth="1"/>
    <col min="2827" max="2827" width="15.5703125" style="1005" customWidth="1"/>
    <col min="2828" max="2829" width="0" style="1005" hidden="1" customWidth="1"/>
    <col min="2830" max="2830" width="2.5703125" style="1005" customWidth="1"/>
    <col min="2831" max="2831" width="12.7109375" style="1005" customWidth="1"/>
    <col min="2832" max="3072" width="9.140625" style="1005"/>
    <col min="3073" max="3073" width="44.5703125" style="1005" customWidth="1"/>
    <col min="3074" max="3082" width="16.42578125" style="1005" customWidth="1"/>
    <col min="3083" max="3083" width="15.5703125" style="1005" customWidth="1"/>
    <col min="3084" max="3085" width="0" style="1005" hidden="1" customWidth="1"/>
    <col min="3086" max="3086" width="2.5703125" style="1005" customWidth="1"/>
    <col min="3087" max="3087" width="12.7109375" style="1005" customWidth="1"/>
    <col min="3088" max="3328" width="9.140625" style="1005"/>
    <col min="3329" max="3329" width="44.5703125" style="1005" customWidth="1"/>
    <col min="3330" max="3338" width="16.42578125" style="1005" customWidth="1"/>
    <col min="3339" max="3339" width="15.5703125" style="1005" customWidth="1"/>
    <col min="3340" max="3341" width="0" style="1005" hidden="1" customWidth="1"/>
    <col min="3342" max="3342" width="2.5703125" style="1005" customWidth="1"/>
    <col min="3343" max="3343" width="12.7109375" style="1005" customWidth="1"/>
    <col min="3344" max="3584" width="9.140625" style="1005"/>
    <col min="3585" max="3585" width="44.5703125" style="1005" customWidth="1"/>
    <col min="3586" max="3594" width="16.42578125" style="1005" customWidth="1"/>
    <col min="3595" max="3595" width="15.5703125" style="1005" customWidth="1"/>
    <col min="3596" max="3597" width="0" style="1005" hidden="1" customWidth="1"/>
    <col min="3598" max="3598" width="2.5703125" style="1005" customWidth="1"/>
    <col min="3599" max="3599" width="12.7109375" style="1005" customWidth="1"/>
    <col min="3600" max="3840" width="9.140625" style="1005"/>
    <col min="3841" max="3841" width="44.5703125" style="1005" customWidth="1"/>
    <col min="3842" max="3850" width="16.42578125" style="1005" customWidth="1"/>
    <col min="3851" max="3851" width="15.5703125" style="1005" customWidth="1"/>
    <col min="3852" max="3853" width="0" style="1005" hidden="1" customWidth="1"/>
    <col min="3854" max="3854" width="2.5703125" style="1005" customWidth="1"/>
    <col min="3855" max="3855" width="12.7109375" style="1005" customWidth="1"/>
    <col min="3856" max="4096" width="9.140625" style="1005"/>
    <col min="4097" max="4097" width="44.5703125" style="1005" customWidth="1"/>
    <col min="4098" max="4106" width="16.42578125" style="1005" customWidth="1"/>
    <col min="4107" max="4107" width="15.5703125" style="1005" customWidth="1"/>
    <col min="4108" max="4109" width="0" style="1005" hidden="1" customWidth="1"/>
    <col min="4110" max="4110" width="2.5703125" style="1005" customWidth="1"/>
    <col min="4111" max="4111" width="12.7109375" style="1005" customWidth="1"/>
    <col min="4112" max="4352" width="9.140625" style="1005"/>
    <col min="4353" max="4353" width="44.5703125" style="1005" customWidth="1"/>
    <col min="4354" max="4362" width="16.42578125" style="1005" customWidth="1"/>
    <col min="4363" max="4363" width="15.5703125" style="1005" customWidth="1"/>
    <col min="4364" max="4365" width="0" style="1005" hidden="1" customWidth="1"/>
    <col min="4366" max="4366" width="2.5703125" style="1005" customWidth="1"/>
    <col min="4367" max="4367" width="12.7109375" style="1005" customWidth="1"/>
    <col min="4368" max="4608" width="9.140625" style="1005"/>
    <col min="4609" max="4609" width="44.5703125" style="1005" customWidth="1"/>
    <col min="4610" max="4618" width="16.42578125" style="1005" customWidth="1"/>
    <col min="4619" max="4619" width="15.5703125" style="1005" customWidth="1"/>
    <col min="4620" max="4621" width="0" style="1005" hidden="1" customWidth="1"/>
    <col min="4622" max="4622" width="2.5703125" style="1005" customWidth="1"/>
    <col min="4623" max="4623" width="12.7109375" style="1005" customWidth="1"/>
    <col min="4624" max="4864" width="9.140625" style="1005"/>
    <col min="4865" max="4865" width="44.5703125" style="1005" customWidth="1"/>
    <col min="4866" max="4874" width="16.42578125" style="1005" customWidth="1"/>
    <col min="4875" max="4875" width="15.5703125" style="1005" customWidth="1"/>
    <col min="4876" max="4877" width="0" style="1005" hidden="1" customWidth="1"/>
    <col min="4878" max="4878" width="2.5703125" style="1005" customWidth="1"/>
    <col min="4879" max="4879" width="12.7109375" style="1005" customWidth="1"/>
    <col min="4880" max="5120" width="9.140625" style="1005"/>
    <col min="5121" max="5121" width="44.5703125" style="1005" customWidth="1"/>
    <col min="5122" max="5130" width="16.42578125" style="1005" customWidth="1"/>
    <col min="5131" max="5131" width="15.5703125" style="1005" customWidth="1"/>
    <col min="5132" max="5133" width="0" style="1005" hidden="1" customWidth="1"/>
    <col min="5134" max="5134" width="2.5703125" style="1005" customWidth="1"/>
    <col min="5135" max="5135" width="12.7109375" style="1005" customWidth="1"/>
    <col min="5136" max="5376" width="9.140625" style="1005"/>
    <col min="5377" max="5377" width="44.5703125" style="1005" customWidth="1"/>
    <col min="5378" max="5386" width="16.42578125" style="1005" customWidth="1"/>
    <col min="5387" max="5387" width="15.5703125" style="1005" customWidth="1"/>
    <col min="5388" max="5389" width="0" style="1005" hidden="1" customWidth="1"/>
    <col min="5390" max="5390" width="2.5703125" style="1005" customWidth="1"/>
    <col min="5391" max="5391" width="12.7109375" style="1005" customWidth="1"/>
    <col min="5392" max="5632" width="9.140625" style="1005"/>
    <col min="5633" max="5633" width="44.5703125" style="1005" customWidth="1"/>
    <col min="5634" max="5642" width="16.42578125" style="1005" customWidth="1"/>
    <col min="5643" max="5643" width="15.5703125" style="1005" customWidth="1"/>
    <col min="5644" max="5645" width="0" style="1005" hidden="1" customWidth="1"/>
    <col min="5646" max="5646" width="2.5703125" style="1005" customWidth="1"/>
    <col min="5647" max="5647" width="12.7109375" style="1005" customWidth="1"/>
    <col min="5648" max="5888" width="9.140625" style="1005"/>
    <col min="5889" max="5889" width="44.5703125" style="1005" customWidth="1"/>
    <col min="5890" max="5898" width="16.42578125" style="1005" customWidth="1"/>
    <col min="5899" max="5899" width="15.5703125" style="1005" customWidth="1"/>
    <col min="5900" max="5901" width="0" style="1005" hidden="1" customWidth="1"/>
    <col min="5902" max="5902" width="2.5703125" style="1005" customWidth="1"/>
    <col min="5903" max="5903" width="12.7109375" style="1005" customWidth="1"/>
    <col min="5904" max="6144" width="9.140625" style="1005"/>
    <col min="6145" max="6145" width="44.5703125" style="1005" customWidth="1"/>
    <col min="6146" max="6154" width="16.42578125" style="1005" customWidth="1"/>
    <col min="6155" max="6155" width="15.5703125" style="1005" customWidth="1"/>
    <col min="6156" max="6157" width="0" style="1005" hidden="1" customWidth="1"/>
    <col min="6158" max="6158" width="2.5703125" style="1005" customWidth="1"/>
    <col min="6159" max="6159" width="12.7109375" style="1005" customWidth="1"/>
    <col min="6160" max="6400" width="9.140625" style="1005"/>
    <col min="6401" max="6401" width="44.5703125" style="1005" customWidth="1"/>
    <col min="6402" max="6410" width="16.42578125" style="1005" customWidth="1"/>
    <col min="6411" max="6411" width="15.5703125" style="1005" customWidth="1"/>
    <col min="6412" max="6413" width="0" style="1005" hidden="1" customWidth="1"/>
    <col min="6414" max="6414" width="2.5703125" style="1005" customWidth="1"/>
    <col min="6415" max="6415" width="12.7109375" style="1005" customWidth="1"/>
    <col min="6416" max="6656" width="9.140625" style="1005"/>
    <col min="6657" max="6657" width="44.5703125" style="1005" customWidth="1"/>
    <col min="6658" max="6666" width="16.42578125" style="1005" customWidth="1"/>
    <col min="6667" max="6667" width="15.5703125" style="1005" customWidth="1"/>
    <col min="6668" max="6669" width="0" style="1005" hidden="1" customWidth="1"/>
    <col min="6670" max="6670" width="2.5703125" style="1005" customWidth="1"/>
    <col min="6671" max="6671" width="12.7109375" style="1005" customWidth="1"/>
    <col min="6672" max="6912" width="9.140625" style="1005"/>
    <col min="6913" max="6913" width="44.5703125" style="1005" customWidth="1"/>
    <col min="6914" max="6922" width="16.42578125" style="1005" customWidth="1"/>
    <col min="6923" max="6923" width="15.5703125" style="1005" customWidth="1"/>
    <col min="6924" max="6925" width="0" style="1005" hidden="1" customWidth="1"/>
    <col min="6926" max="6926" width="2.5703125" style="1005" customWidth="1"/>
    <col min="6927" max="6927" width="12.7109375" style="1005" customWidth="1"/>
    <col min="6928" max="7168" width="9.140625" style="1005"/>
    <col min="7169" max="7169" width="44.5703125" style="1005" customWidth="1"/>
    <col min="7170" max="7178" width="16.42578125" style="1005" customWidth="1"/>
    <col min="7179" max="7179" width="15.5703125" style="1005" customWidth="1"/>
    <col min="7180" max="7181" width="0" style="1005" hidden="1" customWidth="1"/>
    <col min="7182" max="7182" width="2.5703125" style="1005" customWidth="1"/>
    <col min="7183" max="7183" width="12.7109375" style="1005" customWidth="1"/>
    <col min="7184" max="7424" width="9.140625" style="1005"/>
    <col min="7425" max="7425" width="44.5703125" style="1005" customWidth="1"/>
    <col min="7426" max="7434" width="16.42578125" style="1005" customWidth="1"/>
    <col min="7435" max="7435" width="15.5703125" style="1005" customWidth="1"/>
    <col min="7436" max="7437" width="0" style="1005" hidden="1" customWidth="1"/>
    <col min="7438" max="7438" width="2.5703125" style="1005" customWidth="1"/>
    <col min="7439" max="7439" width="12.7109375" style="1005" customWidth="1"/>
    <col min="7440" max="7680" width="9.140625" style="1005"/>
    <col min="7681" max="7681" width="44.5703125" style="1005" customWidth="1"/>
    <col min="7682" max="7690" width="16.42578125" style="1005" customWidth="1"/>
    <col min="7691" max="7691" width="15.5703125" style="1005" customWidth="1"/>
    <col min="7692" max="7693" width="0" style="1005" hidden="1" customWidth="1"/>
    <col min="7694" max="7694" width="2.5703125" style="1005" customWidth="1"/>
    <col min="7695" max="7695" width="12.7109375" style="1005" customWidth="1"/>
    <col min="7696" max="7936" width="9.140625" style="1005"/>
    <col min="7937" max="7937" width="44.5703125" style="1005" customWidth="1"/>
    <col min="7938" max="7946" width="16.42578125" style="1005" customWidth="1"/>
    <col min="7947" max="7947" width="15.5703125" style="1005" customWidth="1"/>
    <col min="7948" max="7949" width="0" style="1005" hidden="1" customWidth="1"/>
    <col min="7950" max="7950" width="2.5703125" style="1005" customWidth="1"/>
    <col min="7951" max="7951" width="12.7109375" style="1005" customWidth="1"/>
    <col min="7952" max="8192" width="9.140625" style="1005"/>
    <col min="8193" max="8193" width="44.5703125" style="1005" customWidth="1"/>
    <col min="8194" max="8202" width="16.42578125" style="1005" customWidth="1"/>
    <col min="8203" max="8203" width="15.5703125" style="1005" customWidth="1"/>
    <col min="8204" max="8205" width="0" style="1005" hidden="1" customWidth="1"/>
    <col min="8206" max="8206" width="2.5703125" style="1005" customWidth="1"/>
    <col min="8207" max="8207" width="12.7109375" style="1005" customWidth="1"/>
    <col min="8208" max="8448" width="9.140625" style="1005"/>
    <col min="8449" max="8449" width="44.5703125" style="1005" customWidth="1"/>
    <col min="8450" max="8458" width="16.42578125" style="1005" customWidth="1"/>
    <col min="8459" max="8459" width="15.5703125" style="1005" customWidth="1"/>
    <col min="8460" max="8461" width="0" style="1005" hidden="1" customWidth="1"/>
    <col min="8462" max="8462" width="2.5703125" style="1005" customWidth="1"/>
    <col min="8463" max="8463" width="12.7109375" style="1005" customWidth="1"/>
    <col min="8464" max="8704" width="9.140625" style="1005"/>
    <col min="8705" max="8705" width="44.5703125" style="1005" customWidth="1"/>
    <col min="8706" max="8714" width="16.42578125" style="1005" customWidth="1"/>
    <col min="8715" max="8715" width="15.5703125" style="1005" customWidth="1"/>
    <col min="8716" max="8717" width="0" style="1005" hidden="1" customWidth="1"/>
    <col min="8718" max="8718" width="2.5703125" style="1005" customWidth="1"/>
    <col min="8719" max="8719" width="12.7109375" style="1005" customWidth="1"/>
    <col min="8720" max="8960" width="9.140625" style="1005"/>
    <col min="8961" max="8961" width="44.5703125" style="1005" customWidth="1"/>
    <col min="8962" max="8970" width="16.42578125" style="1005" customWidth="1"/>
    <col min="8971" max="8971" width="15.5703125" style="1005" customWidth="1"/>
    <col min="8972" max="8973" width="0" style="1005" hidden="1" customWidth="1"/>
    <col min="8974" max="8974" width="2.5703125" style="1005" customWidth="1"/>
    <col min="8975" max="8975" width="12.7109375" style="1005" customWidth="1"/>
    <col min="8976" max="9216" width="9.140625" style="1005"/>
    <col min="9217" max="9217" width="44.5703125" style="1005" customWidth="1"/>
    <col min="9218" max="9226" width="16.42578125" style="1005" customWidth="1"/>
    <col min="9227" max="9227" width="15.5703125" style="1005" customWidth="1"/>
    <col min="9228" max="9229" width="0" style="1005" hidden="1" customWidth="1"/>
    <col min="9230" max="9230" width="2.5703125" style="1005" customWidth="1"/>
    <col min="9231" max="9231" width="12.7109375" style="1005" customWidth="1"/>
    <col min="9232" max="9472" width="9.140625" style="1005"/>
    <col min="9473" max="9473" width="44.5703125" style="1005" customWidth="1"/>
    <col min="9474" max="9482" width="16.42578125" style="1005" customWidth="1"/>
    <col min="9483" max="9483" width="15.5703125" style="1005" customWidth="1"/>
    <col min="9484" max="9485" width="0" style="1005" hidden="1" customWidth="1"/>
    <col min="9486" max="9486" width="2.5703125" style="1005" customWidth="1"/>
    <col min="9487" max="9487" width="12.7109375" style="1005" customWidth="1"/>
    <col min="9488" max="9728" width="9.140625" style="1005"/>
    <col min="9729" max="9729" width="44.5703125" style="1005" customWidth="1"/>
    <col min="9730" max="9738" width="16.42578125" style="1005" customWidth="1"/>
    <col min="9739" max="9739" width="15.5703125" style="1005" customWidth="1"/>
    <col min="9740" max="9741" width="0" style="1005" hidden="1" customWidth="1"/>
    <col min="9742" max="9742" width="2.5703125" style="1005" customWidth="1"/>
    <col min="9743" max="9743" width="12.7109375" style="1005" customWidth="1"/>
    <col min="9744" max="9984" width="9.140625" style="1005"/>
    <col min="9985" max="9985" width="44.5703125" style="1005" customWidth="1"/>
    <col min="9986" max="9994" width="16.42578125" style="1005" customWidth="1"/>
    <col min="9995" max="9995" width="15.5703125" style="1005" customWidth="1"/>
    <col min="9996" max="9997" width="0" style="1005" hidden="1" customWidth="1"/>
    <col min="9998" max="9998" width="2.5703125" style="1005" customWidth="1"/>
    <col min="9999" max="9999" width="12.7109375" style="1005" customWidth="1"/>
    <col min="10000" max="10240" width="9.140625" style="1005"/>
    <col min="10241" max="10241" width="44.5703125" style="1005" customWidth="1"/>
    <col min="10242" max="10250" width="16.42578125" style="1005" customWidth="1"/>
    <col min="10251" max="10251" width="15.5703125" style="1005" customWidth="1"/>
    <col min="10252" max="10253" width="0" style="1005" hidden="1" customWidth="1"/>
    <col min="10254" max="10254" width="2.5703125" style="1005" customWidth="1"/>
    <col min="10255" max="10255" width="12.7109375" style="1005" customWidth="1"/>
    <col min="10256" max="10496" width="9.140625" style="1005"/>
    <col min="10497" max="10497" width="44.5703125" style="1005" customWidth="1"/>
    <col min="10498" max="10506" width="16.42578125" style="1005" customWidth="1"/>
    <col min="10507" max="10507" width="15.5703125" style="1005" customWidth="1"/>
    <col min="10508" max="10509" width="0" style="1005" hidden="1" customWidth="1"/>
    <col min="10510" max="10510" width="2.5703125" style="1005" customWidth="1"/>
    <col min="10511" max="10511" width="12.7109375" style="1005" customWidth="1"/>
    <col min="10512" max="10752" width="9.140625" style="1005"/>
    <col min="10753" max="10753" width="44.5703125" style="1005" customWidth="1"/>
    <col min="10754" max="10762" width="16.42578125" style="1005" customWidth="1"/>
    <col min="10763" max="10763" width="15.5703125" style="1005" customWidth="1"/>
    <col min="10764" max="10765" width="0" style="1005" hidden="1" customWidth="1"/>
    <col min="10766" max="10766" width="2.5703125" style="1005" customWidth="1"/>
    <col min="10767" max="10767" width="12.7109375" style="1005" customWidth="1"/>
    <col min="10768" max="11008" width="9.140625" style="1005"/>
    <col min="11009" max="11009" width="44.5703125" style="1005" customWidth="1"/>
    <col min="11010" max="11018" width="16.42578125" style="1005" customWidth="1"/>
    <col min="11019" max="11019" width="15.5703125" style="1005" customWidth="1"/>
    <col min="11020" max="11021" width="0" style="1005" hidden="1" customWidth="1"/>
    <col min="11022" max="11022" width="2.5703125" style="1005" customWidth="1"/>
    <col min="11023" max="11023" width="12.7109375" style="1005" customWidth="1"/>
    <col min="11024" max="11264" width="9.140625" style="1005"/>
    <col min="11265" max="11265" width="44.5703125" style="1005" customWidth="1"/>
    <col min="11266" max="11274" width="16.42578125" style="1005" customWidth="1"/>
    <col min="11275" max="11275" width="15.5703125" style="1005" customWidth="1"/>
    <col min="11276" max="11277" width="0" style="1005" hidden="1" customWidth="1"/>
    <col min="11278" max="11278" width="2.5703125" style="1005" customWidth="1"/>
    <col min="11279" max="11279" width="12.7109375" style="1005" customWidth="1"/>
    <col min="11280" max="11520" width="9.140625" style="1005"/>
    <col min="11521" max="11521" width="44.5703125" style="1005" customWidth="1"/>
    <col min="11522" max="11530" width="16.42578125" style="1005" customWidth="1"/>
    <col min="11531" max="11531" width="15.5703125" style="1005" customWidth="1"/>
    <col min="11532" max="11533" width="0" style="1005" hidden="1" customWidth="1"/>
    <col min="11534" max="11534" width="2.5703125" style="1005" customWidth="1"/>
    <col min="11535" max="11535" width="12.7109375" style="1005" customWidth="1"/>
    <col min="11536" max="11776" width="9.140625" style="1005"/>
    <col min="11777" max="11777" width="44.5703125" style="1005" customWidth="1"/>
    <col min="11778" max="11786" width="16.42578125" style="1005" customWidth="1"/>
    <col min="11787" max="11787" width="15.5703125" style="1005" customWidth="1"/>
    <col min="11788" max="11789" width="0" style="1005" hidden="1" customWidth="1"/>
    <col min="11790" max="11790" width="2.5703125" style="1005" customWidth="1"/>
    <col min="11791" max="11791" width="12.7109375" style="1005" customWidth="1"/>
    <col min="11792" max="12032" width="9.140625" style="1005"/>
    <col min="12033" max="12033" width="44.5703125" style="1005" customWidth="1"/>
    <col min="12034" max="12042" width="16.42578125" style="1005" customWidth="1"/>
    <col min="12043" max="12043" width="15.5703125" style="1005" customWidth="1"/>
    <col min="12044" max="12045" width="0" style="1005" hidden="1" customWidth="1"/>
    <col min="12046" max="12046" width="2.5703125" style="1005" customWidth="1"/>
    <col min="12047" max="12047" width="12.7109375" style="1005" customWidth="1"/>
    <col min="12048" max="12288" width="9.140625" style="1005"/>
    <col min="12289" max="12289" width="44.5703125" style="1005" customWidth="1"/>
    <col min="12290" max="12298" width="16.42578125" style="1005" customWidth="1"/>
    <col min="12299" max="12299" width="15.5703125" style="1005" customWidth="1"/>
    <col min="12300" max="12301" width="0" style="1005" hidden="1" customWidth="1"/>
    <col min="12302" max="12302" width="2.5703125" style="1005" customWidth="1"/>
    <col min="12303" max="12303" width="12.7109375" style="1005" customWidth="1"/>
    <col min="12304" max="12544" width="9.140625" style="1005"/>
    <col min="12545" max="12545" width="44.5703125" style="1005" customWidth="1"/>
    <col min="12546" max="12554" width="16.42578125" style="1005" customWidth="1"/>
    <col min="12555" max="12555" width="15.5703125" style="1005" customWidth="1"/>
    <col min="12556" max="12557" width="0" style="1005" hidden="1" customWidth="1"/>
    <col min="12558" max="12558" width="2.5703125" style="1005" customWidth="1"/>
    <col min="12559" max="12559" width="12.7109375" style="1005" customWidth="1"/>
    <col min="12560" max="12800" width="9.140625" style="1005"/>
    <col min="12801" max="12801" width="44.5703125" style="1005" customWidth="1"/>
    <col min="12802" max="12810" width="16.42578125" style="1005" customWidth="1"/>
    <col min="12811" max="12811" width="15.5703125" style="1005" customWidth="1"/>
    <col min="12812" max="12813" width="0" style="1005" hidden="1" customWidth="1"/>
    <col min="12814" max="12814" width="2.5703125" style="1005" customWidth="1"/>
    <col min="12815" max="12815" width="12.7109375" style="1005" customWidth="1"/>
    <col min="12816" max="13056" width="9.140625" style="1005"/>
    <col min="13057" max="13057" width="44.5703125" style="1005" customWidth="1"/>
    <col min="13058" max="13066" width="16.42578125" style="1005" customWidth="1"/>
    <col min="13067" max="13067" width="15.5703125" style="1005" customWidth="1"/>
    <col min="13068" max="13069" width="0" style="1005" hidden="1" customWidth="1"/>
    <col min="13070" max="13070" width="2.5703125" style="1005" customWidth="1"/>
    <col min="13071" max="13071" width="12.7109375" style="1005" customWidth="1"/>
    <col min="13072" max="13312" width="9.140625" style="1005"/>
    <col min="13313" max="13313" width="44.5703125" style="1005" customWidth="1"/>
    <col min="13314" max="13322" width="16.42578125" style="1005" customWidth="1"/>
    <col min="13323" max="13323" width="15.5703125" style="1005" customWidth="1"/>
    <col min="13324" max="13325" width="0" style="1005" hidden="1" customWidth="1"/>
    <col min="13326" max="13326" width="2.5703125" style="1005" customWidth="1"/>
    <col min="13327" max="13327" width="12.7109375" style="1005" customWidth="1"/>
    <col min="13328" max="13568" width="9.140625" style="1005"/>
    <col min="13569" max="13569" width="44.5703125" style="1005" customWidth="1"/>
    <col min="13570" max="13578" width="16.42578125" style="1005" customWidth="1"/>
    <col min="13579" max="13579" width="15.5703125" style="1005" customWidth="1"/>
    <col min="13580" max="13581" width="0" style="1005" hidden="1" customWidth="1"/>
    <col min="13582" max="13582" width="2.5703125" style="1005" customWidth="1"/>
    <col min="13583" max="13583" width="12.7109375" style="1005" customWidth="1"/>
    <col min="13584" max="13824" width="9.140625" style="1005"/>
    <col min="13825" max="13825" width="44.5703125" style="1005" customWidth="1"/>
    <col min="13826" max="13834" width="16.42578125" style="1005" customWidth="1"/>
    <col min="13835" max="13835" width="15.5703125" style="1005" customWidth="1"/>
    <col min="13836" max="13837" width="0" style="1005" hidden="1" customWidth="1"/>
    <col min="13838" max="13838" width="2.5703125" style="1005" customWidth="1"/>
    <col min="13839" max="13839" width="12.7109375" style="1005" customWidth="1"/>
    <col min="13840" max="14080" width="9.140625" style="1005"/>
    <col min="14081" max="14081" width="44.5703125" style="1005" customWidth="1"/>
    <col min="14082" max="14090" width="16.42578125" style="1005" customWidth="1"/>
    <col min="14091" max="14091" width="15.5703125" style="1005" customWidth="1"/>
    <col min="14092" max="14093" width="0" style="1005" hidden="1" customWidth="1"/>
    <col min="14094" max="14094" width="2.5703125" style="1005" customWidth="1"/>
    <col min="14095" max="14095" width="12.7109375" style="1005" customWidth="1"/>
    <col min="14096" max="14336" width="9.140625" style="1005"/>
    <col min="14337" max="14337" width="44.5703125" style="1005" customWidth="1"/>
    <col min="14338" max="14346" width="16.42578125" style="1005" customWidth="1"/>
    <col min="14347" max="14347" width="15.5703125" style="1005" customWidth="1"/>
    <col min="14348" max="14349" width="0" style="1005" hidden="1" customWidth="1"/>
    <col min="14350" max="14350" width="2.5703125" style="1005" customWidth="1"/>
    <col min="14351" max="14351" width="12.7109375" style="1005" customWidth="1"/>
    <col min="14352" max="14592" width="9.140625" style="1005"/>
    <col min="14593" max="14593" width="44.5703125" style="1005" customWidth="1"/>
    <col min="14594" max="14602" width="16.42578125" style="1005" customWidth="1"/>
    <col min="14603" max="14603" width="15.5703125" style="1005" customWidth="1"/>
    <col min="14604" max="14605" width="0" style="1005" hidden="1" customWidth="1"/>
    <col min="14606" max="14606" width="2.5703125" style="1005" customWidth="1"/>
    <col min="14607" max="14607" width="12.7109375" style="1005" customWidth="1"/>
    <col min="14608" max="14848" width="9.140625" style="1005"/>
    <col min="14849" max="14849" width="44.5703125" style="1005" customWidth="1"/>
    <col min="14850" max="14858" width="16.42578125" style="1005" customWidth="1"/>
    <col min="14859" max="14859" width="15.5703125" style="1005" customWidth="1"/>
    <col min="14860" max="14861" width="0" style="1005" hidden="1" customWidth="1"/>
    <col min="14862" max="14862" width="2.5703125" style="1005" customWidth="1"/>
    <col min="14863" max="14863" width="12.7109375" style="1005" customWidth="1"/>
    <col min="14864" max="15104" width="9.140625" style="1005"/>
    <col min="15105" max="15105" width="44.5703125" style="1005" customWidth="1"/>
    <col min="15106" max="15114" width="16.42578125" style="1005" customWidth="1"/>
    <col min="15115" max="15115" width="15.5703125" style="1005" customWidth="1"/>
    <col min="15116" max="15117" width="0" style="1005" hidden="1" customWidth="1"/>
    <col min="15118" max="15118" width="2.5703125" style="1005" customWidth="1"/>
    <col min="15119" max="15119" width="12.7109375" style="1005" customWidth="1"/>
    <col min="15120" max="15360" width="9.140625" style="1005"/>
    <col min="15361" max="15361" width="44.5703125" style="1005" customWidth="1"/>
    <col min="15362" max="15370" width="16.42578125" style="1005" customWidth="1"/>
    <col min="15371" max="15371" width="15.5703125" style="1005" customWidth="1"/>
    <col min="15372" max="15373" width="0" style="1005" hidden="1" customWidth="1"/>
    <col min="15374" max="15374" width="2.5703125" style="1005" customWidth="1"/>
    <col min="15375" max="15375" width="12.7109375" style="1005" customWidth="1"/>
    <col min="15376" max="15616" width="9.140625" style="1005"/>
    <col min="15617" max="15617" width="44.5703125" style="1005" customWidth="1"/>
    <col min="15618" max="15626" width="16.42578125" style="1005" customWidth="1"/>
    <col min="15627" max="15627" width="15.5703125" style="1005" customWidth="1"/>
    <col min="15628" max="15629" width="0" style="1005" hidden="1" customWidth="1"/>
    <col min="15630" max="15630" width="2.5703125" style="1005" customWidth="1"/>
    <col min="15631" max="15631" width="12.7109375" style="1005" customWidth="1"/>
    <col min="15632" max="15872" width="9.140625" style="1005"/>
    <col min="15873" max="15873" width="44.5703125" style="1005" customWidth="1"/>
    <col min="15874" max="15882" width="16.42578125" style="1005" customWidth="1"/>
    <col min="15883" max="15883" width="15.5703125" style="1005" customWidth="1"/>
    <col min="15884" max="15885" width="0" style="1005" hidden="1" customWidth="1"/>
    <col min="15886" max="15886" width="2.5703125" style="1005" customWidth="1"/>
    <col min="15887" max="15887" width="12.7109375" style="1005" customWidth="1"/>
    <col min="15888" max="16128" width="9.140625" style="1005"/>
    <col min="16129" max="16129" width="44.5703125" style="1005" customWidth="1"/>
    <col min="16130" max="16138" width="16.42578125" style="1005" customWidth="1"/>
    <col min="16139" max="16139" width="15.5703125" style="1005" customWidth="1"/>
    <col min="16140" max="16141" width="0" style="1005" hidden="1" customWidth="1"/>
    <col min="16142" max="16142" width="2.5703125" style="1005" customWidth="1"/>
    <col min="16143" max="16143" width="12.7109375" style="1005" customWidth="1"/>
    <col min="16144" max="16384" width="9.140625" style="1005"/>
  </cols>
  <sheetData>
    <row r="1" spans="1:13" s="116" customFormat="1" ht="3.75" customHeight="1">
      <c r="A1" s="391"/>
      <c r="B1" s="392"/>
      <c r="C1" s="392"/>
      <c r="D1" s="392"/>
      <c r="E1" s="392"/>
      <c r="F1" s="392"/>
      <c r="G1" s="392"/>
      <c r="H1" s="392"/>
      <c r="I1" s="392"/>
      <c r="J1" s="392"/>
      <c r="K1" s="392"/>
      <c r="L1" s="392"/>
      <c r="M1" s="392"/>
    </row>
    <row r="2" spans="1:13" s="116" customFormat="1" ht="39" customHeight="1">
      <c r="A2" s="1169" t="s">
        <v>875</v>
      </c>
      <c r="B2" s="1169"/>
      <c r="C2" s="1169"/>
      <c r="D2" s="1169"/>
      <c r="E2" s="1169"/>
      <c r="F2" s="1169"/>
      <c r="G2" s="1169"/>
      <c r="H2" s="1169"/>
      <c r="I2" s="1169"/>
      <c r="J2" s="1169"/>
      <c r="K2" s="1169"/>
      <c r="L2" s="1169"/>
      <c r="M2" s="1169"/>
    </row>
    <row r="3" spans="1:13" s="116" customFormat="1" ht="20.25" customHeight="1">
      <c r="A3" s="1169" t="s">
        <v>726</v>
      </c>
      <c r="B3" s="1169"/>
      <c r="C3" s="1169"/>
      <c r="D3" s="1169"/>
      <c r="E3" s="1169"/>
      <c r="F3" s="1169"/>
      <c r="G3" s="1169"/>
      <c r="H3" s="1169"/>
      <c r="I3" s="1169"/>
      <c r="J3" s="1169"/>
      <c r="K3" s="1169"/>
      <c r="L3" s="1169"/>
      <c r="M3" s="1169"/>
    </row>
    <row r="4" spans="1:13" s="116" customFormat="1" ht="20.25" customHeight="1">
      <c r="A4" s="1169" t="s">
        <v>1487</v>
      </c>
      <c r="B4" s="1169"/>
      <c r="C4" s="1169"/>
      <c r="D4" s="1169"/>
      <c r="E4" s="1169"/>
      <c r="F4" s="1169"/>
      <c r="G4" s="1169"/>
      <c r="H4" s="1169"/>
      <c r="I4" s="1169"/>
      <c r="J4" s="1169"/>
      <c r="K4" s="1169"/>
      <c r="L4" s="1169"/>
      <c r="M4" s="1169"/>
    </row>
    <row r="5" spans="1:13" s="244" customFormat="1" ht="39" customHeight="1">
      <c r="A5" s="1171" t="s">
        <v>2</v>
      </c>
      <c r="B5" s="1171"/>
      <c r="C5" s="1171"/>
      <c r="D5" s="1171"/>
      <c r="E5" s="1171"/>
      <c r="F5" s="1171"/>
      <c r="G5" s="1171"/>
      <c r="H5" s="1171"/>
      <c r="I5" s="1171"/>
      <c r="J5" s="1171"/>
      <c r="K5" s="1171"/>
      <c r="L5" s="1171"/>
      <c r="M5" s="1171"/>
    </row>
    <row r="6" spans="1:13" s="1005" customFormat="1" ht="7.5" customHeight="1">
      <c r="A6" s="245"/>
    </row>
    <row r="7" spans="1:13" s="1005" customFormat="1" ht="10.5" customHeight="1">
      <c r="A7" s="246"/>
      <c r="B7" s="395"/>
      <c r="C7" s="247"/>
      <c r="D7" s="247"/>
      <c r="E7" s="247"/>
      <c r="F7" s="247"/>
      <c r="G7" s="247"/>
      <c r="H7" s="248"/>
      <c r="I7" s="248"/>
      <c r="J7" s="248"/>
      <c r="K7" s="249"/>
      <c r="L7" s="248"/>
      <c r="M7" s="248"/>
    </row>
    <row r="8" spans="1:13" s="1005" customFormat="1" ht="39" customHeight="1">
      <c r="A8" s="351"/>
      <c r="B8" s="351" t="s">
        <v>876</v>
      </c>
      <c r="C8" s="351" t="s">
        <v>877</v>
      </c>
      <c r="D8" s="351" t="s">
        <v>878</v>
      </c>
      <c r="E8" s="351" t="s">
        <v>879</v>
      </c>
      <c r="F8" s="351" t="s">
        <v>880</v>
      </c>
      <c r="G8" s="351" t="s">
        <v>881</v>
      </c>
      <c r="H8" s="351" t="s">
        <v>882</v>
      </c>
      <c r="I8" s="351" t="s">
        <v>883</v>
      </c>
      <c r="J8" s="352" t="s">
        <v>319</v>
      </c>
      <c r="K8" s="352" t="s">
        <v>727</v>
      </c>
      <c r="L8" s="651"/>
      <c r="M8" s="652"/>
    </row>
    <row r="9" spans="1:13" s="1005" customFormat="1" ht="42.75" customHeight="1">
      <c r="A9" s="353" t="s">
        <v>728</v>
      </c>
      <c r="B9" s="353">
        <v>1428307.3344100001</v>
      </c>
      <c r="C9" s="354">
        <v>756058.75876</v>
      </c>
      <c r="D9" s="354">
        <v>491898.08425000001</v>
      </c>
      <c r="E9" s="354">
        <v>162698.63537999999</v>
      </c>
      <c r="F9" s="354">
        <v>134736.02194000001</v>
      </c>
      <c r="G9" s="354">
        <v>66640.327600000004</v>
      </c>
      <c r="H9" s="353">
        <v>47358.870990000003</v>
      </c>
      <c r="I9" s="353">
        <v>45369.891219999998</v>
      </c>
      <c r="J9" s="353">
        <v>3133067.9245500001</v>
      </c>
      <c r="K9" s="355">
        <v>0.95928818110499658</v>
      </c>
      <c r="L9" s="524"/>
      <c r="M9" s="353"/>
    </row>
    <row r="10" spans="1:13" s="1005" customFormat="1" ht="27" customHeight="1">
      <c r="A10" s="353" t="s">
        <v>729</v>
      </c>
      <c r="B10" s="353">
        <v>5894.3878199999999</v>
      </c>
      <c r="C10" s="354">
        <v>4946.0787699999992</v>
      </c>
      <c r="D10" s="354">
        <v>4810.6312099999996</v>
      </c>
      <c r="E10" s="354">
        <v>837.00112000000001</v>
      </c>
      <c r="F10" s="354">
        <v>845.51800000000003</v>
      </c>
      <c r="G10" s="354">
        <v>562.26922999999999</v>
      </c>
      <c r="H10" s="353">
        <v>315.04182000000003</v>
      </c>
      <c r="I10" s="353">
        <v>298.92053000000004</v>
      </c>
      <c r="J10" s="353">
        <v>18509.8485</v>
      </c>
      <c r="K10" s="355">
        <v>5.6673775761323045E-3</v>
      </c>
      <c r="L10" s="524"/>
      <c r="M10" s="353"/>
    </row>
    <row r="11" spans="1:13" s="1005" customFormat="1" ht="42.75" customHeight="1">
      <c r="A11" s="353" t="s">
        <v>730</v>
      </c>
      <c r="B11" s="353">
        <v>33497.692840000003</v>
      </c>
      <c r="C11" s="354">
        <v>5808.1126399999994</v>
      </c>
      <c r="D11" s="354">
        <v>5702.5254699999996</v>
      </c>
      <c r="E11" s="354">
        <v>15929.21867</v>
      </c>
      <c r="F11" s="354">
        <v>599.19159999999999</v>
      </c>
      <c r="G11" s="354">
        <v>231.52430999999999</v>
      </c>
      <c r="H11" s="353">
        <v>1676.4548400000001</v>
      </c>
      <c r="I11" s="353">
        <v>744.70427000000007</v>
      </c>
      <c r="J11" s="353">
        <v>64189.424639999997</v>
      </c>
      <c r="K11" s="355">
        <v>1.9653629570742862E-2</v>
      </c>
      <c r="L11" s="524"/>
      <c r="M11" s="353"/>
    </row>
    <row r="12" spans="1:13" s="1005" customFormat="1" ht="27" customHeight="1">
      <c r="A12" s="353" t="s">
        <v>731</v>
      </c>
      <c r="B12" s="353">
        <v>860.81242000000009</v>
      </c>
      <c r="C12" s="354">
        <v>218.70492000000002</v>
      </c>
      <c r="D12" s="354">
        <v>191.09786</v>
      </c>
      <c r="E12" s="354">
        <v>1550.1118000000001</v>
      </c>
      <c r="F12" s="354">
        <v>19.334229999999998</v>
      </c>
      <c r="G12" s="354">
        <v>10.92515</v>
      </c>
      <c r="H12" s="353">
        <v>63.331360000000004</v>
      </c>
      <c r="I12" s="353">
        <v>29.021909999999998</v>
      </c>
      <c r="J12" s="353">
        <v>2943.3396499999999</v>
      </c>
      <c r="K12" s="355">
        <v>9.0119684833460986E-4</v>
      </c>
      <c r="L12" s="524"/>
      <c r="M12" s="353"/>
    </row>
    <row r="13" spans="1:13" s="1005" customFormat="1" ht="42.75" customHeight="1">
      <c r="A13" s="353" t="s">
        <v>732</v>
      </c>
      <c r="B13" s="353">
        <v>3863.78953</v>
      </c>
      <c r="C13" s="354">
        <v>379.32438999999999</v>
      </c>
      <c r="D13" s="354">
        <v>1527.94877</v>
      </c>
      <c r="E13" s="354">
        <v>1672.93417</v>
      </c>
      <c r="F13" s="354">
        <v>1208.4312299999999</v>
      </c>
      <c r="G13" s="354">
        <v>3.0315700000000003</v>
      </c>
      <c r="H13" s="353">
        <v>215.97888</v>
      </c>
      <c r="I13" s="353">
        <v>111.11378999999999</v>
      </c>
      <c r="J13" s="353">
        <v>8982.5523300000004</v>
      </c>
      <c r="K13" s="355">
        <v>2.7502934803316724E-3</v>
      </c>
      <c r="L13" s="524"/>
      <c r="M13" s="353"/>
    </row>
    <row r="14" spans="1:13" s="1005" customFormat="1" ht="27" customHeight="1">
      <c r="A14" s="353" t="s">
        <v>733</v>
      </c>
      <c r="B14" s="353">
        <v>395.58560999999997</v>
      </c>
      <c r="C14" s="354">
        <v>44.562069999999999</v>
      </c>
      <c r="D14" s="354">
        <v>167.066</v>
      </c>
      <c r="E14" s="354">
        <v>363.95451000000003</v>
      </c>
      <c r="F14" s="354">
        <v>123.37363000000001</v>
      </c>
      <c r="G14" s="354">
        <v>0.6063099999999999</v>
      </c>
      <c r="H14" s="353">
        <v>31.659929999999999</v>
      </c>
      <c r="I14" s="353">
        <v>22.222759999999997</v>
      </c>
      <c r="J14" s="353">
        <v>1149.0308200000002</v>
      </c>
      <c r="K14" s="355">
        <v>3.5181225300428122E-4</v>
      </c>
      <c r="L14" s="524"/>
      <c r="M14" s="353"/>
    </row>
    <row r="15" spans="1:13" s="1005" customFormat="1" ht="42.75" customHeight="1">
      <c r="A15" s="353" t="s">
        <v>734</v>
      </c>
      <c r="B15" s="353">
        <v>917.21473000000003</v>
      </c>
      <c r="C15" s="354">
        <v>1129.2218899999998</v>
      </c>
      <c r="D15" s="354">
        <v>607.90389000000005</v>
      </c>
      <c r="E15" s="354">
        <v>1885.73136</v>
      </c>
      <c r="F15" s="354">
        <v>18.1617</v>
      </c>
      <c r="G15" s="354">
        <v>0</v>
      </c>
      <c r="H15" s="353">
        <v>52.483699999999999</v>
      </c>
      <c r="I15" s="353">
        <v>350.28302000000002</v>
      </c>
      <c r="J15" s="353">
        <v>4961.0002899999999</v>
      </c>
      <c r="K15" s="355">
        <v>1.5189676889430974E-3</v>
      </c>
      <c r="L15" s="524"/>
      <c r="M15" s="353"/>
    </row>
    <row r="16" spans="1:13" s="1005" customFormat="1" ht="27" customHeight="1">
      <c r="A16" s="353" t="s">
        <v>735</v>
      </c>
      <c r="B16" s="353">
        <v>229.30368999999999</v>
      </c>
      <c r="C16" s="354">
        <v>282.30546999999996</v>
      </c>
      <c r="D16" s="354">
        <v>155.18861999999999</v>
      </c>
      <c r="E16" s="354">
        <v>686.43180000000007</v>
      </c>
      <c r="F16" s="354">
        <v>9.0808600000000013</v>
      </c>
      <c r="G16" s="354">
        <v>0</v>
      </c>
      <c r="H16" s="353">
        <v>22.869310000000002</v>
      </c>
      <c r="I16" s="353">
        <v>100.07073</v>
      </c>
      <c r="J16" s="353">
        <v>1485.2504799999999</v>
      </c>
      <c r="K16" s="355">
        <v>4.5475657271272328E-4</v>
      </c>
      <c r="L16" s="524"/>
      <c r="M16" s="353"/>
    </row>
    <row r="17" spans="1:13" s="1005" customFormat="1" ht="42.75" customHeight="1">
      <c r="A17" s="353" t="s">
        <v>736</v>
      </c>
      <c r="B17" s="353">
        <v>1593.82133</v>
      </c>
      <c r="C17" s="354">
        <v>152.2662</v>
      </c>
      <c r="D17" s="354">
        <v>184.44763</v>
      </c>
      <c r="E17" s="354">
        <v>161.06048000000001</v>
      </c>
      <c r="F17" s="354">
        <v>0</v>
      </c>
      <c r="G17" s="354">
        <v>0</v>
      </c>
      <c r="H17" s="353">
        <v>24.282029999999999</v>
      </c>
      <c r="I17" s="353">
        <v>14.0855</v>
      </c>
      <c r="J17" s="353">
        <v>2129.96317</v>
      </c>
      <c r="K17" s="355">
        <v>6.5215582437888023E-4</v>
      </c>
      <c r="L17" s="524"/>
      <c r="M17" s="353"/>
    </row>
    <row r="18" spans="1:13" s="1005" customFormat="1" ht="27" customHeight="1">
      <c r="A18" s="353" t="s">
        <v>737</v>
      </c>
      <c r="B18" s="353">
        <v>637.52843999999993</v>
      </c>
      <c r="C18" s="354">
        <v>81.256350000000012</v>
      </c>
      <c r="D18" s="354">
        <v>73.779060000000001</v>
      </c>
      <c r="E18" s="354">
        <v>80.530240000000006</v>
      </c>
      <c r="F18" s="354">
        <v>0</v>
      </c>
      <c r="G18" s="354">
        <v>0</v>
      </c>
      <c r="H18" s="353">
        <v>19.425619999999999</v>
      </c>
      <c r="I18" s="353">
        <v>5.6341899999999994</v>
      </c>
      <c r="J18" s="353">
        <v>898.15390000000002</v>
      </c>
      <c r="K18" s="355">
        <v>2.7499832171915271E-4</v>
      </c>
      <c r="L18" s="524"/>
      <c r="M18" s="353"/>
    </row>
    <row r="19" spans="1:13" s="1005" customFormat="1" ht="42.75" customHeight="1">
      <c r="A19" s="353" t="s">
        <v>738</v>
      </c>
      <c r="B19" s="353">
        <v>12836.22926</v>
      </c>
      <c r="C19" s="354">
        <v>34997.978900000002</v>
      </c>
      <c r="D19" s="354">
        <v>1438.8086799999999</v>
      </c>
      <c r="E19" s="354">
        <v>998.17431999999997</v>
      </c>
      <c r="F19" s="354">
        <v>52.832550000000005</v>
      </c>
      <c r="G19" s="354">
        <v>629.76811999999995</v>
      </c>
      <c r="H19" s="353">
        <v>1236.56149</v>
      </c>
      <c r="I19" s="353">
        <v>512.89559999999994</v>
      </c>
      <c r="J19" s="353">
        <v>52703.248919999998</v>
      </c>
      <c r="K19" s="355">
        <v>1.613677233060698E-2</v>
      </c>
      <c r="L19" s="524"/>
      <c r="M19" s="353"/>
    </row>
    <row r="20" spans="1:13" s="1005" customFormat="1" ht="27" customHeight="1">
      <c r="A20" s="353" t="s">
        <v>739</v>
      </c>
      <c r="B20" s="353">
        <v>8117.74082</v>
      </c>
      <c r="C20" s="354">
        <v>21406.091680000001</v>
      </c>
      <c r="D20" s="354">
        <v>779.12531000000001</v>
      </c>
      <c r="E20" s="354">
        <v>515.12462000000005</v>
      </c>
      <c r="F20" s="354">
        <v>52.116230000000002</v>
      </c>
      <c r="G20" s="354">
        <v>531.4201700000001</v>
      </c>
      <c r="H20" s="353">
        <v>1146.1384800000001</v>
      </c>
      <c r="I20" s="353">
        <v>347.66059000000001</v>
      </c>
      <c r="J20" s="353">
        <v>32895.4179</v>
      </c>
      <c r="K20" s="355">
        <v>1.0071976211148418E-2</v>
      </c>
      <c r="L20" s="524"/>
      <c r="M20" s="353"/>
    </row>
    <row r="21" spans="1:13" s="1005" customFormat="1" ht="46.5" customHeight="1">
      <c r="A21" s="356" t="s">
        <v>740</v>
      </c>
      <c r="B21" s="357">
        <v>1481016.0820999998</v>
      </c>
      <c r="C21" s="357">
        <v>798525.6627799999</v>
      </c>
      <c r="D21" s="357">
        <v>501359.71869000007</v>
      </c>
      <c r="E21" s="357">
        <v>183345.75437999997</v>
      </c>
      <c r="F21" s="357">
        <v>136614.63901999997</v>
      </c>
      <c r="G21" s="357">
        <v>67504.651599999997</v>
      </c>
      <c r="H21" s="357">
        <v>50564.631930000003</v>
      </c>
      <c r="I21" s="357">
        <v>47102.97340000001</v>
      </c>
      <c r="J21" s="357">
        <v>3266034.1138999998</v>
      </c>
      <c r="K21" s="358">
        <v>1</v>
      </c>
      <c r="L21" s="524"/>
      <c r="M21" s="353"/>
    </row>
    <row r="22" spans="1:13" s="1005" customFormat="1" ht="46.5" customHeight="1">
      <c r="A22" s="359" t="s">
        <v>887</v>
      </c>
      <c r="B22" s="360">
        <v>16135.3588</v>
      </c>
      <c r="C22" s="360">
        <v>26978.999260000001</v>
      </c>
      <c r="D22" s="360">
        <v>6176.8880599999993</v>
      </c>
      <c r="E22" s="360">
        <v>4033.1540900000005</v>
      </c>
      <c r="F22" s="360">
        <v>1049.4229500000001</v>
      </c>
      <c r="G22" s="360">
        <v>1105.2208600000001</v>
      </c>
      <c r="H22" s="360">
        <v>1598.4665199999999</v>
      </c>
      <c r="I22" s="360">
        <v>803.53071</v>
      </c>
      <c r="J22" s="360">
        <v>57881.041250000002</v>
      </c>
      <c r="K22" s="360"/>
      <c r="L22" s="353"/>
      <c r="M22" s="353"/>
    </row>
    <row r="23" spans="1:13" s="265" customFormat="1" ht="46.5" customHeight="1" thickBot="1">
      <c r="A23" s="361" t="s">
        <v>888</v>
      </c>
      <c r="B23" s="362">
        <v>0.45346007740608246</v>
      </c>
      <c r="C23" s="362">
        <v>0.24449397493477906</v>
      </c>
      <c r="D23" s="362">
        <v>0.15350718982274256</v>
      </c>
      <c r="E23" s="362">
        <v>5.6137121654576107E-2</v>
      </c>
      <c r="F23" s="362">
        <v>4.1828907554449041E-2</v>
      </c>
      <c r="G23" s="362">
        <v>2.0668691521838426E-2</v>
      </c>
      <c r="H23" s="362">
        <v>1.5481966864583767E-2</v>
      </c>
      <c r="I23" s="362">
        <v>1.4422070240948567E-2</v>
      </c>
      <c r="J23" s="362">
        <v>1</v>
      </c>
      <c r="K23" s="363"/>
      <c r="L23" s="653"/>
      <c r="M23" s="653"/>
    </row>
    <row r="24" spans="1:13" s="1005" customFormat="1" ht="15" customHeight="1">
      <c r="A24" s="364" t="s">
        <v>889</v>
      </c>
      <c r="B24" s="619"/>
      <c r="C24" s="365"/>
      <c r="D24" s="365"/>
      <c r="E24" s="365"/>
      <c r="F24" s="365"/>
      <c r="G24" s="365"/>
      <c r="H24" s="366"/>
      <c r="I24" s="366"/>
      <c r="J24" s="366"/>
      <c r="K24" s="366"/>
      <c r="L24" s="366"/>
      <c r="M24" s="366"/>
    </row>
    <row r="25" spans="1:13" s="1005" customFormat="1" ht="39" customHeight="1">
      <c r="A25" s="1183" t="s">
        <v>365</v>
      </c>
      <c r="B25" s="1223"/>
      <c r="C25" s="1223"/>
      <c r="D25" s="1223"/>
      <c r="E25" s="1223"/>
      <c r="F25" s="1223"/>
      <c r="G25" s="1223"/>
      <c r="H25" s="1223"/>
      <c r="I25" s="1223"/>
      <c r="J25" s="1223"/>
      <c r="K25" s="1223"/>
      <c r="L25" s="366"/>
      <c r="M25" s="366"/>
    </row>
    <row r="26" spans="1:13" s="1005" customFormat="1" ht="39.75" customHeight="1">
      <c r="A26" s="1183" t="s">
        <v>366</v>
      </c>
      <c r="B26" s="1223"/>
      <c r="C26" s="1223"/>
      <c r="D26" s="1223"/>
      <c r="E26" s="1223"/>
      <c r="F26" s="1223"/>
      <c r="G26" s="1223"/>
      <c r="H26" s="1223"/>
      <c r="I26" s="1223"/>
      <c r="J26" s="1223"/>
      <c r="K26" s="1223"/>
      <c r="L26" s="121"/>
      <c r="M26" s="121"/>
    </row>
    <row r="27" spans="1:13" s="1005" customFormat="1" ht="12" customHeight="1">
      <c r="A27" s="364" t="s">
        <v>744</v>
      </c>
      <c r="C27" s="272"/>
      <c r="D27" s="272"/>
      <c r="E27" s="272"/>
      <c r="F27" s="272"/>
      <c r="G27" s="272"/>
      <c r="H27" s="121"/>
      <c r="I27" s="121"/>
      <c r="J27" s="121"/>
      <c r="K27" s="121"/>
      <c r="L27" s="121"/>
      <c r="M27" s="121"/>
    </row>
    <row r="28" spans="1:13" s="1005" customFormat="1" ht="9" customHeight="1">
      <c r="A28" s="276"/>
      <c r="C28" s="272"/>
      <c r="D28" s="272"/>
      <c r="E28" s="272"/>
      <c r="F28" s="272"/>
      <c r="G28" s="272"/>
      <c r="H28" s="121"/>
      <c r="I28" s="121"/>
      <c r="J28" s="121"/>
      <c r="K28" s="121"/>
      <c r="L28" s="121"/>
      <c r="M28" s="121"/>
    </row>
    <row r="29" spans="1:13" s="1005" customFormat="1" ht="9" customHeight="1">
      <c r="A29" s="271"/>
      <c r="C29" s="272"/>
      <c r="D29" s="272"/>
      <c r="E29" s="272"/>
      <c r="F29" s="272"/>
      <c r="G29" s="272"/>
      <c r="H29" s="121"/>
      <c r="I29" s="121"/>
      <c r="J29" s="121"/>
      <c r="K29" s="121"/>
      <c r="L29" s="121"/>
      <c r="M29" s="121"/>
    </row>
    <row r="30" spans="1:13" s="1005" customFormat="1" ht="9" customHeight="1">
      <c r="A30" s="271"/>
      <c r="C30" s="272"/>
      <c r="D30" s="272"/>
      <c r="E30" s="272"/>
      <c r="F30" s="272"/>
      <c r="G30" s="272"/>
      <c r="H30" s="121"/>
      <c r="I30" s="121"/>
      <c r="J30" s="121"/>
      <c r="K30" s="121"/>
      <c r="L30" s="121"/>
      <c r="M30" s="121"/>
    </row>
    <row r="31" spans="1:13" s="1005" customFormat="1" ht="9" customHeight="1">
      <c r="A31" s="271"/>
      <c r="B31" s="94"/>
      <c r="C31" s="272"/>
      <c r="D31" s="272"/>
      <c r="E31" s="272"/>
      <c r="F31" s="272"/>
      <c r="G31" s="272"/>
      <c r="H31" s="121"/>
      <c r="I31" s="121"/>
      <c r="J31" s="121"/>
      <c r="K31" s="121"/>
      <c r="L31" s="121"/>
      <c r="M31" s="121"/>
    </row>
    <row r="32" spans="1:13" s="1005" customFormat="1" ht="9" customHeight="1">
      <c r="A32" s="271"/>
      <c r="B32" s="94"/>
      <c r="C32" s="272"/>
      <c r="D32" s="272"/>
      <c r="E32" s="272"/>
      <c r="F32" s="272"/>
      <c r="G32" s="272"/>
      <c r="H32" s="121"/>
      <c r="I32" s="121"/>
      <c r="J32" s="121"/>
      <c r="K32" s="121"/>
      <c r="L32" s="121"/>
      <c r="M32" s="121"/>
    </row>
    <row r="33" spans="1:13" s="1005" customFormat="1" ht="9" customHeight="1">
      <c r="A33" s="271"/>
      <c r="B33" s="94"/>
      <c r="C33" s="272"/>
      <c r="D33" s="272"/>
      <c r="E33" s="272"/>
      <c r="F33" s="272"/>
      <c r="G33" s="272"/>
      <c r="H33" s="121"/>
      <c r="I33" s="121"/>
      <c r="J33" s="121"/>
      <c r="K33" s="121"/>
      <c r="L33" s="121"/>
      <c r="M33" s="121"/>
    </row>
    <row r="34" spans="1:13" s="1005" customFormat="1" ht="9" customHeight="1">
      <c r="A34" s="273"/>
      <c r="B34" s="94"/>
      <c r="C34" s="272"/>
      <c r="D34" s="272"/>
      <c r="E34" s="272"/>
      <c r="F34" s="272"/>
      <c r="G34" s="272"/>
      <c r="H34" s="121"/>
      <c r="I34" s="121"/>
      <c r="J34" s="121"/>
      <c r="K34" s="121"/>
      <c r="L34" s="121"/>
      <c r="M34" s="121"/>
    </row>
    <row r="35" spans="1:13" s="1005" customFormat="1" ht="9" customHeight="1">
      <c r="A35" s="271"/>
      <c r="B35" s="94"/>
      <c r="C35" s="272"/>
      <c r="D35" s="272"/>
      <c r="E35" s="272"/>
      <c r="F35" s="272"/>
      <c r="G35" s="272"/>
      <c r="H35" s="121"/>
      <c r="I35" s="121"/>
      <c r="J35" s="121"/>
      <c r="K35" s="121"/>
      <c r="L35" s="121"/>
      <c r="M35" s="121"/>
    </row>
    <row r="36" spans="1:13" s="1005" customFormat="1" ht="9" customHeight="1">
      <c r="A36" s="271"/>
      <c r="B36" s="94"/>
      <c r="C36" s="272"/>
      <c r="D36" s="272"/>
      <c r="E36" s="272"/>
      <c r="F36" s="272"/>
      <c r="G36" s="272"/>
      <c r="H36" s="121"/>
      <c r="I36" s="121"/>
      <c r="J36" s="121"/>
      <c r="K36" s="121"/>
      <c r="L36" s="121"/>
      <c r="M36" s="121"/>
    </row>
    <row r="37" spans="1:13" s="1005" customFormat="1" ht="9" customHeight="1">
      <c r="A37" s="271"/>
      <c r="B37" s="94"/>
      <c r="C37" s="272"/>
      <c r="D37" s="272"/>
      <c r="E37" s="272"/>
      <c r="F37" s="272"/>
      <c r="G37" s="272"/>
      <c r="H37" s="121"/>
      <c r="I37" s="121"/>
      <c r="J37" s="121"/>
      <c r="K37" s="121"/>
      <c r="L37" s="121"/>
      <c r="M37" s="121"/>
    </row>
    <row r="38" spans="1:13" s="1005" customFormat="1" ht="9" customHeight="1">
      <c r="A38" s="271"/>
      <c r="C38" s="272"/>
      <c r="D38" s="272"/>
      <c r="E38" s="272"/>
      <c r="F38" s="272"/>
      <c r="G38" s="272"/>
      <c r="H38" s="121"/>
      <c r="I38" s="121"/>
      <c r="J38" s="121"/>
      <c r="K38" s="121"/>
      <c r="L38" s="121"/>
      <c r="M38" s="121"/>
    </row>
    <row r="39" spans="1:13" s="1005" customFormat="1" ht="9" customHeight="1">
      <c r="A39" s="271"/>
      <c r="C39" s="272"/>
      <c r="D39" s="272"/>
      <c r="E39" s="272"/>
      <c r="F39" s="272"/>
      <c r="G39" s="272"/>
      <c r="H39" s="121"/>
      <c r="I39" s="121"/>
      <c r="J39" s="121"/>
      <c r="K39" s="121"/>
      <c r="L39" s="121"/>
      <c r="M39" s="121"/>
    </row>
    <row r="40" spans="1:13" s="1005" customFormat="1" ht="9" customHeight="1">
      <c r="A40" s="273"/>
      <c r="C40" s="272"/>
      <c r="D40" s="272"/>
      <c r="E40" s="272"/>
      <c r="F40" s="272"/>
      <c r="G40" s="272"/>
      <c r="H40" s="121"/>
      <c r="I40" s="121"/>
      <c r="J40" s="121"/>
      <c r="K40" s="121"/>
      <c r="L40" s="121"/>
      <c r="M40" s="121"/>
    </row>
    <row r="41" spans="1:13" s="1005" customFormat="1" ht="9" customHeight="1">
      <c r="A41" s="271"/>
      <c r="C41" s="272"/>
      <c r="D41" s="272"/>
      <c r="E41" s="272"/>
      <c r="F41" s="272"/>
      <c r="G41" s="272"/>
      <c r="H41" s="121"/>
      <c r="I41" s="121"/>
      <c r="J41" s="121"/>
      <c r="K41" s="121"/>
      <c r="L41" s="121"/>
      <c r="M41" s="121"/>
    </row>
    <row r="42" spans="1:13" s="1005" customFormat="1" ht="9" customHeight="1">
      <c r="A42" s="271"/>
      <c r="C42" s="272"/>
      <c r="D42" s="272"/>
      <c r="E42" s="272"/>
      <c r="F42" s="272"/>
      <c r="G42" s="272"/>
      <c r="H42" s="121"/>
      <c r="I42" s="121"/>
      <c r="J42" s="121"/>
      <c r="K42" s="121"/>
      <c r="L42" s="121"/>
      <c r="M42" s="121"/>
    </row>
    <row r="43" spans="1:13" s="1005" customFormat="1" ht="9" customHeight="1">
      <c r="A43" s="271"/>
      <c r="C43" s="272"/>
      <c r="D43" s="272"/>
      <c r="E43" s="272"/>
      <c r="F43" s="272"/>
      <c r="G43" s="272"/>
      <c r="H43" s="121"/>
      <c r="I43" s="121"/>
      <c r="J43" s="121"/>
      <c r="K43" s="121"/>
      <c r="L43" s="121"/>
      <c r="M43" s="121"/>
    </row>
    <row r="44" spans="1:13" s="1005" customFormat="1" ht="9" customHeight="1">
      <c r="A44" s="271"/>
      <c r="C44" s="272"/>
      <c r="D44" s="272"/>
      <c r="E44" s="272"/>
      <c r="F44" s="272"/>
      <c r="G44" s="272"/>
      <c r="H44" s="121"/>
      <c r="I44" s="121"/>
      <c r="J44" s="121"/>
      <c r="K44" s="121"/>
      <c r="L44" s="121"/>
      <c r="M44" s="121"/>
    </row>
    <row r="45" spans="1:13" s="1005" customFormat="1" ht="9" customHeight="1">
      <c r="A45" s="271"/>
      <c r="C45" s="272"/>
      <c r="D45" s="272"/>
      <c r="E45" s="272"/>
      <c r="F45" s="272"/>
      <c r="G45" s="272"/>
      <c r="H45" s="121"/>
      <c r="I45" s="121"/>
      <c r="J45" s="121"/>
      <c r="K45" s="121"/>
      <c r="L45" s="121"/>
      <c r="M45" s="121"/>
    </row>
    <row r="46" spans="1:13" s="1005" customFormat="1" ht="9" customHeight="1">
      <c r="A46" s="273"/>
      <c r="C46" s="272"/>
      <c r="D46" s="272"/>
      <c r="E46" s="272"/>
      <c r="F46" s="272"/>
      <c r="G46" s="272"/>
      <c r="H46" s="121"/>
      <c r="I46" s="121"/>
      <c r="J46" s="121"/>
      <c r="K46" s="121"/>
      <c r="L46" s="121"/>
      <c r="M46" s="121"/>
    </row>
    <row r="47" spans="1:13" s="1005" customFormat="1" ht="9" customHeight="1">
      <c r="A47" s="271"/>
      <c r="C47" s="272"/>
      <c r="D47" s="272"/>
      <c r="E47" s="272"/>
      <c r="F47" s="272"/>
      <c r="G47" s="272"/>
      <c r="H47" s="121"/>
      <c r="I47" s="121"/>
      <c r="J47" s="121"/>
      <c r="K47" s="121"/>
      <c r="L47" s="121"/>
      <c r="M47" s="121"/>
    </row>
    <row r="48" spans="1:13" s="1005" customFormat="1" ht="9" customHeight="1">
      <c r="A48" s="271"/>
      <c r="C48" s="272"/>
      <c r="D48" s="272"/>
      <c r="E48" s="272"/>
      <c r="F48" s="272"/>
      <c r="G48" s="272"/>
      <c r="H48" s="121"/>
      <c r="I48" s="121"/>
      <c r="J48" s="121"/>
      <c r="K48" s="121"/>
      <c r="L48" s="121"/>
      <c r="M48" s="121"/>
    </row>
    <row r="49" spans="1:13" s="1005" customFormat="1" ht="9" customHeight="1">
      <c r="A49" s="271"/>
      <c r="C49" s="272"/>
      <c r="D49" s="272"/>
      <c r="E49" s="272"/>
      <c r="F49" s="272"/>
      <c r="G49" s="272"/>
      <c r="H49" s="121"/>
      <c r="I49" s="121"/>
      <c r="J49" s="121"/>
      <c r="K49" s="121"/>
      <c r="L49" s="121"/>
      <c r="M49" s="121"/>
    </row>
    <row r="50" spans="1:13" s="1005" customFormat="1" ht="9" customHeight="1">
      <c r="A50" s="271"/>
      <c r="C50" s="272"/>
      <c r="D50" s="272"/>
      <c r="E50" s="272"/>
      <c r="F50" s="272"/>
      <c r="G50" s="272"/>
      <c r="H50" s="121"/>
      <c r="I50" s="121"/>
      <c r="J50" s="121"/>
      <c r="K50" s="121"/>
      <c r="L50" s="121"/>
      <c r="M50" s="121"/>
    </row>
    <row r="51" spans="1:13" s="1005" customFormat="1" ht="9" customHeight="1">
      <c r="A51" s="273"/>
      <c r="C51" s="272"/>
      <c r="D51" s="272"/>
      <c r="E51" s="272"/>
      <c r="F51" s="272"/>
      <c r="G51" s="272"/>
      <c r="H51" s="121"/>
      <c r="I51" s="121"/>
      <c r="J51" s="121"/>
      <c r="K51" s="121"/>
      <c r="L51" s="121"/>
      <c r="M51" s="121"/>
    </row>
    <row r="52" spans="1:13" s="1005" customFormat="1" ht="9" customHeight="1">
      <c r="A52" s="274"/>
      <c r="C52" s="272"/>
      <c r="D52" s="272"/>
      <c r="E52" s="272"/>
      <c r="F52" s="272"/>
      <c r="G52" s="272"/>
      <c r="H52" s="121"/>
      <c r="I52" s="121"/>
      <c r="J52" s="121"/>
      <c r="K52" s="121"/>
      <c r="L52" s="121"/>
      <c r="M52" s="121"/>
    </row>
    <row r="53" spans="1:13" s="1005" customFormat="1" ht="9" customHeight="1">
      <c r="A53" s="274"/>
      <c r="C53" s="272"/>
      <c r="D53" s="272"/>
      <c r="E53" s="272"/>
      <c r="F53" s="272"/>
      <c r="G53" s="272"/>
      <c r="H53" s="121"/>
      <c r="I53" s="121"/>
      <c r="J53" s="121"/>
      <c r="K53" s="121"/>
      <c r="L53" s="121"/>
      <c r="M53" s="121"/>
    </row>
    <row r="54" spans="1:13" s="1005" customFormat="1" ht="9" customHeight="1">
      <c r="A54" s="274"/>
      <c r="C54" s="272"/>
      <c r="D54" s="272"/>
      <c r="E54" s="272"/>
      <c r="F54" s="272"/>
      <c r="G54" s="272"/>
      <c r="H54" s="121"/>
      <c r="I54" s="121"/>
      <c r="J54" s="121"/>
      <c r="K54" s="121"/>
      <c r="L54" s="121"/>
      <c r="M54" s="121"/>
    </row>
    <row r="55" spans="1:13" s="1005" customFormat="1" ht="9" customHeight="1">
      <c r="A55" s="274"/>
      <c r="C55" s="272"/>
      <c r="D55" s="272"/>
      <c r="E55" s="272"/>
      <c r="F55" s="272"/>
      <c r="G55" s="272"/>
      <c r="H55" s="121"/>
      <c r="I55" s="121"/>
      <c r="J55" s="121"/>
      <c r="K55" s="121"/>
      <c r="L55" s="121"/>
      <c r="M55" s="121"/>
    </row>
    <row r="56" spans="1:13" s="1005" customFormat="1" ht="9" customHeight="1">
      <c r="A56" s="275"/>
      <c r="C56" s="272"/>
      <c r="D56" s="272"/>
      <c r="E56" s="272"/>
      <c r="F56" s="272"/>
      <c r="G56" s="272"/>
      <c r="H56" s="121"/>
      <c r="I56" s="121"/>
      <c r="J56" s="121"/>
      <c r="K56" s="121"/>
      <c r="L56" s="121"/>
      <c r="M56" s="121"/>
    </row>
    <row r="57" spans="1:13" s="1005" customFormat="1" ht="9" customHeight="1">
      <c r="A57" s="275"/>
      <c r="C57" s="272"/>
      <c r="D57" s="272"/>
      <c r="E57" s="272"/>
      <c r="F57" s="272"/>
      <c r="G57" s="272"/>
      <c r="H57" s="121"/>
      <c r="I57" s="121"/>
      <c r="J57" s="121"/>
      <c r="K57" s="121"/>
      <c r="L57" s="121"/>
      <c r="M57" s="121"/>
    </row>
    <row r="58" spans="1:13" s="1005" customFormat="1" ht="9" customHeight="1">
      <c r="A58" s="276"/>
      <c r="C58" s="272"/>
      <c r="D58" s="272"/>
      <c r="E58" s="272"/>
      <c r="F58" s="272"/>
      <c r="G58" s="272"/>
      <c r="H58" s="121"/>
      <c r="I58" s="121"/>
      <c r="J58" s="121"/>
      <c r="K58" s="121"/>
      <c r="L58" s="121"/>
      <c r="M58" s="121"/>
    </row>
    <row r="59" spans="1:13" s="1005" customFormat="1" ht="9" customHeight="1">
      <c r="A59" s="271"/>
      <c r="C59" s="272"/>
      <c r="D59" s="272"/>
      <c r="E59" s="272"/>
      <c r="F59" s="272"/>
      <c r="G59" s="272"/>
      <c r="H59" s="121"/>
      <c r="I59" s="121"/>
      <c r="J59" s="121"/>
      <c r="K59" s="121"/>
      <c r="L59" s="121"/>
      <c r="M59" s="121"/>
    </row>
    <row r="60" spans="1:13" s="1005" customFormat="1" ht="9" customHeight="1">
      <c r="A60" s="271"/>
      <c r="C60" s="272"/>
      <c r="D60" s="272"/>
      <c r="E60" s="272"/>
      <c r="F60" s="272"/>
      <c r="G60" s="272"/>
      <c r="H60" s="121"/>
      <c r="I60" s="121"/>
      <c r="J60" s="121"/>
      <c r="K60" s="121"/>
      <c r="L60" s="121"/>
      <c r="M60" s="121"/>
    </row>
    <row r="61" spans="1:13" s="1005" customFormat="1" ht="9" customHeight="1">
      <c r="A61" s="271"/>
      <c r="C61" s="272"/>
      <c r="D61" s="272"/>
      <c r="E61" s="272"/>
      <c r="F61" s="272"/>
      <c r="G61" s="272"/>
      <c r="H61" s="121"/>
      <c r="I61" s="121"/>
      <c r="J61" s="121"/>
      <c r="K61" s="121"/>
      <c r="L61" s="121"/>
      <c r="M61" s="121"/>
    </row>
    <row r="62" spans="1:13" s="1005" customFormat="1" ht="9" customHeight="1">
      <c r="A62" s="271"/>
      <c r="C62" s="272"/>
      <c r="D62" s="272"/>
      <c r="E62" s="272"/>
      <c r="F62" s="272"/>
      <c r="G62" s="272"/>
      <c r="H62" s="121"/>
      <c r="I62" s="121"/>
      <c r="J62" s="121"/>
      <c r="K62" s="121"/>
      <c r="L62" s="121"/>
      <c r="M62" s="121"/>
    </row>
    <row r="63" spans="1:13" s="1005" customFormat="1" ht="9" customHeight="1">
      <c r="A63" s="274"/>
      <c r="C63" s="272"/>
      <c r="D63" s="272"/>
      <c r="E63" s="272"/>
      <c r="F63" s="272"/>
      <c r="G63" s="272"/>
      <c r="H63" s="121"/>
      <c r="I63" s="121"/>
      <c r="J63" s="121"/>
      <c r="K63" s="121"/>
      <c r="L63" s="121"/>
      <c r="M63" s="121"/>
    </row>
    <row r="64" spans="1:13" s="1005" customFormat="1" ht="9" customHeight="1">
      <c r="A64" s="276"/>
      <c r="C64" s="272"/>
      <c r="D64" s="272"/>
      <c r="E64" s="272"/>
      <c r="F64" s="272"/>
      <c r="G64" s="272"/>
      <c r="H64" s="121"/>
      <c r="I64" s="121"/>
      <c r="J64" s="121"/>
      <c r="K64" s="121"/>
      <c r="L64" s="121"/>
      <c r="M64" s="121"/>
    </row>
    <row r="65" spans="1:13" s="1005" customFormat="1" ht="9" customHeight="1">
      <c r="A65" s="271"/>
      <c r="C65" s="272"/>
      <c r="D65" s="272"/>
      <c r="E65" s="272"/>
      <c r="F65" s="272"/>
      <c r="G65" s="272"/>
      <c r="H65" s="121"/>
      <c r="I65" s="121"/>
      <c r="J65" s="121"/>
      <c r="K65" s="121"/>
      <c r="L65" s="121"/>
      <c r="M65" s="121"/>
    </row>
    <row r="66" spans="1:13" s="1005" customFormat="1" ht="9" customHeight="1">
      <c r="A66" s="271"/>
      <c r="C66" s="272"/>
      <c r="D66" s="272"/>
      <c r="E66" s="272"/>
      <c r="F66" s="272"/>
      <c r="G66" s="272"/>
      <c r="H66" s="121"/>
      <c r="I66" s="121"/>
      <c r="J66" s="121"/>
      <c r="K66" s="121"/>
      <c r="L66" s="121"/>
      <c r="M66" s="121"/>
    </row>
    <row r="67" spans="1:13" s="1005" customFormat="1" ht="9" customHeight="1">
      <c r="A67" s="271"/>
      <c r="C67" s="272"/>
      <c r="D67" s="272"/>
      <c r="E67" s="272"/>
      <c r="F67" s="272"/>
      <c r="G67" s="272"/>
      <c r="H67" s="121"/>
      <c r="I67" s="121"/>
      <c r="J67" s="121"/>
      <c r="K67" s="121"/>
      <c r="L67" s="121"/>
      <c r="M67" s="121"/>
    </row>
    <row r="68" spans="1:13" s="1005" customFormat="1" ht="9" customHeight="1">
      <c r="A68" s="271"/>
      <c r="C68" s="272"/>
      <c r="D68" s="272"/>
      <c r="E68" s="272"/>
      <c r="F68" s="272"/>
      <c r="G68" s="272"/>
      <c r="H68" s="121"/>
      <c r="I68" s="121"/>
      <c r="J68" s="121"/>
      <c r="K68" s="121"/>
      <c r="L68" s="121"/>
      <c r="M68" s="121"/>
    </row>
    <row r="69" spans="1:13" s="1005" customFormat="1" ht="9" customHeight="1">
      <c r="A69" s="274"/>
      <c r="C69" s="272"/>
      <c r="D69" s="272"/>
      <c r="E69" s="272"/>
      <c r="F69" s="272"/>
      <c r="G69" s="272"/>
      <c r="H69" s="121"/>
      <c r="I69" s="121"/>
      <c r="J69" s="121"/>
      <c r="K69" s="121"/>
      <c r="L69" s="121"/>
      <c r="M69" s="121"/>
    </row>
    <row r="70" spans="1:13" s="1005" customFormat="1" ht="9" customHeight="1">
      <c r="A70" s="276"/>
      <c r="C70" s="272"/>
      <c r="D70" s="272"/>
      <c r="E70" s="272"/>
      <c r="F70" s="272"/>
      <c r="G70" s="272"/>
      <c r="H70" s="121"/>
      <c r="I70" s="121"/>
      <c r="J70" s="121"/>
      <c r="K70" s="121"/>
      <c r="L70" s="121"/>
      <c r="M70" s="121"/>
    </row>
    <row r="71" spans="1:13" s="1005" customFormat="1" ht="9" customHeight="1">
      <c r="A71" s="271"/>
      <c r="C71" s="272"/>
      <c r="D71" s="272"/>
      <c r="E71" s="272"/>
      <c r="F71" s="272"/>
      <c r="G71" s="272"/>
      <c r="H71" s="121"/>
      <c r="I71" s="121"/>
      <c r="J71" s="121"/>
      <c r="K71" s="121"/>
      <c r="L71" s="121"/>
      <c r="M71" s="121"/>
    </row>
    <row r="72" spans="1:13" s="1005" customFormat="1" ht="9" customHeight="1">
      <c r="A72" s="271"/>
      <c r="C72" s="272"/>
      <c r="D72" s="272"/>
      <c r="E72" s="272"/>
      <c r="F72" s="272"/>
      <c r="G72" s="272"/>
      <c r="H72" s="121"/>
      <c r="I72" s="121"/>
      <c r="J72" s="121"/>
      <c r="K72" s="121"/>
      <c r="L72" s="121"/>
      <c r="M72" s="121"/>
    </row>
    <row r="73" spans="1:13" s="1005" customFormat="1" ht="9" customHeight="1">
      <c r="A73" s="271"/>
      <c r="C73" s="122"/>
      <c r="D73" s="122"/>
      <c r="E73" s="122"/>
      <c r="F73" s="122"/>
      <c r="G73" s="122"/>
    </row>
    <row r="74" spans="1:13" s="1005" customFormat="1" ht="9" customHeight="1">
      <c r="A74" s="271"/>
      <c r="C74" s="122"/>
      <c r="D74" s="122"/>
      <c r="E74" s="122"/>
      <c r="F74" s="122"/>
      <c r="G74" s="122"/>
    </row>
    <row r="75" spans="1:13" s="1005" customFormat="1" ht="9" customHeight="1">
      <c r="A75" s="271"/>
      <c r="C75" s="122"/>
      <c r="D75" s="122"/>
      <c r="E75" s="122"/>
      <c r="F75" s="122"/>
      <c r="G75" s="122"/>
    </row>
    <row r="76" spans="1:13" s="1005" customFormat="1" ht="9" customHeight="1">
      <c r="A76" s="271"/>
      <c r="C76" s="122"/>
      <c r="D76" s="122"/>
      <c r="E76" s="122"/>
      <c r="F76" s="122"/>
      <c r="G76" s="122"/>
    </row>
    <row r="77" spans="1:13" s="1005" customFormat="1" ht="9" customHeight="1">
      <c r="A77" s="271"/>
      <c r="C77" s="122"/>
      <c r="D77" s="122"/>
      <c r="E77" s="122"/>
      <c r="F77" s="122"/>
      <c r="G77" s="122"/>
    </row>
    <row r="78" spans="1:13" s="1005" customFormat="1" ht="9" customHeight="1">
      <c r="A78" s="271"/>
      <c r="C78" s="122"/>
      <c r="D78" s="122"/>
      <c r="E78" s="122"/>
      <c r="F78" s="122"/>
      <c r="G78" s="122"/>
    </row>
    <row r="79" spans="1:13" s="1005" customFormat="1" ht="9" customHeight="1">
      <c r="A79" s="274"/>
      <c r="C79" s="122"/>
      <c r="D79" s="122"/>
      <c r="E79" s="122"/>
      <c r="F79" s="122"/>
      <c r="G79" s="122"/>
    </row>
    <row r="80" spans="1:13" s="1005" customFormat="1" ht="9" customHeight="1">
      <c r="A80" s="276"/>
      <c r="C80" s="122"/>
      <c r="D80" s="122"/>
      <c r="E80" s="122"/>
      <c r="F80" s="122"/>
      <c r="G80" s="122"/>
    </row>
    <row r="81" spans="1:7" s="1005" customFormat="1" ht="9" customHeight="1">
      <c r="A81" s="271"/>
      <c r="C81" s="122"/>
      <c r="D81" s="122"/>
      <c r="E81" s="122"/>
      <c r="F81" s="122"/>
      <c r="G81" s="122"/>
    </row>
    <row r="82" spans="1:7" s="1005" customFormat="1" ht="9" customHeight="1">
      <c r="A82" s="271"/>
      <c r="C82" s="122"/>
      <c r="D82" s="122"/>
      <c r="E82" s="122"/>
      <c r="F82" s="122"/>
      <c r="G82" s="122"/>
    </row>
    <row r="83" spans="1:7" s="1005" customFormat="1" ht="9" customHeight="1">
      <c r="A83" s="271"/>
      <c r="C83" s="122"/>
      <c r="D83" s="122"/>
      <c r="E83" s="122"/>
      <c r="F83" s="122"/>
      <c r="G83" s="122"/>
    </row>
    <row r="84" spans="1:7" s="1005" customFormat="1" ht="9" customHeight="1">
      <c r="A84" s="271"/>
      <c r="C84" s="122"/>
      <c r="D84" s="122"/>
      <c r="E84" s="122"/>
      <c r="F84" s="122"/>
      <c r="G84" s="122"/>
    </row>
    <row r="85" spans="1:7" s="1005" customFormat="1" ht="9" customHeight="1">
      <c r="A85" s="271"/>
      <c r="C85" s="122"/>
      <c r="D85" s="122"/>
      <c r="E85" s="122"/>
      <c r="F85" s="122"/>
      <c r="G85" s="122"/>
    </row>
    <row r="86" spans="1:7" s="1005" customFormat="1" ht="9" customHeight="1">
      <c r="A86" s="271"/>
      <c r="C86" s="122"/>
      <c r="D86" s="122"/>
      <c r="E86" s="122"/>
      <c r="F86" s="122"/>
      <c r="G86" s="122"/>
    </row>
    <row r="87" spans="1:7" s="1005" customFormat="1" ht="9" customHeight="1">
      <c r="A87" s="271"/>
      <c r="C87" s="122"/>
      <c r="D87" s="122"/>
      <c r="E87" s="122"/>
      <c r="F87" s="122"/>
      <c r="G87" s="122"/>
    </row>
    <row r="88" spans="1:7" s="1005" customFormat="1" ht="9" customHeight="1">
      <c r="A88" s="271"/>
      <c r="C88" s="122"/>
      <c r="D88" s="122"/>
      <c r="E88" s="122"/>
      <c r="F88" s="122"/>
      <c r="G88" s="122"/>
    </row>
    <row r="89" spans="1:7" s="1005" customFormat="1" ht="9" customHeight="1">
      <c r="A89" s="271"/>
      <c r="C89" s="122"/>
      <c r="D89" s="122"/>
      <c r="E89" s="122"/>
      <c r="F89" s="122"/>
      <c r="G89" s="122"/>
    </row>
    <row r="90" spans="1:7" s="1005" customFormat="1" ht="9" customHeight="1">
      <c r="A90" s="276"/>
      <c r="C90" s="122"/>
      <c r="D90" s="122"/>
      <c r="E90" s="122"/>
      <c r="F90" s="122"/>
      <c r="G90" s="122"/>
    </row>
    <row r="91" spans="1:7" s="1005" customFormat="1" ht="9" customHeight="1">
      <c r="A91" s="271"/>
      <c r="C91" s="122"/>
      <c r="D91" s="122"/>
      <c r="E91" s="122"/>
      <c r="F91" s="122"/>
      <c r="G91" s="122"/>
    </row>
    <row r="92" spans="1:7" s="1005" customFormat="1" ht="9" customHeight="1">
      <c r="A92" s="271"/>
      <c r="C92" s="122"/>
      <c r="D92" s="122"/>
      <c r="E92" s="122"/>
      <c r="F92" s="122"/>
      <c r="G92" s="122"/>
    </row>
    <row r="93" spans="1:7" s="1005" customFormat="1" ht="9" customHeight="1">
      <c r="A93" s="271"/>
      <c r="C93" s="122"/>
      <c r="D93" s="122"/>
      <c r="E93" s="122"/>
      <c r="F93" s="122"/>
      <c r="G93" s="122"/>
    </row>
    <row r="94" spans="1:7" s="1005" customFormat="1">
      <c r="A94" s="277"/>
      <c r="C94" s="122"/>
      <c r="D94" s="122"/>
      <c r="E94" s="122"/>
      <c r="F94" s="122"/>
      <c r="G94" s="122"/>
    </row>
    <row r="95" spans="1:7" s="1005" customFormat="1">
      <c r="A95" s="277"/>
      <c r="C95" s="122"/>
      <c r="D95" s="122"/>
      <c r="E95" s="122"/>
      <c r="F95" s="122"/>
      <c r="G95" s="122"/>
    </row>
    <row r="96" spans="1:7" s="1005" customFormat="1">
      <c r="A96" s="277"/>
      <c r="C96" s="122"/>
      <c r="D96" s="122"/>
      <c r="E96" s="122"/>
      <c r="F96" s="122"/>
      <c r="G96" s="122"/>
    </row>
    <row r="97" spans="1:7" s="1005" customFormat="1">
      <c r="A97" s="277"/>
      <c r="C97" s="122"/>
      <c r="D97" s="122"/>
      <c r="E97" s="122"/>
      <c r="F97" s="122"/>
      <c r="G97" s="122"/>
    </row>
    <row r="98" spans="1:7" s="1005" customFormat="1">
      <c r="A98" s="277"/>
      <c r="C98" s="122"/>
      <c r="D98" s="122"/>
      <c r="E98" s="122"/>
      <c r="F98" s="122"/>
      <c r="G98" s="122"/>
    </row>
    <row r="99" spans="1:7" s="1005" customFormat="1">
      <c r="A99" s="277"/>
      <c r="C99" s="122"/>
      <c r="D99" s="122"/>
      <c r="E99" s="122"/>
      <c r="F99" s="122"/>
      <c r="G99" s="122"/>
    </row>
    <row r="100" spans="1:7" s="1005" customFormat="1">
      <c r="A100" s="277"/>
      <c r="C100" s="122"/>
      <c r="D100" s="122"/>
      <c r="E100" s="122"/>
      <c r="F100" s="122"/>
      <c r="G100" s="122"/>
    </row>
    <row r="101" spans="1:7" s="1005" customFormat="1" ht="15.75">
      <c r="A101" s="278"/>
      <c r="C101" s="122"/>
      <c r="D101" s="122"/>
      <c r="E101" s="122"/>
      <c r="F101" s="122"/>
      <c r="G101" s="122"/>
    </row>
    <row r="102" spans="1:7" s="1005" customFormat="1" ht="15.75">
      <c r="A102" s="278"/>
      <c r="C102" s="122"/>
      <c r="D102" s="122"/>
      <c r="E102" s="122"/>
      <c r="F102" s="122"/>
      <c r="G102" s="122"/>
    </row>
    <row r="103" spans="1:7" s="1005" customFormat="1" ht="15.75">
      <c r="A103" s="278"/>
      <c r="C103" s="122"/>
      <c r="D103" s="122"/>
      <c r="E103" s="122"/>
      <c r="F103" s="122"/>
      <c r="G103" s="122"/>
    </row>
    <row r="104" spans="1:7" s="1005" customFormat="1" ht="15.75">
      <c r="A104" s="278"/>
      <c r="C104" s="122"/>
      <c r="D104" s="122"/>
      <c r="E104" s="122"/>
      <c r="F104" s="122"/>
      <c r="G104" s="122"/>
    </row>
    <row r="105" spans="1:7" s="1005" customFormat="1" ht="15.75">
      <c r="A105" s="278"/>
      <c r="C105" s="122"/>
      <c r="D105" s="122"/>
      <c r="E105" s="122"/>
      <c r="F105" s="122"/>
      <c r="G105" s="122"/>
    </row>
    <row r="106" spans="1:7" s="1005" customFormat="1" ht="15.75">
      <c r="A106" s="278"/>
      <c r="C106" s="122"/>
      <c r="D106" s="122"/>
      <c r="E106" s="122"/>
      <c r="F106" s="122"/>
      <c r="G106" s="122"/>
    </row>
    <row r="107" spans="1:7" s="1005" customFormat="1" ht="15.75">
      <c r="A107" s="278"/>
      <c r="C107" s="122"/>
      <c r="D107" s="122"/>
      <c r="E107" s="122"/>
      <c r="F107" s="122"/>
      <c r="G107" s="122"/>
    </row>
    <row r="108" spans="1:7" s="1005" customFormat="1" ht="15.75">
      <c r="A108" s="278"/>
      <c r="C108" s="122"/>
      <c r="D108" s="122"/>
      <c r="E108" s="122"/>
      <c r="F108" s="122"/>
      <c r="G108" s="122"/>
    </row>
    <row r="109" spans="1:7" s="1005" customFormat="1" ht="15.75">
      <c r="A109" s="278"/>
      <c r="C109" s="122"/>
      <c r="D109" s="122"/>
      <c r="E109" s="122"/>
      <c r="F109" s="122"/>
      <c r="G109" s="122"/>
    </row>
    <row r="110" spans="1:7" s="1005" customFormat="1" ht="15.75">
      <c r="A110" s="278"/>
      <c r="C110" s="122"/>
      <c r="D110" s="122"/>
      <c r="E110" s="122"/>
      <c r="F110" s="122"/>
      <c r="G110" s="122"/>
    </row>
    <row r="111" spans="1:7" s="1005" customFormat="1" ht="15.75">
      <c r="A111" s="278"/>
      <c r="C111" s="122"/>
      <c r="D111" s="122"/>
      <c r="E111" s="122"/>
      <c r="F111" s="122"/>
      <c r="G111" s="122"/>
    </row>
    <row r="112" spans="1:7" s="1005" customFormat="1" ht="15.75">
      <c r="A112" s="278"/>
      <c r="C112" s="122"/>
      <c r="D112" s="122"/>
      <c r="E112" s="122"/>
      <c r="F112" s="122"/>
      <c r="G112" s="122"/>
    </row>
    <row r="113" spans="1:7" s="1005" customFormat="1" ht="15.75">
      <c r="A113" s="278"/>
      <c r="C113" s="122"/>
      <c r="D113" s="122"/>
      <c r="E113" s="122"/>
      <c r="F113" s="122"/>
      <c r="G113" s="122"/>
    </row>
    <row r="114" spans="1:7" s="1005" customFormat="1" ht="15.75">
      <c r="A114" s="278"/>
      <c r="C114" s="122"/>
      <c r="D114" s="122"/>
      <c r="E114" s="122"/>
      <c r="F114" s="122"/>
      <c r="G114" s="122"/>
    </row>
    <row r="115" spans="1:7" s="1005" customFormat="1" ht="15.75">
      <c r="A115" s="278"/>
      <c r="C115" s="122"/>
      <c r="D115" s="122"/>
      <c r="E115" s="122"/>
      <c r="F115" s="122"/>
      <c r="G115" s="122"/>
    </row>
    <row r="116" spans="1:7" s="1005" customFormat="1" ht="15.75">
      <c r="A116" s="278"/>
      <c r="C116" s="122"/>
      <c r="D116" s="122"/>
      <c r="E116" s="122"/>
      <c r="F116" s="122"/>
      <c r="G116" s="122"/>
    </row>
    <row r="117" spans="1:7" s="1005" customFormat="1" ht="15.75">
      <c r="A117" s="278"/>
      <c r="C117" s="122"/>
      <c r="D117" s="122"/>
      <c r="E117" s="122"/>
      <c r="F117" s="122"/>
      <c r="G117" s="122"/>
    </row>
    <row r="118" spans="1:7" s="1005" customFormat="1" ht="15.75">
      <c r="A118" s="278"/>
      <c r="C118" s="122"/>
      <c r="D118" s="122"/>
      <c r="E118" s="122"/>
      <c r="F118" s="122"/>
      <c r="G118" s="122"/>
    </row>
    <row r="119" spans="1:7" s="1005" customFormat="1" ht="15.75">
      <c r="A119" s="278"/>
      <c r="C119" s="122"/>
      <c r="D119" s="122"/>
      <c r="E119" s="122"/>
      <c r="F119" s="122"/>
      <c r="G119" s="122"/>
    </row>
    <row r="120" spans="1:7" s="1005" customFormat="1" ht="15.75">
      <c r="A120" s="278"/>
      <c r="C120" s="122"/>
      <c r="D120" s="122"/>
      <c r="E120" s="122"/>
      <c r="F120" s="122"/>
      <c r="G120" s="122"/>
    </row>
    <row r="121" spans="1:7" s="1005" customFormat="1" ht="15.75">
      <c r="A121" s="278"/>
      <c r="C121" s="122"/>
      <c r="D121" s="122"/>
      <c r="E121" s="122"/>
      <c r="F121" s="122"/>
      <c r="G121" s="122"/>
    </row>
    <row r="122" spans="1:7" s="1005" customFormat="1" ht="15.75">
      <c r="A122" s="278"/>
      <c r="C122" s="122"/>
      <c r="D122" s="122"/>
      <c r="E122" s="122"/>
      <c r="F122" s="122"/>
      <c r="G122" s="122"/>
    </row>
    <row r="123" spans="1:7" s="1005" customFormat="1" ht="15.75">
      <c r="A123" s="278"/>
      <c r="C123" s="122"/>
      <c r="D123" s="122"/>
      <c r="E123" s="122"/>
      <c r="F123" s="122"/>
      <c r="G123" s="122"/>
    </row>
    <row r="124" spans="1:7" s="1005" customFormat="1" ht="15.75">
      <c r="A124" s="278"/>
      <c r="C124" s="122"/>
      <c r="D124" s="122"/>
      <c r="E124" s="122"/>
      <c r="F124" s="122"/>
      <c r="G124" s="122"/>
    </row>
    <row r="125" spans="1:7" s="1005" customFormat="1" ht="15.75">
      <c r="A125" s="278"/>
      <c r="C125" s="122"/>
      <c r="D125" s="122"/>
      <c r="E125" s="122"/>
      <c r="F125" s="122"/>
      <c r="G125" s="122"/>
    </row>
    <row r="126" spans="1:7" s="1005" customFormat="1" ht="15.75">
      <c r="A126" s="278"/>
      <c r="C126" s="122"/>
      <c r="D126" s="122"/>
      <c r="E126" s="122"/>
      <c r="F126" s="122"/>
      <c r="G126" s="122"/>
    </row>
    <row r="127" spans="1:7" s="1005" customFormat="1" ht="15.75">
      <c r="A127" s="278"/>
      <c r="C127" s="122"/>
      <c r="D127" s="122"/>
      <c r="E127" s="122"/>
      <c r="F127" s="122"/>
      <c r="G127" s="122"/>
    </row>
    <row r="128" spans="1:7" s="1005" customFormat="1" ht="15.75">
      <c r="A128" s="278"/>
      <c r="C128" s="122"/>
      <c r="D128" s="122"/>
      <c r="E128" s="122"/>
      <c r="F128" s="122"/>
      <c r="G128" s="122"/>
    </row>
    <row r="129" spans="1:7" s="1005" customFormat="1" ht="15.75">
      <c r="A129" s="278"/>
      <c r="C129" s="122"/>
      <c r="D129" s="122"/>
      <c r="E129" s="122"/>
      <c r="F129" s="122"/>
      <c r="G129" s="122"/>
    </row>
    <row r="130" spans="1:7" s="1005" customFormat="1" ht="15.75">
      <c r="A130" s="278"/>
      <c r="C130" s="122"/>
      <c r="D130" s="122"/>
      <c r="E130" s="122"/>
      <c r="F130" s="122"/>
      <c r="G130" s="122"/>
    </row>
    <row r="131" spans="1:7" s="1005" customFormat="1" ht="15.75">
      <c r="A131" s="278"/>
      <c r="C131" s="122"/>
      <c r="D131" s="122"/>
      <c r="E131" s="122"/>
      <c r="F131" s="122"/>
      <c r="G131" s="122"/>
    </row>
    <row r="132" spans="1:7" s="1005" customFormat="1" ht="15.75">
      <c r="A132" s="278"/>
      <c r="C132" s="122"/>
      <c r="D132" s="122"/>
      <c r="E132" s="122"/>
      <c r="F132" s="122"/>
      <c r="G132" s="122"/>
    </row>
    <row r="133" spans="1:7" s="1005" customFormat="1" ht="15.75">
      <c r="A133" s="278"/>
      <c r="C133" s="122"/>
      <c r="D133" s="122"/>
      <c r="E133" s="122"/>
      <c r="F133" s="122"/>
      <c r="G133" s="122"/>
    </row>
    <row r="134" spans="1:7" s="1005" customFormat="1" ht="15.75">
      <c r="A134" s="278"/>
      <c r="C134" s="122"/>
      <c r="D134" s="122"/>
      <c r="E134" s="122"/>
      <c r="F134" s="122"/>
      <c r="G134" s="122"/>
    </row>
    <row r="135" spans="1:7" s="1005" customFormat="1" ht="15.75">
      <c r="A135" s="278"/>
      <c r="C135" s="122"/>
      <c r="D135" s="122"/>
      <c r="E135" s="122"/>
      <c r="F135" s="122"/>
      <c r="G135" s="122"/>
    </row>
    <row r="136" spans="1:7" s="1005" customFormat="1" ht="15.75">
      <c r="A136" s="278"/>
      <c r="C136" s="122"/>
      <c r="D136" s="122"/>
      <c r="E136" s="122"/>
      <c r="F136" s="122"/>
      <c r="G136" s="122"/>
    </row>
    <row r="137" spans="1:7" s="1005" customFormat="1" ht="15.75">
      <c r="A137" s="278"/>
      <c r="C137" s="122"/>
      <c r="D137" s="122"/>
      <c r="E137" s="122"/>
      <c r="F137" s="122"/>
      <c r="G137" s="122"/>
    </row>
    <row r="138" spans="1:7" s="1005" customFormat="1" ht="15.75">
      <c r="A138" s="278"/>
      <c r="C138" s="122"/>
      <c r="D138" s="122"/>
      <c r="E138" s="122"/>
      <c r="F138" s="122"/>
      <c r="G138" s="122"/>
    </row>
    <row r="139" spans="1:7" s="1005" customFormat="1" ht="15.75">
      <c r="A139" s="278"/>
      <c r="C139" s="122"/>
      <c r="D139" s="122"/>
      <c r="E139" s="122"/>
      <c r="F139" s="122"/>
      <c r="G139" s="122"/>
    </row>
    <row r="140" spans="1:7" s="1005" customFormat="1" ht="15.75">
      <c r="A140" s="278"/>
      <c r="C140" s="122"/>
      <c r="D140" s="122"/>
      <c r="E140" s="122"/>
      <c r="F140" s="122"/>
      <c r="G140" s="122"/>
    </row>
    <row r="141" spans="1:7" s="1005" customFormat="1" ht="15.75">
      <c r="A141" s="278"/>
      <c r="C141" s="122"/>
      <c r="D141" s="122"/>
      <c r="E141" s="122"/>
      <c r="F141" s="122"/>
      <c r="G141" s="122"/>
    </row>
    <row r="142" spans="1:7" s="1005" customFormat="1" ht="15.75">
      <c r="A142" s="278"/>
      <c r="C142" s="122"/>
      <c r="D142" s="122"/>
      <c r="E142" s="122"/>
      <c r="F142" s="122"/>
      <c r="G142" s="122"/>
    </row>
    <row r="143" spans="1:7" s="1005" customFormat="1" ht="15.75">
      <c r="A143" s="278"/>
      <c r="C143" s="122"/>
      <c r="D143" s="122"/>
      <c r="E143" s="122"/>
      <c r="F143" s="122"/>
      <c r="G143" s="122"/>
    </row>
    <row r="144" spans="1:7" s="1005" customFormat="1" ht="15.75">
      <c r="A144" s="278"/>
      <c r="C144" s="122"/>
      <c r="D144" s="122"/>
      <c r="E144" s="122"/>
      <c r="F144" s="122"/>
      <c r="G144" s="122"/>
    </row>
    <row r="145" spans="1:7" s="1005" customFormat="1" ht="15.75">
      <c r="A145" s="278"/>
      <c r="C145" s="122"/>
      <c r="D145" s="122"/>
      <c r="E145" s="122"/>
      <c r="F145" s="122"/>
      <c r="G145" s="122"/>
    </row>
    <row r="146" spans="1:7" s="1005" customFormat="1" ht="15.75">
      <c r="A146" s="278"/>
      <c r="C146" s="122"/>
      <c r="D146" s="122"/>
      <c r="E146" s="122"/>
      <c r="F146" s="122"/>
      <c r="G146" s="122"/>
    </row>
    <row r="147" spans="1:7" s="1005" customFormat="1" ht="15.75">
      <c r="A147" s="278"/>
      <c r="C147" s="122"/>
      <c r="D147" s="122"/>
      <c r="E147" s="122"/>
      <c r="F147" s="122"/>
      <c r="G147" s="122"/>
    </row>
    <row r="148" spans="1:7" s="1005" customFormat="1" ht="15.75">
      <c r="A148" s="278"/>
      <c r="C148" s="122"/>
      <c r="D148" s="122"/>
      <c r="E148" s="122"/>
      <c r="F148" s="122"/>
      <c r="G148" s="122"/>
    </row>
    <row r="149" spans="1:7" s="1005" customFormat="1" ht="15.75">
      <c r="A149" s="278"/>
      <c r="C149" s="122"/>
      <c r="D149" s="122"/>
      <c r="E149" s="122"/>
      <c r="F149" s="122"/>
      <c r="G149" s="122"/>
    </row>
    <row r="150" spans="1:7" s="1005" customFormat="1" ht="15.75">
      <c r="A150" s="278"/>
      <c r="C150" s="122"/>
      <c r="D150" s="122"/>
      <c r="E150" s="122"/>
      <c r="F150" s="122"/>
      <c r="G150" s="122"/>
    </row>
    <row r="151" spans="1:7" s="1005" customFormat="1" ht="15.75">
      <c r="A151" s="278"/>
      <c r="C151" s="122"/>
      <c r="D151" s="122"/>
      <c r="E151" s="122"/>
      <c r="F151" s="122"/>
      <c r="G151" s="122"/>
    </row>
    <row r="152" spans="1:7" s="1005" customFormat="1" ht="15.75">
      <c r="A152" s="278"/>
      <c r="C152" s="122"/>
      <c r="D152" s="122"/>
      <c r="E152" s="122"/>
      <c r="F152" s="122"/>
      <c r="G152" s="122"/>
    </row>
    <row r="153" spans="1:7" s="1005" customFormat="1" ht="15.75">
      <c r="A153" s="278"/>
      <c r="C153" s="122"/>
      <c r="D153" s="122"/>
      <c r="E153" s="122"/>
      <c r="F153" s="122"/>
      <c r="G153" s="122"/>
    </row>
    <row r="154" spans="1:7" s="1005" customFormat="1" ht="15.75">
      <c r="A154" s="278"/>
      <c r="C154" s="122"/>
      <c r="D154" s="122"/>
      <c r="E154" s="122"/>
      <c r="F154" s="122"/>
      <c r="G154" s="122"/>
    </row>
    <row r="155" spans="1:7" s="1005" customFormat="1" ht="15.75">
      <c r="A155" s="278"/>
      <c r="C155" s="122"/>
      <c r="D155" s="122"/>
      <c r="E155" s="122"/>
      <c r="F155" s="122"/>
      <c r="G155" s="122"/>
    </row>
    <row r="156" spans="1:7" s="1005" customFormat="1" ht="15.75">
      <c r="A156" s="278"/>
      <c r="C156" s="122"/>
      <c r="D156" s="122"/>
      <c r="E156" s="122"/>
      <c r="F156" s="122"/>
      <c r="G156" s="122"/>
    </row>
    <row r="157" spans="1:7" s="1005" customFormat="1" ht="15.75">
      <c r="A157" s="278"/>
      <c r="C157" s="122"/>
      <c r="D157" s="122"/>
      <c r="E157" s="122"/>
      <c r="F157" s="122"/>
      <c r="G157" s="122"/>
    </row>
    <row r="158" spans="1:7" s="1005" customFormat="1" ht="15.75">
      <c r="A158" s="278"/>
      <c r="C158" s="122"/>
      <c r="D158" s="122"/>
      <c r="E158" s="122"/>
      <c r="F158" s="122"/>
      <c r="G158" s="122"/>
    </row>
    <row r="159" spans="1:7" s="1005" customFormat="1" ht="15.75">
      <c r="A159" s="278"/>
      <c r="C159" s="122"/>
      <c r="D159" s="122"/>
      <c r="E159" s="122"/>
      <c r="F159" s="122"/>
      <c r="G159" s="122"/>
    </row>
    <row r="160" spans="1:7" s="1005" customFormat="1" ht="15.75">
      <c r="A160" s="278"/>
      <c r="C160" s="122"/>
      <c r="D160" s="122"/>
      <c r="E160" s="122"/>
      <c r="F160" s="122"/>
      <c r="G160" s="122"/>
    </row>
    <row r="161" spans="1:7" s="1005" customFormat="1" ht="15.75">
      <c r="A161" s="278"/>
      <c r="C161" s="122"/>
      <c r="D161" s="122"/>
      <c r="E161" s="122"/>
      <c r="F161" s="122"/>
      <c r="G161" s="122"/>
    </row>
    <row r="162" spans="1:7" s="1005" customFormat="1" ht="15.75">
      <c r="A162" s="278"/>
      <c r="C162" s="122"/>
      <c r="D162" s="122"/>
      <c r="E162" s="122"/>
      <c r="F162" s="122"/>
      <c r="G162" s="122"/>
    </row>
    <row r="163" spans="1:7" s="1005" customFormat="1" ht="15.75">
      <c r="A163" s="278"/>
      <c r="C163" s="122"/>
      <c r="D163" s="122"/>
      <c r="E163" s="122"/>
      <c r="F163" s="122"/>
      <c r="G163" s="122"/>
    </row>
    <row r="164" spans="1:7" s="1005" customFormat="1" ht="15.75">
      <c r="A164" s="278"/>
      <c r="C164" s="122"/>
      <c r="D164" s="122"/>
      <c r="E164" s="122"/>
      <c r="F164" s="122"/>
      <c r="G164" s="122"/>
    </row>
    <row r="165" spans="1:7" s="1005" customFormat="1" ht="15.75">
      <c r="A165" s="278"/>
      <c r="C165" s="122"/>
      <c r="D165" s="122"/>
      <c r="E165" s="122"/>
      <c r="F165" s="122"/>
      <c r="G165" s="122"/>
    </row>
    <row r="166" spans="1:7" s="1005" customFormat="1" ht="15.75">
      <c r="A166" s="278"/>
      <c r="C166" s="122"/>
      <c r="D166" s="122"/>
      <c r="E166" s="122"/>
      <c r="F166" s="122"/>
      <c r="G166" s="122"/>
    </row>
    <row r="167" spans="1:7" s="1005" customFormat="1" ht="15.75">
      <c r="A167" s="278"/>
      <c r="C167" s="122"/>
      <c r="D167" s="122"/>
      <c r="E167" s="122"/>
      <c r="F167" s="122"/>
      <c r="G167" s="122"/>
    </row>
    <row r="168" spans="1:7" s="1005" customFormat="1" ht="15.75">
      <c r="A168" s="278"/>
      <c r="C168" s="122"/>
      <c r="D168" s="122"/>
      <c r="E168" s="122"/>
      <c r="F168" s="122"/>
      <c r="G168" s="122"/>
    </row>
    <row r="169" spans="1:7" s="1005" customFormat="1" ht="15.75">
      <c r="A169" s="278"/>
      <c r="C169" s="122"/>
      <c r="D169" s="122"/>
      <c r="E169" s="122"/>
      <c r="F169" s="122"/>
      <c r="G169" s="122"/>
    </row>
    <row r="170" spans="1:7" s="1005" customFormat="1" ht="15.75">
      <c r="A170" s="278"/>
      <c r="C170" s="122"/>
      <c r="D170" s="122"/>
      <c r="E170" s="122"/>
      <c r="F170" s="122"/>
      <c r="G170" s="122"/>
    </row>
    <row r="171" spans="1:7" s="1005" customFormat="1" ht="15.75">
      <c r="A171" s="278"/>
      <c r="C171" s="122"/>
      <c r="D171" s="122"/>
      <c r="E171" s="122"/>
      <c r="F171" s="122"/>
      <c r="G171" s="122"/>
    </row>
    <row r="172" spans="1:7" s="1005" customFormat="1" ht="15.75">
      <c r="A172" s="278"/>
      <c r="C172" s="122"/>
      <c r="D172" s="122"/>
      <c r="E172" s="122"/>
      <c r="F172" s="122"/>
      <c r="G172" s="122"/>
    </row>
    <row r="173" spans="1:7" s="1005" customFormat="1" ht="15.75">
      <c r="A173" s="278"/>
      <c r="C173" s="122"/>
      <c r="D173" s="122"/>
      <c r="E173" s="122"/>
      <c r="F173" s="122"/>
      <c r="G173" s="122"/>
    </row>
    <row r="174" spans="1:7" s="1005" customFormat="1" ht="15.75">
      <c r="A174" s="278"/>
      <c r="C174" s="122"/>
      <c r="D174" s="122"/>
      <c r="E174" s="122"/>
      <c r="F174" s="122"/>
      <c r="G174" s="122"/>
    </row>
    <row r="175" spans="1:7" s="1005" customFormat="1" ht="15.75">
      <c r="A175" s="278"/>
      <c r="C175" s="122"/>
      <c r="D175" s="122"/>
      <c r="E175" s="122"/>
      <c r="F175" s="122"/>
      <c r="G175" s="122"/>
    </row>
    <row r="176" spans="1:7" s="1005" customFormat="1" ht="15.75">
      <c r="A176" s="278"/>
      <c r="C176" s="122"/>
      <c r="D176" s="122"/>
      <c r="E176" s="122"/>
      <c r="F176" s="122"/>
      <c r="G176" s="122"/>
    </row>
    <row r="177" spans="1:7" s="1005" customFormat="1" ht="15.75">
      <c r="A177" s="278"/>
      <c r="C177" s="122"/>
      <c r="D177" s="122"/>
      <c r="E177" s="122"/>
      <c r="F177" s="122"/>
      <c r="G177" s="122"/>
    </row>
    <row r="178" spans="1:7" s="1005" customFormat="1" ht="15.75">
      <c r="A178" s="278"/>
      <c r="C178" s="122"/>
      <c r="D178" s="122"/>
      <c r="E178" s="122"/>
      <c r="F178" s="122"/>
      <c r="G178" s="122"/>
    </row>
    <row r="179" spans="1:7" s="1005" customFormat="1" ht="15.75">
      <c r="A179" s="278"/>
      <c r="C179" s="122"/>
      <c r="D179" s="122"/>
      <c r="E179" s="122"/>
      <c r="F179" s="122"/>
      <c r="G179" s="122"/>
    </row>
    <row r="180" spans="1:7" s="1005" customFormat="1" ht="15.75">
      <c r="A180" s="278"/>
      <c r="C180" s="122"/>
      <c r="D180" s="122"/>
      <c r="E180" s="122"/>
      <c r="F180" s="122"/>
      <c r="G180" s="122"/>
    </row>
    <row r="181" spans="1:7" s="1005" customFormat="1" ht="15.75">
      <c r="A181" s="278"/>
      <c r="C181" s="122"/>
      <c r="D181" s="122"/>
      <c r="E181" s="122"/>
      <c r="F181" s="122"/>
      <c r="G181" s="122"/>
    </row>
    <row r="182" spans="1:7" s="1005" customFormat="1" ht="15.75">
      <c r="A182" s="278"/>
      <c r="C182" s="122"/>
      <c r="D182" s="122"/>
      <c r="E182" s="122"/>
      <c r="F182" s="122"/>
      <c r="G182" s="122"/>
    </row>
    <row r="183" spans="1:7" s="1005" customFormat="1" ht="15.75">
      <c r="A183" s="278"/>
      <c r="C183" s="122"/>
      <c r="D183" s="122"/>
      <c r="E183" s="122"/>
      <c r="F183" s="122"/>
      <c r="G183" s="122"/>
    </row>
    <row r="184" spans="1:7" s="1005" customFormat="1" ht="15.75">
      <c r="A184" s="278"/>
      <c r="C184" s="122"/>
      <c r="D184" s="122"/>
      <c r="E184" s="122"/>
      <c r="F184" s="122"/>
      <c r="G184" s="122"/>
    </row>
    <row r="185" spans="1:7" s="1005" customFormat="1" ht="15.75">
      <c r="A185" s="278"/>
      <c r="C185" s="122"/>
      <c r="D185" s="122"/>
      <c r="E185" s="122"/>
      <c r="F185" s="122"/>
      <c r="G185" s="122"/>
    </row>
    <row r="186" spans="1:7" s="1005" customFormat="1" ht="15.75">
      <c r="A186" s="278"/>
      <c r="C186" s="122"/>
      <c r="D186" s="122"/>
      <c r="E186" s="122"/>
      <c r="F186" s="122"/>
      <c r="G186" s="122"/>
    </row>
    <row r="187" spans="1:7" s="1005" customFormat="1" ht="15.75">
      <c r="A187" s="278"/>
      <c r="C187" s="122"/>
      <c r="D187" s="122"/>
      <c r="E187" s="122"/>
      <c r="F187" s="122"/>
      <c r="G187" s="122"/>
    </row>
    <row r="188" spans="1:7" s="1005" customFormat="1" ht="15.75">
      <c r="A188" s="278"/>
      <c r="C188" s="122"/>
      <c r="D188" s="122"/>
      <c r="E188" s="122"/>
      <c r="F188" s="122"/>
      <c r="G188" s="122"/>
    </row>
    <row r="189" spans="1:7" s="1005" customFormat="1" ht="15.75">
      <c r="A189" s="278"/>
      <c r="C189" s="122"/>
      <c r="D189" s="122"/>
      <c r="E189" s="122"/>
      <c r="F189" s="122"/>
      <c r="G189" s="122"/>
    </row>
    <row r="190" spans="1:7" s="1005" customFormat="1" ht="15.75">
      <c r="A190" s="278"/>
      <c r="C190" s="122"/>
      <c r="D190" s="122"/>
      <c r="E190" s="122"/>
      <c r="F190" s="122"/>
      <c r="G190" s="122"/>
    </row>
    <row r="191" spans="1:7" s="1005" customFormat="1" ht="15.75">
      <c r="A191" s="278"/>
      <c r="C191" s="122"/>
      <c r="D191" s="122"/>
      <c r="E191" s="122"/>
      <c r="F191" s="122"/>
      <c r="G191" s="122"/>
    </row>
    <row r="192" spans="1:7" s="1005" customFormat="1" ht="15.75">
      <c r="A192" s="111"/>
      <c r="C192" s="122"/>
      <c r="D192" s="122"/>
      <c r="E192" s="122"/>
      <c r="F192" s="122"/>
      <c r="G192" s="122"/>
    </row>
    <row r="193" spans="1:15" ht="15.75">
      <c r="A193" s="111"/>
      <c r="C193" s="122"/>
      <c r="D193" s="122"/>
      <c r="E193" s="122"/>
      <c r="F193" s="122"/>
      <c r="G193" s="122"/>
      <c r="N193" s="1005"/>
      <c r="O193" s="1005"/>
    </row>
    <row r="194" spans="1:15" ht="15.75">
      <c r="A194" s="111"/>
      <c r="C194" s="122"/>
      <c r="D194" s="122"/>
      <c r="E194" s="122"/>
      <c r="F194" s="122"/>
      <c r="G194" s="122"/>
      <c r="N194" s="1005"/>
      <c r="O194" s="1005"/>
    </row>
    <row r="195" spans="1:15" ht="15.75">
      <c r="A195" s="111"/>
      <c r="C195" s="122"/>
      <c r="D195" s="122"/>
      <c r="E195" s="122"/>
      <c r="F195" s="122"/>
      <c r="G195" s="122"/>
      <c r="N195" s="1005"/>
      <c r="O195" s="1005"/>
    </row>
    <row r="196" spans="1:15" ht="15.75">
      <c r="A196" s="111"/>
      <c r="C196" s="122"/>
      <c r="D196" s="122"/>
      <c r="E196" s="122"/>
      <c r="F196" s="122"/>
      <c r="G196" s="122"/>
      <c r="N196" s="1005"/>
      <c r="O196" s="1005"/>
    </row>
    <row r="197" spans="1:15" ht="15.75">
      <c r="A197" s="111"/>
      <c r="C197" s="122"/>
      <c r="D197" s="122"/>
      <c r="E197" s="122"/>
      <c r="F197" s="122"/>
      <c r="G197" s="122"/>
      <c r="N197" s="1005"/>
      <c r="O197" s="1005"/>
    </row>
    <row r="198" spans="1:15" ht="15.75">
      <c r="A198" s="111"/>
      <c r="C198" s="122"/>
      <c r="D198" s="122"/>
      <c r="E198" s="122"/>
      <c r="F198" s="122"/>
      <c r="G198" s="122"/>
      <c r="N198" s="1005"/>
      <c r="O198" s="1005"/>
    </row>
    <row r="199" spans="1:15" ht="15.75">
      <c r="A199" s="111"/>
      <c r="C199" s="122"/>
      <c r="D199" s="122"/>
      <c r="E199" s="122"/>
      <c r="F199" s="122"/>
      <c r="G199" s="122"/>
      <c r="N199" s="1005"/>
      <c r="O199" s="1005"/>
    </row>
    <row r="200" spans="1:15" ht="15.75">
      <c r="A200" s="111"/>
      <c r="C200" s="122"/>
      <c r="D200" s="122"/>
      <c r="E200" s="122"/>
      <c r="F200" s="122"/>
      <c r="G200" s="122"/>
      <c r="N200" s="1005"/>
      <c r="O200" s="1005"/>
    </row>
    <row r="201" spans="1:15" ht="15.75">
      <c r="A201" s="111"/>
      <c r="C201" s="122"/>
      <c r="D201" s="122"/>
      <c r="E201" s="122"/>
      <c r="F201" s="122"/>
      <c r="G201" s="122"/>
    </row>
    <row r="202" spans="1:15" ht="15.75">
      <c r="A202" s="111"/>
      <c r="C202" s="122"/>
      <c r="D202" s="122"/>
      <c r="E202" s="122"/>
      <c r="F202" s="122"/>
      <c r="G202" s="122"/>
    </row>
    <row r="203" spans="1:15" ht="15.75">
      <c r="A203" s="111"/>
      <c r="C203" s="122"/>
      <c r="D203" s="122"/>
      <c r="E203" s="122"/>
      <c r="F203" s="122"/>
      <c r="G203" s="122"/>
    </row>
    <row r="204" spans="1:15" ht="15.75">
      <c r="A204" s="111"/>
      <c r="C204" s="122"/>
      <c r="D204" s="122"/>
      <c r="E204" s="122"/>
      <c r="F204" s="122"/>
      <c r="G204" s="122"/>
    </row>
    <row r="205" spans="1:15" ht="15.75">
      <c r="A205" s="111"/>
      <c r="C205" s="122"/>
      <c r="D205" s="122"/>
      <c r="E205" s="122"/>
      <c r="F205" s="122"/>
      <c r="G205" s="122"/>
    </row>
    <row r="206" spans="1:15" ht="15.75">
      <c r="A206" s="111"/>
      <c r="C206" s="122"/>
      <c r="D206" s="122"/>
      <c r="E206" s="122"/>
      <c r="F206" s="122"/>
      <c r="G206" s="122"/>
    </row>
    <row r="207" spans="1:15" ht="15.75">
      <c r="A207" s="111"/>
      <c r="C207" s="122"/>
      <c r="D207" s="122"/>
      <c r="E207" s="122"/>
      <c r="F207" s="122"/>
      <c r="G207" s="122"/>
    </row>
    <row r="208" spans="1:15" ht="15.75">
      <c r="A208" s="111"/>
      <c r="C208" s="122"/>
      <c r="D208" s="122"/>
      <c r="E208" s="122"/>
      <c r="F208" s="122"/>
      <c r="G208" s="122"/>
    </row>
    <row r="209" spans="1:7" ht="15.75">
      <c r="A209" s="111"/>
      <c r="C209" s="122"/>
      <c r="D209" s="122"/>
      <c r="E209" s="122"/>
      <c r="F209" s="122"/>
      <c r="G209" s="122"/>
    </row>
    <row r="210" spans="1:7" ht="15.75">
      <c r="A210" s="111"/>
      <c r="C210" s="122"/>
      <c r="D210" s="122"/>
      <c r="E210" s="122"/>
      <c r="F210" s="122"/>
      <c r="G210" s="122"/>
    </row>
    <row r="211" spans="1:7" ht="15.75">
      <c r="A211" s="111"/>
      <c r="C211" s="122"/>
      <c r="D211" s="122"/>
      <c r="E211" s="122"/>
      <c r="F211" s="122"/>
      <c r="G211" s="122"/>
    </row>
    <row r="212" spans="1:7" ht="15.75">
      <c r="A212" s="111"/>
      <c r="C212" s="122"/>
      <c r="D212" s="122"/>
      <c r="E212" s="122"/>
      <c r="F212" s="122"/>
      <c r="G212" s="122"/>
    </row>
    <row r="213" spans="1:7" ht="15.75">
      <c r="A213" s="111"/>
      <c r="C213" s="122"/>
      <c r="D213" s="122"/>
      <c r="E213" s="122"/>
      <c r="F213" s="122"/>
      <c r="G213" s="122"/>
    </row>
    <row r="214" spans="1:7" ht="15.75">
      <c r="A214" s="111"/>
      <c r="C214" s="122"/>
      <c r="D214" s="122"/>
      <c r="E214" s="122"/>
      <c r="F214" s="122"/>
      <c r="G214" s="122"/>
    </row>
    <row r="215" spans="1:7" ht="15.75">
      <c r="A215" s="111"/>
      <c r="C215" s="122"/>
      <c r="D215" s="122"/>
      <c r="E215" s="122"/>
      <c r="F215" s="122"/>
      <c r="G215" s="122"/>
    </row>
    <row r="216" spans="1:7" ht="15.75">
      <c r="A216" s="111"/>
      <c r="C216" s="122"/>
      <c r="D216" s="122"/>
      <c r="E216" s="122"/>
      <c r="F216" s="122"/>
      <c r="G216" s="122"/>
    </row>
    <row r="217" spans="1:7" ht="15.75">
      <c r="A217" s="111"/>
      <c r="C217" s="122"/>
      <c r="D217" s="122"/>
      <c r="E217" s="122"/>
      <c r="F217" s="122"/>
      <c r="G217" s="122"/>
    </row>
    <row r="218" spans="1:7" ht="15.75">
      <c r="A218" s="111"/>
      <c r="C218" s="122"/>
      <c r="D218" s="122"/>
      <c r="E218" s="122"/>
      <c r="F218" s="122"/>
      <c r="G218" s="122"/>
    </row>
    <row r="219" spans="1:7" ht="15.75">
      <c r="A219" s="111"/>
      <c r="C219" s="122"/>
      <c r="D219" s="122"/>
      <c r="E219" s="122"/>
      <c r="F219" s="122"/>
      <c r="G219" s="122"/>
    </row>
    <row r="220" spans="1:7" ht="15.75">
      <c r="A220" s="111"/>
      <c r="C220" s="122"/>
      <c r="D220" s="122"/>
      <c r="E220" s="122"/>
      <c r="F220" s="122"/>
      <c r="G220" s="122"/>
    </row>
    <row r="221" spans="1:7" ht="15.75">
      <c r="A221" s="111"/>
      <c r="C221" s="122"/>
      <c r="D221" s="122"/>
      <c r="E221" s="122"/>
      <c r="F221" s="122"/>
      <c r="G221" s="122"/>
    </row>
    <row r="222" spans="1:7" ht="15.75">
      <c r="A222" s="111"/>
      <c r="C222" s="122"/>
      <c r="D222" s="122"/>
      <c r="E222" s="122"/>
      <c r="F222" s="122"/>
      <c r="G222" s="122"/>
    </row>
    <row r="223" spans="1:7" ht="15.75">
      <c r="A223" s="111"/>
      <c r="C223" s="122"/>
      <c r="D223" s="122"/>
      <c r="E223" s="122"/>
      <c r="F223" s="122"/>
      <c r="G223" s="122"/>
    </row>
    <row r="224" spans="1:7" ht="15.75">
      <c r="A224" s="111"/>
      <c r="C224" s="122"/>
      <c r="D224" s="122"/>
      <c r="E224" s="122"/>
      <c r="F224" s="122"/>
      <c r="G224" s="122"/>
    </row>
    <row r="225" spans="1:7" ht="15.75">
      <c r="A225" s="111"/>
      <c r="C225" s="122"/>
      <c r="D225" s="122"/>
      <c r="E225" s="122"/>
      <c r="F225" s="122"/>
      <c r="G225" s="122"/>
    </row>
    <row r="226" spans="1:7" ht="15.75">
      <c r="A226" s="111"/>
      <c r="C226" s="122"/>
      <c r="D226" s="122"/>
      <c r="E226" s="122"/>
      <c r="F226" s="122"/>
      <c r="G226" s="122"/>
    </row>
    <row r="227" spans="1:7" ht="15.75">
      <c r="A227" s="111"/>
      <c r="C227" s="122"/>
      <c r="D227" s="122"/>
      <c r="E227" s="122"/>
      <c r="F227" s="122"/>
      <c r="G227" s="122"/>
    </row>
    <row r="228" spans="1:7" ht="15.75">
      <c r="A228" s="111"/>
      <c r="C228" s="122"/>
      <c r="D228" s="122"/>
      <c r="E228" s="122"/>
      <c r="F228" s="122"/>
      <c r="G228" s="122"/>
    </row>
    <row r="229" spans="1:7" ht="15.75">
      <c r="A229" s="111"/>
      <c r="C229" s="122"/>
      <c r="D229" s="122"/>
      <c r="E229" s="122"/>
      <c r="F229" s="122"/>
      <c r="G229" s="122"/>
    </row>
    <row r="230" spans="1:7" ht="15.75">
      <c r="A230" s="111"/>
      <c r="C230" s="122"/>
      <c r="D230" s="122"/>
      <c r="E230" s="122"/>
      <c r="F230" s="122"/>
      <c r="G230" s="122"/>
    </row>
    <row r="231" spans="1:7" ht="15.75">
      <c r="A231" s="111"/>
      <c r="C231" s="122"/>
      <c r="D231" s="122"/>
      <c r="E231" s="122"/>
      <c r="F231" s="122"/>
      <c r="G231" s="122"/>
    </row>
    <row r="232" spans="1:7" ht="15.75">
      <c r="A232" s="111"/>
      <c r="C232" s="122"/>
      <c r="D232" s="122"/>
      <c r="E232" s="122"/>
      <c r="F232" s="122"/>
      <c r="G232" s="122"/>
    </row>
    <row r="233" spans="1:7" ht="15.75">
      <c r="A233" s="111"/>
      <c r="C233" s="122"/>
      <c r="D233" s="122"/>
      <c r="E233" s="122"/>
      <c r="F233" s="122"/>
      <c r="G233" s="122"/>
    </row>
    <row r="234" spans="1:7" ht="15.75">
      <c r="A234" s="111"/>
      <c r="C234" s="122"/>
      <c r="D234" s="122"/>
      <c r="E234" s="122"/>
      <c r="F234" s="122"/>
      <c r="G234" s="122"/>
    </row>
    <row r="235" spans="1:7" ht="15.75">
      <c r="A235" s="111"/>
      <c r="C235" s="122"/>
      <c r="D235" s="122"/>
      <c r="E235" s="122"/>
      <c r="F235" s="122"/>
      <c r="G235" s="122"/>
    </row>
    <row r="236" spans="1:7" ht="15.75">
      <c r="A236" s="111"/>
      <c r="C236" s="122"/>
      <c r="D236" s="122"/>
      <c r="E236" s="122"/>
      <c r="F236" s="122"/>
      <c r="G236" s="122"/>
    </row>
    <row r="237" spans="1:7" ht="15.75">
      <c r="A237" s="111"/>
      <c r="C237" s="122"/>
      <c r="D237" s="122"/>
      <c r="E237" s="122"/>
      <c r="F237" s="122"/>
      <c r="G237" s="122"/>
    </row>
    <row r="238" spans="1:7" ht="15.75">
      <c r="A238" s="111"/>
      <c r="C238" s="122"/>
      <c r="D238" s="122"/>
      <c r="E238" s="122"/>
      <c r="F238" s="122"/>
      <c r="G238" s="122"/>
    </row>
    <row r="239" spans="1:7" ht="15.75">
      <c r="A239" s="111"/>
      <c r="C239" s="122"/>
      <c r="D239" s="122"/>
      <c r="E239" s="122"/>
      <c r="F239" s="122"/>
      <c r="G239" s="122"/>
    </row>
    <row r="240" spans="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9"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heetViews>
  <sheetFormatPr defaultColWidth="11.42578125" defaultRowHeight="15"/>
  <cols>
    <col min="1" max="1" width="37.28515625" style="113" customWidth="1"/>
    <col min="2" max="9" width="19.28515625" style="1005" customWidth="1"/>
    <col min="10" max="10" width="15.5703125" style="1005" customWidth="1"/>
    <col min="11" max="11" width="15" style="1005" customWidth="1"/>
    <col min="12" max="12" width="5.28515625" style="880" customWidth="1"/>
    <col min="13" max="256" width="11.42578125" style="1005"/>
    <col min="257" max="257" width="37.28515625" style="1005" customWidth="1"/>
    <col min="258" max="265" width="19.28515625" style="1005" customWidth="1"/>
    <col min="266" max="266" width="15.5703125" style="1005" customWidth="1"/>
    <col min="267" max="267" width="15" style="1005" customWidth="1"/>
    <col min="268" max="268" width="5.28515625" style="1005" customWidth="1"/>
    <col min="269" max="512" width="11.42578125" style="1005"/>
    <col min="513" max="513" width="37.28515625" style="1005" customWidth="1"/>
    <col min="514" max="521" width="19.28515625" style="1005" customWidth="1"/>
    <col min="522" max="522" width="15.5703125" style="1005" customWidth="1"/>
    <col min="523" max="523" width="15" style="1005" customWidth="1"/>
    <col min="524" max="524" width="5.28515625" style="1005" customWidth="1"/>
    <col min="525" max="768" width="11.42578125" style="1005"/>
    <col min="769" max="769" width="37.28515625" style="1005" customWidth="1"/>
    <col min="770" max="777" width="19.28515625" style="1005" customWidth="1"/>
    <col min="778" max="778" width="15.5703125" style="1005" customWidth="1"/>
    <col min="779" max="779" width="15" style="1005" customWidth="1"/>
    <col min="780" max="780" width="5.28515625" style="1005" customWidth="1"/>
    <col min="781" max="1024" width="11.42578125" style="1005"/>
    <col min="1025" max="1025" width="37.28515625" style="1005" customWidth="1"/>
    <col min="1026" max="1033" width="19.28515625" style="1005" customWidth="1"/>
    <col min="1034" max="1034" width="15.5703125" style="1005" customWidth="1"/>
    <col min="1035" max="1035" width="15" style="1005" customWidth="1"/>
    <col min="1036" max="1036" width="5.28515625" style="1005" customWidth="1"/>
    <col min="1037" max="1280" width="11.42578125" style="1005"/>
    <col min="1281" max="1281" width="37.28515625" style="1005" customWidth="1"/>
    <col min="1282" max="1289" width="19.28515625" style="1005" customWidth="1"/>
    <col min="1290" max="1290" width="15.5703125" style="1005" customWidth="1"/>
    <col min="1291" max="1291" width="15" style="1005" customWidth="1"/>
    <col min="1292" max="1292" width="5.28515625" style="1005" customWidth="1"/>
    <col min="1293" max="1536" width="11.42578125" style="1005"/>
    <col min="1537" max="1537" width="37.28515625" style="1005" customWidth="1"/>
    <col min="1538" max="1545" width="19.28515625" style="1005" customWidth="1"/>
    <col min="1546" max="1546" width="15.5703125" style="1005" customWidth="1"/>
    <col min="1547" max="1547" width="15" style="1005" customWidth="1"/>
    <col min="1548" max="1548" width="5.28515625" style="1005" customWidth="1"/>
    <col min="1549" max="1792" width="11.42578125" style="1005"/>
    <col min="1793" max="1793" width="37.28515625" style="1005" customWidth="1"/>
    <col min="1794" max="1801" width="19.28515625" style="1005" customWidth="1"/>
    <col min="1802" max="1802" width="15.5703125" style="1005" customWidth="1"/>
    <col min="1803" max="1803" width="15" style="1005" customWidth="1"/>
    <col min="1804" max="1804" width="5.28515625" style="1005" customWidth="1"/>
    <col min="1805" max="2048" width="11.42578125" style="1005"/>
    <col min="2049" max="2049" width="37.28515625" style="1005" customWidth="1"/>
    <col min="2050" max="2057" width="19.28515625" style="1005" customWidth="1"/>
    <col min="2058" max="2058" width="15.5703125" style="1005" customWidth="1"/>
    <col min="2059" max="2059" width="15" style="1005" customWidth="1"/>
    <col min="2060" max="2060" width="5.28515625" style="1005" customWidth="1"/>
    <col min="2061" max="2304" width="11.42578125" style="1005"/>
    <col min="2305" max="2305" width="37.28515625" style="1005" customWidth="1"/>
    <col min="2306" max="2313" width="19.28515625" style="1005" customWidth="1"/>
    <col min="2314" max="2314" width="15.5703125" style="1005" customWidth="1"/>
    <col min="2315" max="2315" width="15" style="1005" customWidth="1"/>
    <col min="2316" max="2316" width="5.28515625" style="1005" customWidth="1"/>
    <col min="2317" max="2560" width="11.42578125" style="1005"/>
    <col min="2561" max="2561" width="37.28515625" style="1005" customWidth="1"/>
    <col min="2562" max="2569" width="19.28515625" style="1005" customWidth="1"/>
    <col min="2570" max="2570" width="15.5703125" style="1005" customWidth="1"/>
    <col min="2571" max="2571" width="15" style="1005" customWidth="1"/>
    <col min="2572" max="2572" width="5.28515625" style="1005" customWidth="1"/>
    <col min="2573" max="2816" width="11.42578125" style="1005"/>
    <col min="2817" max="2817" width="37.28515625" style="1005" customWidth="1"/>
    <col min="2818" max="2825" width="19.28515625" style="1005" customWidth="1"/>
    <col min="2826" max="2826" width="15.5703125" style="1005" customWidth="1"/>
    <col min="2827" max="2827" width="15" style="1005" customWidth="1"/>
    <col min="2828" max="2828" width="5.28515625" style="1005" customWidth="1"/>
    <col min="2829" max="3072" width="11.42578125" style="1005"/>
    <col min="3073" max="3073" width="37.28515625" style="1005" customWidth="1"/>
    <col min="3074" max="3081" width="19.28515625" style="1005" customWidth="1"/>
    <col min="3082" max="3082" width="15.5703125" style="1005" customWidth="1"/>
    <col min="3083" max="3083" width="15" style="1005" customWidth="1"/>
    <col min="3084" max="3084" width="5.28515625" style="1005" customWidth="1"/>
    <col min="3085" max="3328" width="11.42578125" style="1005"/>
    <col min="3329" max="3329" width="37.28515625" style="1005" customWidth="1"/>
    <col min="3330" max="3337" width="19.28515625" style="1005" customWidth="1"/>
    <col min="3338" max="3338" width="15.5703125" style="1005" customWidth="1"/>
    <col min="3339" max="3339" width="15" style="1005" customWidth="1"/>
    <col min="3340" max="3340" width="5.28515625" style="1005" customWidth="1"/>
    <col min="3341" max="3584" width="11.42578125" style="1005"/>
    <col min="3585" max="3585" width="37.28515625" style="1005" customWidth="1"/>
    <col min="3586" max="3593" width="19.28515625" style="1005" customWidth="1"/>
    <col min="3594" max="3594" width="15.5703125" style="1005" customWidth="1"/>
    <col min="3595" max="3595" width="15" style="1005" customWidth="1"/>
    <col min="3596" max="3596" width="5.28515625" style="1005" customWidth="1"/>
    <col min="3597" max="3840" width="11.42578125" style="1005"/>
    <col min="3841" max="3841" width="37.28515625" style="1005" customWidth="1"/>
    <col min="3842" max="3849" width="19.28515625" style="1005" customWidth="1"/>
    <col min="3850" max="3850" width="15.5703125" style="1005" customWidth="1"/>
    <col min="3851" max="3851" width="15" style="1005" customWidth="1"/>
    <col min="3852" max="3852" width="5.28515625" style="1005" customWidth="1"/>
    <col min="3853" max="4096" width="11.42578125" style="1005"/>
    <col min="4097" max="4097" width="37.28515625" style="1005" customWidth="1"/>
    <col min="4098" max="4105" width="19.28515625" style="1005" customWidth="1"/>
    <col min="4106" max="4106" width="15.5703125" style="1005" customWidth="1"/>
    <col min="4107" max="4107" width="15" style="1005" customWidth="1"/>
    <col min="4108" max="4108" width="5.28515625" style="1005" customWidth="1"/>
    <col min="4109" max="4352" width="11.42578125" style="1005"/>
    <col min="4353" max="4353" width="37.28515625" style="1005" customWidth="1"/>
    <col min="4354" max="4361" width="19.28515625" style="1005" customWidth="1"/>
    <col min="4362" max="4362" width="15.5703125" style="1005" customWidth="1"/>
    <col min="4363" max="4363" width="15" style="1005" customWidth="1"/>
    <col min="4364" max="4364" width="5.28515625" style="1005" customWidth="1"/>
    <col min="4365" max="4608" width="11.42578125" style="1005"/>
    <col min="4609" max="4609" width="37.28515625" style="1005" customWidth="1"/>
    <col min="4610" max="4617" width="19.28515625" style="1005" customWidth="1"/>
    <col min="4618" max="4618" width="15.5703125" style="1005" customWidth="1"/>
    <col min="4619" max="4619" width="15" style="1005" customWidth="1"/>
    <col min="4620" max="4620" width="5.28515625" style="1005" customWidth="1"/>
    <col min="4621" max="4864" width="11.42578125" style="1005"/>
    <col min="4865" max="4865" width="37.28515625" style="1005" customWidth="1"/>
    <col min="4866" max="4873" width="19.28515625" style="1005" customWidth="1"/>
    <col min="4874" max="4874" width="15.5703125" style="1005" customWidth="1"/>
    <col min="4875" max="4875" width="15" style="1005" customWidth="1"/>
    <col min="4876" max="4876" width="5.28515625" style="1005" customWidth="1"/>
    <col min="4877" max="5120" width="11.42578125" style="1005"/>
    <col min="5121" max="5121" width="37.28515625" style="1005" customWidth="1"/>
    <col min="5122" max="5129" width="19.28515625" style="1005" customWidth="1"/>
    <col min="5130" max="5130" width="15.5703125" style="1005" customWidth="1"/>
    <col min="5131" max="5131" width="15" style="1005" customWidth="1"/>
    <col min="5132" max="5132" width="5.28515625" style="1005" customWidth="1"/>
    <col min="5133" max="5376" width="11.42578125" style="1005"/>
    <col min="5377" max="5377" width="37.28515625" style="1005" customWidth="1"/>
    <col min="5378" max="5385" width="19.28515625" style="1005" customWidth="1"/>
    <col min="5386" max="5386" width="15.5703125" style="1005" customWidth="1"/>
    <col min="5387" max="5387" width="15" style="1005" customWidth="1"/>
    <col min="5388" max="5388" width="5.28515625" style="1005" customWidth="1"/>
    <col min="5389" max="5632" width="11.42578125" style="1005"/>
    <col min="5633" max="5633" width="37.28515625" style="1005" customWidth="1"/>
    <col min="5634" max="5641" width="19.28515625" style="1005" customWidth="1"/>
    <col min="5642" max="5642" width="15.5703125" style="1005" customWidth="1"/>
    <col min="5643" max="5643" width="15" style="1005" customWidth="1"/>
    <col min="5644" max="5644" width="5.28515625" style="1005" customWidth="1"/>
    <col min="5645" max="5888" width="11.42578125" style="1005"/>
    <col min="5889" max="5889" width="37.28515625" style="1005" customWidth="1"/>
    <col min="5890" max="5897" width="19.28515625" style="1005" customWidth="1"/>
    <col min="5898" max="5898" width="15.5703125" style="1005" customWidth="1"/>
    <col min="5899" max="5899" width="15" style="1005" customWidth="1"/>
    <col min="5900" max="5900" width="5.28515625" style="1005" customWidth="1"/>
    <col min="5901" max="6144" width="11.42578125" style="1005"/>
    <col min="6145" max="6145" width="37.28515625" style="1005" customWidth="1"/>
    <col min="6146" max="6153" width="19.28515625" style="1005" customWidth="1"/>
    <col min="6154" max="6154" width="15.5703125" style="1005" customWidth="1"/>
    <col min="6155" max="6155" width="15" style="1005" customWidth="1"/>
    <col min="6156" max="6156" width="5.28515625" style="1005" customWidth="1"/>
    <col min="6157" max="6400" width="11.42578125" style="1005"/>
    <col min="6401" max="6401" width="37.28515625" style="1005" customWidth="1"/>
    <col min="6402" max="6409" width="19.28515625" style="1005" customWidth="1"/>
    <col min="6410" max="6410" width="15.5703125" style="1005" customWidth="1"/>
    <col min="6411" max="6411" width="15" style="1005" customWidth="1"/>
    <col min="6412" max="6412" width="5.28515625" style="1005" customWidth="1"/>
    <col min="6413" max="6656" width="11.42578125" style="1005"/>
    <col min="6657" max="6657" width="37.28515625" style="1005" customWidth="1"/>
    <col min="6658" max="6665" width="19.28515625" style="1005" customWidth="1"/>
    <col min="6666" max="6666" width="15.5703125" style="1005" customWidth="1"/>
    <col min="6667" max="6667" width="15" style="1005" customWidth="1"/>
    <col min="6668" max="6668" width="5.28515625" style="1005" customWidth="1"/>
    <col min="6669" max="6912" width="11.42578125" style="1005"/>
    <col min="6913" max="6913" width="37.28515625" style="1005" customWidth="1"/>
    <col min="6914" max="6921" width="19.28515625" style="1005" customWidth="1"/>
    <col min="6922" max="6922" width="15.5703125" style="1005" customWidth="1"/>
    <col min="6923" max="6923" width="15" style="1005" customWidth="1"/>
    <col min="6924" max="6924" width="5.28515625" style="1005" customWidth="1"/>
    <col min="6925" max="7168" width="11.42578125" style="1005"/>
    <col min="7169" max="7169" width="37.28515625" style="1005" customWidth="1"/>
    <col min="7170" max="7177" width="19.28515625" style="1005" customWidth="1"/>
    <col min="7178" max="7178" width="15.5703125" style="1005" customWidth="1"/>
    <col min="7179" max="7179" width="15" style="1005" customWidth="1"/>
    <col min="7180" max="7180" width="5.28515625" style="1005" customWidth="1"/>
    <col min="7181" max="7424" width="11.42578125" style="1005"/>
    <col min="7425" max="7425" width="37.28515625" style="1005" customWidth="1"/>
    <col min="7426" max="7433" width="19.28515625" style="1005" customWidth="1"/>
    <col min="7434" max="7434" width="15.5703125" style="1005" customWidth="1"/>
    <col min="7435" max="7435" width="15" style="1005" customWidth="1"/>
    <col min="7436" max="7436" width="5.28515625" style="1005" customWidth="1"/>
    <col min="7437" max="7680" width="11.42578125" style="1005"/>
    <col min="7681" max="7681" width="37.28515625" style="1005" customWidth="1"/>
    <col min="7682" max="7689" width="19.28515625" style="1005" customWidth="1"/>
    <col min="7690" max="7690" width="15.5703125" style="1005" customWidth="1"/>
    <col min="7691" max="7691" width="15" style="1005" customWidth="1"/>
    <col min="7692" max="7692" width="5.28515625" style="1005" customWidth="1"/>
    <col min="7693" max="7936" width="11.42578125" style="1005"/>
    <col min="7937" max="7937" width="37.28515625" style="1005" customWidth="1"/>
    <col min="7938" max="7945" width="19.28515625" style="1005" customWidth="1"/>
    <col min="7946" max="7946" width="15.5703125" style="1005" customWidth="1"/>
    <col min="7947" max="7947" width="15" style="1005" customWidth="1"/>
    <col min="7948" max="7948" width="5.28515625" style="1005" customWidth="1"/>
    <col min="7949" max="8192" width="11.42578125" style="1005"/>
    <col min="8193" max="8193" width="37.28515625" style="1005" customWidth="1"/>
    <col min="8194" max="8201" width="19.28515625" style="1005" customWidth="1"/>
    <col min="8202" max="8202" width="15.5703125" style="1005" customWidth="1"/>
    <col min="8203" max="8203" width="15" style="1005" customWidth="1"/>
    <col min="8204" max="8204" width="5.28515625" style="1005" customWidth="1"/>
    <col min="8205" max="8448" width="11.42578125" style="1005"/>
    <col min="8449" max="8449" width="37.28515625" style="1005" customWidth="1"/>
    <col min="8450" max="8457" width="19.28515625" style="1005" customWidth="1"/>
    <col min="8458" max="8458" width="15.5703125" style="1005" customWidth="1"/>
    <col min="8459" max="8459" width="15" style="1005" customWidth="1"/>
    <col min="8460" max="8460" width="5.28515625" style="1005" customWidth="1"/>
    <col min="8461" max="8704" width="11.42578125" style="1005"/>
    <col min="8705" max="8705" width="37.28515625" style="1005" customWidth="1"/>
    <col min="8706" max="8713" width="19.28515625" style="1005" customWidth="1"/>
    <col min="8714" max="8714" width="15.5703125" style="1005" customWidth="1"/>
    <col min="8715" max="8715" width="15" style="1005" customWidth="1"/>
    <col min="8716" max="8716" width="5.28515625" style="1005" customWidth="1"/>
    <col min="8717" max="8960" width="11.42578125" style="1005"/>
    <col min="8961" max="8961" width="37.28515625" style="1005" customWidth="1"/>
    <col min="8962" max="8969" width="19.28515625" style="1005" customWidth="1"/>
    <col min="8970" max="8970" width="15.5703125" style="1005" customWidth="1"/>
    <col min="8971" max="8971" width="15" style="1005" customWidth="1"/>
    <col min="8972" max="8972" width="5.28515625" style="1005" customWidth="1"/>
    <col min="8973" max="9216" width="11.42578125" style="1005"/>
    <col min="9217" max="9217" width="37.28515625" style="1005" customWidth="1"/>
    <col min="9218" max="9225" width="19.28515625" style="1005" customWidth="1"/>
    <col min="9226" max="9226" width="15.5703125" style="1005" customWidth="1"/>
    <col min="9227" max="9227" width="15" style="1005" customWidth="1"/>
    <col min="9228" max="9228" width="5.28515625" style="1005" customWidth="1"/>
    <col min="9229" max="9472" width="11.42578125" style="1005"/>
    <col min="9473" max="9473" width="37.28515625" style="1005" customWidth="1"/>
    <col min="9474" max="9481" width="19.28515625" style="1005" customWidth="1"/>
    <col min="9482" max="9482" width="15.5703125" style="1005" customWidth="1"/>
    <col min="9483" max="9483" width="15" style="1005" customWidth="1"/>
    <col min="9484" max="9484" width="5.28515625" style="1005" customWidth="1"/>
    <col min="9485" max="9728" width="11.42578125" style="1005"/>
    <col min="9729" max="9729" width="37.28515625" style="1005" customWidth="1"/>
    <col min="9730" max="9737" width="19.28515625" style="1005" customWidth="1"/>
    <col min="9738" max="9738" width="15.5703125" style="1005" customWidth="1"/>
    <col min="9739" max="9739" width="15" style="1005" customWidth="1"/>
    <col min="9740" max="9740" width="5.28515625" style="1005" customWidth="1"/>
    <col min="9741" max="9984" width="11.42578125" style="1005"/>
    <col min="9985" max="9985" width="37.28515625" style="1005" customWidth="1"/>
    <col min="9986" max="9993" width="19.28515625" style="1005" customWidth="1"/>
    <col min="9994" max="9994" width="15.5703125" style="1005" customWidth="1"/>
    <col min="9995" max="9995" width="15" style="1005" customWidth="1"/>
    <col min="9996" max="9996" width="5.28515625" style="1005" customWidth="1"/>
    <col min="9997" max="10240" width="11.42578125" style="1005"/>
    <col min="10241" max="10241" width="37.28515625" style="1005" customWidth="1"/>
    <col min="10242" max="10249" width="19.28515625" style="1005" customWidth="1"/>
    <col min="10250" max="10250" width="15.5703125" style="1005" customWidth="1"/>
    <col min="10251" max="10251" width="15" style="1005" customWidth="1"/>
    <col min="10252" max="10252" width="5.28515625" style="1005" customWidth="1"/>
    <col min="10253" max="10496" width="11.42578125" style="1005"/>
    <col min="10497" max="10497" width="37.28515625" style="1005" customWidth="1"/>
    <col min="10498" max="10505" width="19.28515625" style="1005" customWidth="1"/>
    <col min="10506" max="10506" width="15.5703125" style="1005" customWidth="1"/>
    <col min="10507" max="10507" width="15" style="1005" customWidth="1"/>
    <col min="10508" max="10508" width="5.28515625" style="1005" customWidth="1"/>
    <col min="10509" max="10752" width="11.42578125" style="1005"/>
    <col min="10753" max="10753" width="37.28515625" style="1005" customWidth="1"/>
    <col min="10754" max="10761" width="19.28515625" style="1005" customWidth="1"/>
    <col min="10762" max="10762" width="15.5703125" style="1005" customWidth="1"/>
    <col min="10763" max="10763" width="15" style="1005" customWidth="1"/>
    <col min="10764" max="10764" width="5.28515625" style="1005" customWidth="1"/>
    <col min="10765" max="11008" width="11.42578125" style="1005"/>
    <col min="11009" max="11009" width="37.28515625" style="1005" customWidth="1"/>
    <col min="11010" max="11017" width="19.28515625" style="1005" customWidth="1"/>
    <col min="11018" max="11018" width="15.5703125" style="1005" customWidth="1"/>
    <col min="11019" max="11019" width="15" style="1005" customWidth="1"/>
    <col min="11020" max="11020" width="5.28515625" style="1005" customWidth="1"/>
    <col min="11021" max="11264" width="11.42578125" style="1005"/>
    <col min="11265" max="11265" width="37.28515625" style="1005" customWidth="1"/>
    <col min="11266" max="11273" width="19.28515625" style="1005" customWidth="1"/>
    <col min="11274" max="11274" width="15.5703125" style="1005" customWidth="1"/>
    <col min="11275" max="11275" width="15" style="1005" customWidth="1"/>
    <col min="11276" max="11276" width="5.28515625" style="1005" customWidth="1"/>
    <col min="11277" max="11520" width="11.42578125" style="1005"/>
    <col min="11521" max="11521" width="37.28515625" style="1005" customWidth="1"/>
    <col min="11522" max="11529" width="19.28515625" style="1005" customWidth="1"/>
    <col min="11530" max="11530" width="15.5703125" style="1005" customWidth="1"/>
    <col min="11531" max="11531" width="15" style="1005" customWidth="1"/>
    <col min="11532" max="11532" width="5.28515625" style="1005" customWidth="1"/>
    <col min="11533" max="11776" width="11.42578125" style="1005"/>
    <col min="11777" max="11777" width="37.28515625" style="1005" customWidth="1"/>
    <col min="11778" max="11785" width="19.28515625" style="1005" customWidth="1"/>
    <col min="11786" max="11786" width="15.5703125" style="1005" customWidth="1"/>
    <col min="11787" max="11787" width="15" style="1005" customWidth="1"/>
    <col min="11788" max="11788" width="5.28515625" style="1005" customWidth="1"/>
    <col min="11789" max="12032" width="11.42578125" style="1005"/>
    <col min="12033" max="12033" width="37.28515625" style="1005" customWidth="1"/>
    <col min="12034" max="12041" width="19.28515625" style="1005" customWidth="1"/>
    <col min="12042" max="12042" width="15.5703125" style="1005" customWidth="1"/>
    <col min="12043" max="12043" width="15" style="1005" customWidth="1"/>
    <col min="12044" max="12044" width="5.28515625" style="1005" customWidth="1"/>
    <col min="12045" max="12288" width="11.42578125" style="1005"/>
    <col min="12289" max="12289" width="37.28515625" style="1005" customWidth="1"/>
    <col min="12290" max="12297" width="19.28515625" style="1005" customWidth="1"/>
    <col min="12298" max="12298" width="15.5703125" style="1005" customWidth="1"/>
    <col min="12299" max="12299" width="15" style="1005" customWidth="1"/>
    <col min="12300" max="12300" width="5.28515625" style="1005" customWidth="1"/>
    <col min="12301" max="12544" width="11.42578125" style="1005"/>
    <col min="12545" max="12545" width="37.28515625" style="1005" customWidth="1"/>
    <col min="12546" max="12553" width="19.28515625" style="1005" customWidth="1"/>
    <col min="12554" max="12554" width="15.5703125" style="1005" customWidth="1"/>
    <col min="12555" max="12555" width="15" style="1005" customWidth="1"/>
    <col min="12556" max="12556" width="5.28515625" style="1005" customWidth="1"/>
    <col min="12557" max="12800" width="11.42578125" style="1005"/>
    <col min="12801" max="12801" width="37.28515625" style="1005" customWidth="1"/>
    <col min="12802" max="12809" width="19.28515625" style="1005" customWidth="1"/>
    <col min="12810" max="12810" width="15.5703125" style="1005" customWidth="1"/>
    <col min="12811" max="12811" width="15" style="1005" customWidth="1"/>
    <col min="12812" max="12812" width="5.28515625" style="1005" customWidth="1"/>
    <col min="12813" max="13056" width="11.42578125" style="1005"/>
    <col min="13057" max="13057" width="37.28515625" style="1005" customWidth="1"/>
    <col min="13058" max="13065" width="19.28515625" style="1005" customWidth="1"/>
    <col min="13066" max="13066" width="15.5703125" style="1005" customWidth="1"/>
    <col min="13067" max="13067" width="15" style="1005" customWidth="1"/>
    <col min="13068" max="13068" width="5.28515625" style="1005" customWidth="1"/>
    <col min="13069" max="13312" width="11.42578125" style="1005"/>
    <col min="13313" max="13313" width="37.28515625" style="1005" customWidth="1"/>
    <col min="13314" max="13321" width="19.28515625" style="1005" customWidth="1"/>
    <col min="13322" max="13322" width="15.5703125" style="1005" customWidth="1"/>
    <col min="13323" max="13323" width="15" style="1005" customWidth="1"/>
    <col min="13324" max="13324" width="5.28515625" style="1005" customWidth="1"/>
    <col min="13325" max="13568" width="11.42578125" style="1005"/>
    <col min="13569" max="13569" width="37.28515625" style="1005" customWidth="1"/>
    <col min="13570" max="13577" width="19.28515625" style="1005" customWidth="1"/>
    <col min="13578" max="13578" width="15.5703125" style="1005" customWidth="1"/>
    <col min="13579" max="13579" width="15" style="1005" customWidth="1"/>
    <col min="13580" max="13580" width="5.28515625" style="1005" customWidth="1"/>
    <col min="13581" max="13824" width="11.42578125" style="1005"/>
    <col min="13825" max="13825" width="37.28515625" style="1005" customWidth="1"/>
    <col min="13826" max="13833" width="19.28515625" style="1005" customWidth="1"/>
    <col min="13834" max="13834" width="15.5703125" style="1005" customWidth="1"/>
    <col min="13835" max="13835" width="15" style="1005" customWidth="1"/>
    <col min="13836" max="13836" width="5.28515625" style="1005" customWidth="1"/>
    <col min="13837" max="14080" width="11.42578125" style="1005"/>
    <col min="14081" max="14081" width="37.28515625" style="1005" customWidth="1"/>
    <col min="14082" max="14089" width="19.28515625" style="1005" customWidth="1"/>
    <col min="14090" max="14090" width="15.5703125" style="1005" customWidth="1"/>
    <col min="14091" max="14091" width="15" style="1005" customWidth="1"/>
    <col min="14092" max="14092" width="5.28515625" style="1005" customWidth="1"/>
    <col min="14093" max="14336" width="11.42578125" style="1005"/>
    <col min="14337" max="14337" width="37.28515625" style="1005" customWidth="1"/>
    <col min="14338" max="14345" width="19.28515625" style="1005" customWidth="1"/>
    <col min="14346" max="14346" width="15.5703125" style="1005" customWidth="1"/>
    <col min="14347" max="14347" width="15" style="1005" customWidth="1"/>
    <col min="14348" max="14348" width="5.28515625" style="1005" customWidth="1"/>
    <col min="14349" max="14592" width="11.42578125" style="1005"/>
    <col min="14593" max="14593" width="37.28515625" style="1005" customWidth="1"/>
    <col min="14594" max="14601" width="19.28515625" style="1005" customWidth="1"/>
    <col min="14602" max="14602" width="15.5703125" style="1005" customWidth="1"/>
    <col min="14603" max="14603" width="15" style="1005" customWidth="1"/>
    <col min="14604" max="14604" width="5.28515625" style="1005" customWidth="1"/>
    <col min="14605" max="14848" width="11.42578125" style="1005"/>
    <col min="14849" max="14849" width="37.28515625" style="1005" customWidth="1"/>
    <col min="14850" max="14857" width="19.28515625" style="1005" customWidth="1"/>
    <col min="14858" max="14858" width="15.5703125" style="1005" customWidth="1"/>
    <col min="14859" max="14859" width="15" style="1005" customWidth="1"/>
    <col min="14860" max="14860" width="5.28515625" style="1005" customWidth="1"/>
    <col min="14861" max="15104" width="11.42578125" style="1005"/>
    <col min="15105" max="15105" width="37.28515625" style="1005" customWidth="1"/>
    <col min="15106" max="15113" width="19.28515625" style="1005" customWidth="1"/>
    <col min="15114" max="15114" width="15.5703125" style="1005" customWidth="1"/>
    <col min="15115" max="15115" width="15" style="1005" customWidth="1"/>
    <col min="15116" max="15116" width="5.28515625" style="1005" customWidth="1"/>
    <col min="15117" max="15360" width="11.42578125" style="1005"/>
    <col min="15361" max="15361" width="37.28515625" style="1005" customWidth="1"/>
    <col min="15362" max="15369" width="19.28515625" style="1005" customWidth="1"/>
    <col min="15370" max="15370" width="15.5703125" style="1005" customWidth="1"/>
    <col min="15371" max="15371" width="15" style="1005" customWidth="1"/>
    <col min="15372" max="15372" width="5.28515625" style="1005" customWidth="1"/>
    <col min="15373" max="15616" width="11.42578125" style="1005"/>
    <col min="15617" max="15617" width="37.28515625" style="1005" customWidth="1"/>
    <col min="15618" max="15625" width="19.28515625" style="1005" customWidth="1"/>
    <col min="15626" max="15626" width="15.5703125" style="1005" customWidth="1"/>
    <col min="15627" max="15627" width="15" style="1005" customWidth="1"/>
    <col min="15628" max="15628" width="5.28515625" style="1005" customWidth="1"/>
    <col min="15629" max="15872" width="11.42578125" style="1005"/>
    <col min="15873" max="15873" width="37.28515625" style="1005" customWidth="1"/>
    <col min="15874" max="15881" width="19.28515625" style="1005" customWidth="1"/>
    <col min="15882" max="15882" width="15.5703125" style="1005" customWidth="1"/>
    <col min="15883" max="15883" width="15" style="1005" customWidth="1"/>
    <col min="15884" max="15884" width="5.28515625" style="1005" customWidth="1"/>
    <col min="15885" max="16128" width="11.42578125" style="1005"/>
    <col min="16129" max="16129" width="37.28515625" style="1005" customWidth="1"/>
    <col min="16130" max="16137" width="19.28515625" style="1005" customWidth="1"/>
    <col min="16138" max="16138" width="15.5703125" style="1005" customWidth="1"/>
    <col min="16139" max="16139" width="15" style="1005" customWidth="1"/>
    <col min="16140" max="16140" width="5.28515625" style="1005" customWidth="1"/>
    <col min="16141" max="16384" width="11.42578125" style="1005"/>
  </cols>
  <sheetData>
    <row r="1" spans="1:12" s="116" customFormat="1" ht="3.75" customHeight="1">
      <c r="A1" s="876"/>
      <c r="B1" s="877"/>
      <c r="C1" s="876"/>
      <c r="D1" s="876"/>
      <c r="E1" s="876"/>
      <c r="F1" s="876"/>
      <c r="G1" s="876"/>
      <c r="H1" s="876"/>
      <c r="I1" s="876"/>
      <c r="J1" s="876"/>
      <c r="K1" s="876"/>
    </row>
    <row r="2" spans="1:12" s="105" customFormat="1" ht="40.5" customHeight="1">
      <c r="A2" s="1189" t="s">
        <v>875</v>
      </c>
      <c r="B2" s="1189"/>
      <c r="C2" s="1189"/>
      <c r="D2" s="1189"/>
      <c r="E2" s="1189"/>
      <c r="F2" s="1189"/>
      <c r="G2" s="1189"/>
      <c r="H2" s="1189"/>
      <c r="I2" s="1189"/>
      <c r="J2" s="1189"/>
      <c r="K2" s="1189"/>
    </row>
    <row r="3" spans="1:12" s="105" customFormat="1" ht="27.75" customHeight="1">
      <c r="A3" s="1189" t="s">
        <v>890</v>
      </c>
      <c r="B3" s="1189"/>
      <c r="C3" s="1189"/>
      <c r="D3" s="1189"/>
      <c r="E3" s="1189"/>
      <c r="F3" s="1189"/>
      <c r="G3" s="1189"/>
      <c r="H3" s="1189"/>
      <c r="I3" s="1189"/>
      <c r="J3" s="1189"/>
      <c r="K3" s="1189"/>
    </row>
    <row r="4" spans="1:12" s="105" customFormat="1" ht="27.75" customHeight="1">
      <c r="A4" s="1189" t="s">
        <v>1487</v>
      </c>
      <c r="B4" s="1189"/>
      <c r="C4" s="1189"/>
      <c r="D4" s="1189"/>
      <c r="E4" s="1189"/>
      <c r="F4" s="1189"/>
      <c r="G4" s="1189"/>
      <c r="H4" s="1189"/>
      <c r="I4" s="1189"/>
      <c r="J4" s="1189"/>
      <c r="K4" s="1189"/>
    </row>
    <row r="5" spans="1:12" s="106" customFormat="1" ht="42" customHeight="1">
      <c r="A5" s="1190" t="s">
        <v>891</v>
      </c>
      <c r="B5" s="1190"/>
      <c r="C5" s="1190"/>
      <c r="D5" s="1190"/>
      <c r="E5" s="1190"/>
      <c r="F5" s="1190"/>
      <c r="G5" s="1190"/>
      <c r="H5" s="1190"/>
      <c r="I5" s="1190"/>
      <c r="J5" s="1190"/>
      <c r="K5" s="1190"/>
    </row>
    <row r="6" spans="1:12" ht="6" customHeight="1">
      <c r="A6" s="245"/>
      <c r="L6" s="1005"/>
    </row>
    <row r="7" spans="1:12" ht="5.25" customHeight="1" thickBot="1">
      <c r="A7" s="607"/>
      <c r="B7" s="608"/>
      <c r="C7" s="608"/>
      <c r="D7" s="609"/>
      <c r="E7" s="608"/>
      <c r="F7" s="608"/>
      <c r="G7" s="608"/>
      <c r="H7" s="608"/>
      <c r="I7" s="609"/>
      <c r="J7" s="610"/>
      <c r="K7" s="608"/>
      <c r="L7" s="1005"/>
    </row>
    <row r="8" spans="1:12" s="1060" customFormat="1" ht="23.25" customHeight="1" thickTop="1" thickBot="1">
      <c r="A8" s="1059" t="s">
        <v>831</v>
      </c>
      <c r="B8" s="1059" t="s">
        <v>876</v>
      </c>
      <c r="C8" s="1059" t="s">
        <v>877</v>
      </c>
      <c r="D8" s="1059" t="s">
        <v>878</v>
      </c>
      <c r="E8" s="1059" t="s">
        <v>879</v>
      </c>
      <c r="F8" s="1059" t="s">
        <v>880</v>
      </c>
      <c r="G8" s="1059" t="s">
        <v>881</v>
      </c>
      <c r="H8" s="1059" t="s">
        <v>882</v>
      </c>
      <c r="I8" s="1059" t="s">
        <v>883</v>
      </c>
      <c r="J8" s="1059" t="s">
        <v>7</v>
      </c>
      <c r="K8" s="1059" t="s">
        <v>727</v>
      </c>
    </row>
    <row r="9" spans="1:12" ht="27" customHeight="1" thickTop="1">
      <c r="A9" s="1061" t="s">
        <v>833</v>
      </c>
      <c r="B9" s="1062">
        <v>0</v>
      </c>
      <c r="C9" s="1063">
        <v>35539.365039999997</v>
      </c>
      <c r="D9" s="1063">
        <v>0</v>
      </c>
      <c r="E9" s="1063">
        <v>0</v>
      </c>
      <c r="F9" s="1063">
        <v>0</v>
      </c>
      <c r="G9" s="1063">
        <v>0</v>
      </c>
      <c r="H9" s="1062">
        <v>0</v>
      </c>
      <c r="I9" s="1062">
        <v>0</v>
      </c>
      <c r="J9" s="1062">
        <f t="shared" ref="J9:J23" si="0">SUM(B9:I9)</f>
        <v>35539.365039999997</v>
      </c>
      <c r="K9" s="1064">
        <f>+J9/$J$23</f>
        <v>1.0696573637532309E-2</v>
      </c>
      <c r="L9" s="1005"/>
    </row>
    <row r="10" spans="1:12" ht="18" customHeight="1">
      <c r="A10" s="1061" t="s">
        <v>834</v>
      </c>
      <c r="B10" s="1062">
        <v>0</v>
      </c>
      <c r="C10" s="1063">
        <v>18077.021530000002</v>
      </c>
      <c r="D10" s="1063">
        <v>0</v>
      </c>
      <c r="E10" s="1063">
        <v>0</v>
      </c>
      <c r="F10" s="1063">
        <v>0</v>
      </c>
      <c r="G10" s="1063">
        <v>0</v>
      </c>
      <c r="H10" s="1062">
        <v>0</v>
      </c>
      <c r="I10" s="1062">
        <v>0</v>
      </c>
      <c r="J10" s="1062">
        <f t="shared" si="0"/>
        <v>18077.021530000002</v>
      </c>
      <c r="K10" s="1064">
        <f t="shared" ref="K10:K23" si="1">+J10/$J$23</f>
        <v>5.4407891566230979E-3</v>
      </c>
      <c r="L10" s="1005"/>
    </row>
    <row r="11" spans="1:12" ht="18" customHeight="1">
      <c r="A11" s="1061" t="s">
        <v>835</v>
      </c>
      <c r="B11" s="1062">
        <v>15220.225920000001</v>
      </c>
      <c r="C11" s="1063">
        <v>18613.99899</v>
      </c>
      <c r="D11" s="1063">
        <v>33916.964570000004</v>
      </c>
      <c r="E11" s="1063">
        <v>0</v>
      </c>
      <c r="F11" s="1063">
        <v>10000</v>
      </c>
      <c r="G11" s="1063">
        <v>4210.7264400000004</v>
      </c>
      <c r="H11" s="1062">
        <v>0</v>
      </c>
      <c r="I11" s="1062">
        <v>0</v>
      </c>
      <c r="J11" s="1062">
        <f t="shared" si="0"/>
        <v>81961.915919999999</v>
      </c>
      <c r="K11" s="1064">
        <f t="shared" si="1"/>
        <v>2.4668748812050011E-2</v>
      </c>
      <c r="L11" s="1005"/>
    </row>
    <row r="12" spans="1:12" ht="18" customHeight="1">
      <c r="A12" s="1061" t="s">
        <v>836</v>
      </c>
      <c r="B12" s="1062">
        <v>30898.913530000002</v>
      </c>
      <c r="C12" s="1063">
        <v>18400.921710000002</v>
      </c>
      <c r="D12" s="1063">
        <v>26526.996660000001</v>
      </c>
      <c r="E12" s="1063">
        <v>1972.71741</v>
      </c>
      <c r="F12" s="1063">
        <v>6237.0588099999995</v>
      </c>
      <c r="G12" s="1063">
        <v>0</v>
      </c>
      <c r="H12" s="1062">
        <v>11163.4</v>
      </c>
      <c r="I12" s="1062">
        <v>4000</v>
      </c>
      <c r="J12" s="1062">
        <f t="shared" si="0"/>
        <v>99200.008119999999</v>
      </c>
      <c r="K12" s="1064">
        <f t="shared" si="1"/>
        <v>2.9857038540365071E-2</v>
      </c>
      <c r="L12" s="1005"/>
    </row>
    <row r="13" spans="1:12" ht="18" customHeight="1">
      <c r="A13" s="1061" t="s">
        <v>837</v>
      </c>
      <c r="B13" s="1062">
        <v>68836.890980000011</v>
      </c>
      <c r="C13" s="1063">
        <v>45311.888530000004</v>
      </c>
      <c r="D13" s="1063">
        <v>41522.319490000002</v>
      </c>
      <c r="E13" s="1063">
        <v>4152.9822000000004</v>
      </c>
      <c r="F13" s="1063">
        <v>3396.1566200000002</v>
      </c>
      <c r="G13" s="1063">
        <v>2572.4025699999997</v>
      </c>
      <c r="H13" s="1062">
        <v>5232.2276700000002</v>
      </c>
      <c r="I13" s="1062">
        <v>9677.293099999999</v>
      </c>
      <c r="J13" s="1062">
        <f t="shared" si="0"/>
        <v>180702.16116000002</v>
      </c>
      <c r="K13" s="1064">
        <f t="shared" si="1"/>
        <v>5.4387408754592963E-2</v>
      </c>
      <c r="L13" s="1005"/>
    </row>
    <row r="14" spans="1:12" ht="18" customHeight="1">
      <c r="A14" s="1061" t="s">
        <v>838</v>
      </c>
      <c r="B14" s="1062">
        <v>119139.65552</v>
      </c>
      <c r="C14" s="1063">
        <v>74464.822079999998</v>
      </c>
      <c r="D14" s="1063">
        <v>53896.543990000006</v>
      </c>
      <c r="E14" s="1063">
        <v>8734.3481400000001</v>
      </c>
      <c r="F14" s="1063">
        <v>8786.726990000001</v>
      </c>
      <c r="G14" s="1063">
        <v>5285.6923499999994</v>
      </c>
      <c r="H14" s="1062">
        <v>7914.0765499999998</v>
      </c>
      <c r="I14" s="1062">
        <v>5237.4012599999996</v>
      </c>
      <c r="J14" s="1062">
        <f t="shared" si="0"/>
        <v>283459.26688000001</v>
      </c>
      <c r="K14" s="1064">
        <f t="shared" si="1"/>
        <v>8.5315056079652563E-2</v>
      </c>
      <c r="L14" s="1005"/>
    </row>
    <row r="15" spans="1:12" ht="18" customHeight="1">
      <c r="A15" s="1061" t="s">
        <v>839</v>
      </c>
      <c r="B15" s="1062">
        <v>161140.76931</v>
      </c>
      <c r="C15" s="1063">
        <v>84619.807509999999</v>
      </c>
      <c r="D15" s="1063">
        <v>56140.963590000007</v>
      </c>
      <c r="E15" s="1063">
        <v>14193.26016</v>
      </c>
      <c r="F15" s="1063">
        <v>9244.9002799999998</v>
      </c>
      <c r="G15" s="1063">
        <v>6218.7348400000001</v>
      </c>
      <c r="H15" s="1062">
        <v>2565.4391000000001</v>
      </c>
      <c r="I15" s="1062">
        <v>1922.75893</v>
      </c>
      <c r="J15" s="1062">
        <f t="shared" si="0"/>
        <v>336046.63372000004</v>
      </c>
      <c r="K15" s="1064">
        <f t="shared" si="1"/>
        <v>0.10114270638164527</v>
      </c>
      <c r="L15" s="1005"/>
    </row>
    <row r="16" spans="1:12" ht="18" customHeight="1">
      <c r="A16" s="1061" t="s">
        <v>840</v>
      </c>
      <c r="B16" s="1062">
        <v>155998.60889999999</v>
      </c>
      <c r="C16" s="1063">
        <v>85410.607540000012</v>
      </c>
      <c r="D16" s="1063">
        <v>55166.776469999997</v>
      </c>
      <c r="E16" s="1063">
        <v>16529.707009999998</v>
      </c>
      <c r="F16" s="1063">
        <v>12286.7102</v>
      </c>
      <c r="G16" s="1063">
        <v>6097.4055599999992</v>
      </c>
      <c r="H16" s="1062">
        <v>3525.1859900000004</v>
      </c>
      <c r="I16" s="1062">
        <v>2443.50137</v>
      </c>
      <c r="J16" s="1062">
        <f t="shared" si="0"/>
        <v>337458.50303999998</v>
      </c>
      <c r="K16" s="1064">
        <f t="shared" si="1"/>
        <v>0.10156764824909152</v>
      </c>
      <c r="L16" s="1005"/>
    </row>
    <row r="17" spans="1:12" ht="18" customHeight="1">
      <c r="A17" s="1061" t="s">
        <v>841</v>
      </c>
      <c r="B17" s="1062">
        <v>118689.21331000001</v>
      </c>
      <c r="C17" s="1063">
        <v>53763.441630000001</v>
      </c>
      <c r="D17" s="1063">
        <v>38123.976750000002</v>
      </c>
      <c r="E17" s="1063">
        <v>12424.050929999999</v>
      </c>
      <c r="F17" s="1063">
        <v>7218.9477100000004</v>
      </c>
      <c r="G17" s="1063">
        <v>3732.4417899999999</v>
      </c>
      <c r="H17" s="1062">
        <v>2144.29079</v>
      </c>
      <c r="I17" s="1062">
        <v>1964.13231</v>
      </c>
      <c r="J17" s="1062">
        <f t="shared" si="0"/>
        <v>238060.49522000001</v>
      </c>
      <c r="K17" s="1064">
        <f t="shared" si="1"/>
        <v>7.1651016118101651E-2</v>
      </c>
      <c r="L17" s="1005"/>
    </row>
    <row r="18" spans="1:12" ht="18" customHeight="1">
      <c r="A18" s="1061" t="s">
        <v>842</v>
      </c>
      <c r="B18" s="1062">
        <v>183487.52296</v>
      </c>
      <c r="C18" s="1063">
        <v>97499.65036</v>
      </c>
      <c r="D18" s="1063">
        <v>58882.033600000002</v>
      </c>
      <c r="E18" s="1063">
        <v>22950.415209999999</v>
      </c>
      <c r="F18" s="1063">
        <v>10515.55572</v>
      </c>
      <c r="G18" s="1063">
        <v>10925.6309</v>
      </c>
      <c r="H18" s="1062">
        <v>3354.05123</v>
      </c>
      <c r="I18" s="1062">
        <v>3057.9479500000002</v>
      </c>
      <c r="J18" s="1062">
        <f t="shared" si="0"/>
        <v>390672.80793000001</v>
      </c>
      <c r="K18" s="1064">
        <f t="shared" si="1"/>
        <v>0.11758399322839341</v>
      </c>
      <c r="L18" s="1005"/>
    </row>
    <row r="19" spans="1:12" ht="18" customHeight="1">
      <c r="A19" s="1061" t="s">
        <v>843</v>
      </c>
      <c r="B19" s="1062">
        <v>264359.08674</v>
      </c>
      <c r="C19" s="1063">
        <v>127998.97959</v>
      </c>
      <c r="D19" s="1063">
        <v>74893.206069999986</v>
      </c>
      <c r="E19" s="1063">
        <v>36843.176810000004</v>
      </c>
      <c r="F19" s="1063">
        <v>17809.20996</v>
      </c>
      <c r="G19" s="1063">
        <v>14752.275109999999</v>
      </c>
      <c r="H19" s="1062">
        <v>4681.1133499999996</v>
      </c>
      <c r="I19" s="1062">
        <v>2770.2930000000001</v>
      </c>
      <c r="J19" s="1062">
        <f t="shared" si="0"/>
        <v>544107.34062999999</v>
      </c>
      <c r="K19" s="1064">
        <f t="shared" si="1"/>
        <v>0.16376444062014311</v>
      </c>
      <c r="L19" s="1005"/>
    </row>
    <row r="20" spans="1:12" ht="18" customHeight="1">
      <c r="A20" s="1061" t="s">
        <v>844</v>
      </c>
      <c r="B20" s="1062">
        <v>288434.62693999999</v>
      </c>
      <c r="C20" s="1063">
        <v>129534.92242</v>
      </c>
      <c r="D20" s="1063">
        <v>81832.828840000002</v>
      </c>
      <c r="E20" s="1063">
        <v>49002.450819999998</v>
      </c>
      <c r="F20" s="1063">
        <v>18840.292600000001</v>
      </c>
      <c r="G20" s="1063">
        <v>19696.128980000001</v>
      </c>
      <c r="H20" s="1062">
        <v>7630.0438899999999</v>
      </c>
      <c r="I20" s="1062">
        <v>4323.9950899999994</v>
      </c>
      <c r="J20" s="1062">
        <f t="shared" si="0"/>
        <v>599295.2895800001</v>
      </c>
      <c r="K20" s="1064">
        <f t="shared" si="1"/>
        <v>0.18037480940933323</v>
      </c>
      <c r="L20" s="1005"/>
    </row>
    <row r="21" spans="1:12" ht="18" customHeight="1">
      <c r="A21" s="1061" t="s">
        <v>845</v>
      </c>
      <c r="B21" s="1062">
        <v>39179.28643</v>
      </c>
      <c r="C21" s="1063">
        <v>16603.227920000001</v>
      </c>
      <c r="D21" s="1063">
        <v>11106.33755</v>
      </c>
      <c r="E21" s="1063">
        <v>8986.0878699999994</v>
      </c>
      <c r="F21" s="1063">
        <v>2901.0198300000002</v>
      </c>
      <c r="G21" s="1063">
        <v>2334.0134700000003</v>
      </c>
      <c r="H21" s="1062">
        <v>1259.37075</v>
      </c>
      <c r="I21" s="1062">
        <v>876.71431999999993</v>
      </c>
      <c r="J21" s="1062">
        <f t="shared" si="0"/>
        <v>83246.058140000008</v>
      </c>
      <c r="K21" s="1064">
        <f t="shared" si="1"/>
        <v>2.5055247608577028E-2</v>
      </c>
      <c r="L21" s="1005"/>
    </row>
    <row r="22" spans="1:12" ht="18" customHeight="1" thickBot="1">
      <c r="A22" s="1061" t="s">
        <v>846</v>
      </c>
      <c r="B22" s="1062">
        <v>40023.177960000001</v>
      </c>
      <c r="C22" s="1063">
        <v>18179.944589999999</v>
      </c>
      <c r="D22" s="1063">
        <v>14283.496029999998</v>
      </c>
      <c r="E22" s="1063">
        <v>10370.724099999999</v>
      </c>
      <c r="F22" s="1063">
        <v>3038.2244100000003</v>
      </c>
      <c r="G22" s="1063">
        <v>3255.6375200000002</v>
      </c>
      <c r="H22" s="1062">
        <v>3334.6652100000001</v>
      </c>
      <c r="I22" s="1062">
        <v>2187.1818699999999</v>
      </c>
      <c r="J22" s="1062">
        <f t="shared" si="0"/>
        <v>94673.051690000008</v>
      </c>
      <c r="K22" s="1064">
        <f t="shared" si="1"/>
        <v>2.8494523403898939E-2</v>
      </c>
      <c r="L22" s="1005"/>
    </row>
    <row r="23" spans="1:12" ht="38.25" customHeight="1" thickTop="1" thickBot="1">
      <c r="A23" s="1065" t="s">
        <v>7</v>
      </c>
      <c r="B23" s="1066">
        <f>SUM(B9:B22)</f>
        <v>1485407.9785</v>
      </c>
      <c r="C23" s="1066">
        <f t="shared" ref="C23:I23" si="2">SUM(C9:C22)</f>
        <v>824018.5994399999</v>
      </c>
      <c r="D23" s="1066">
        <f t="shared" si="2"/>
        <v>546292.44361000007</v>
      </c>
      <c r="E23" s="1066">
        <f t="shared" si="2"/>
        <v>186159.92065999997</v>
      </c>
      <c r="F23" s="1066">
        <f t="shared" si="2"/>
        <v>110274.80313</v>
      </c>
      <c r="G23" s="1066">
        <f t="shared" si="2"/>
        <v>79081.089530000012</v>
      </c>
      <c r="H23" s="1066">
        <f t="shared" si="2"/>
        <v>52803.864529999999</v>
      </c>
      <c r="I23" s="1066">
        <f t="shared" si="2"/>
        <v>38461.2192</v>
      </c>
      <c r="J23" s="1066">
        <f t="shared" si="0"/>
        <v>3322499.9185999995</v>
      </c>
      <c r="K23" s="1067">
        <f t="shared" si="1"/>
        <v>1</v>
      </c>
      <c r="L23" s="1005"/>
    </row>
    <row r="24" spans="1:12" ht="37.5" customHeight="1" thickTop="1" thickBot="1">
      <c r="A24" s="1068" t="s">
        <v>847</v>
      </c>
      <c r="B24" s="1064">
        <f t="shared" ref="B24:J24" si="3">+B23/$J$23</f>
        <v>0.44707539951600833</v>
      </c>
      <c r="C24" s="1064">
        <f t="shared" si="3"/>
        <v>0.24801162366535626</v>
      </c>
      <c r="D24" s="1064">
        <f t="shared" si="3"/>
        <v>0.16442210895228287</v>
      </c>
      <c r="E24" s="1064">
        <f t="shared" si="3"/>
        <v>5.603007531101524E-2</v>
      </c>
      <c r="F24" s="1064">
        <f t="shared" si="3"/>
        <v>3.3190310257845378E-2</v>
      </c>
      <c r="G24" s="1064">
        <f t="shared" si="3"/>
        <v>2.3801682909693606E-2</v>
      </c>
      <c r="H24" s="1064">
        <f t="shared" si="3"/>
        <v>1.5892811384100782E-2</v>
      </c>
      <c r="I24" s="1064">
        <f t="shared" si="3"/>
        <v>1.1575988003697645E-2</v>
      </c>
      <c r="J24" s="1064">
        <f t="shared" si="3"/>
        <v>1</v>
      </c>
      <c r="K24" s="1064"/>
      <c r="L24" s="1005"/>
    </row>
    <row r="25" spans="1:12" s="679" customFormat="1" ht="33" customHeight="1" thickTop="1" thickBot="1">
      <c r="A25" s="1069" t="s">
        <v>848</v>
      </c>
      <c r="B25" s="1070" t="s">
        <v>876</v>
      </c>
      <c r="C25" s="1070" t="s">
        <v>877</v>
      </c>
      <c r="D25" s="1070" t="s">
        <v>878</v>
      </c>
      <c r="E25" s="1070" t="s">
        <v>879</v>
      </c>
      <c r="F25" s="1070" t="s">
        <v>880</v>
      </c>
      <c r="G25" s="1070" t="s">
        <v>881</v>
      </c>
      <c r="H25" s="1070" t="s">
        <v>882</v>
      </c>
      <c r="I25" s="1070" t="s">
        <v>883</v>
      </c>
      <c r="J25" s="1070" t="s">
        <v>7</v>
      </c>
      <c r="K25" s="1070" t="s">
        <v>727</v>
      </c>
    </row>
    <row r="26" spans="1:12" ht="29.25" customHeight="1" thickTop="1">
      <c r="A26" s="1061" t="s">
        <v>833</v>
      </c>
      <c r="B26" s="1062">
        <v>0</v>
      </c>
      <c r="C26" s="1063">
        <v>2</v>
      </c>
      <c r="D26" s="1063">
        <v>0</v>
      </c>
      <c r="E26" s="1063">
        <v>0</v>
      </c>
      <c r="F26" s="1063">
        <v>0</v>
      </c>
      <c r="G26" s="1063">
        <v>0</v>
      </c>
      <c r="H26" s="1062">
        <v>0</v>
      </c>
      <c r="I26" s="1062">
        <v>0</v>
      </c>
      <c r="J26" s="1062">
        <f t="shared" ref="J26:J40" si="4">SUM(B26:I26)</f>
        <v>2</v>
      </c>
      <c r="K26" s="1064">
        <f>+J26/$J$40</f>
        <v>5.5731729745696117E-6</v>
      </c>
      <c r="L26" s="1005"/>
    </row>
    <row r="27" spans="1:12" ht="18" customHeight="1">
      <c r="A27" s="1061" t="s">
        <v>834</v>
      </c>
      <c r="B27" s="1062">
        <v>0</v>
      </c>
      <c r="C27" s="1063">
        <v>2</v>
      </c>
      <c r="D27" s="1063">
        <v>0</v>
      </c>
      <c r="E27" s="1063">
        <v>0</v>
      </c>
      <c r="F27" s="1063">
        <v>0</v>
      </c>
      <c r="G27" s="1063">
        <v>0</v>
      </c>
      <c r="H27" s="1062">
        <v>0</v>
      </c>
      <c r="I27" s="1062">
        <v>0</v>
      </c>
      <c r="J27" s="1062">
        <f t="shared" si="4"/>
        <v>2</v>
      </c>
      <c r="K27" s="1064">
        <f t="shared" ref="K27:K40" si="5">+J27/$J$40</f>
        <v>5.5731729745696117E-6</v>
      </c>
      <c r="L27" s="1005"/>
    </row>
    <row r="28" spans="1:12" ht="18" customHeight="1">
      <c r="A28" s="1061" t="s">
        <v>835</v>
      </c>
      <c r="B28" s="1062">
        <v>4</v>
      </c>
      <c r="C28" s="1063">
        <v>4</v>
      </c>
      <c r="D28" s="1063">
        <v>7</v>
      </c>
      <c r="E28" s="1063">
        <v>0</v>
      </c>
      <c r="F28" s="1063">
        <v>2</v>
      </c>
      <c r="G28" s="1063">
        <v>1</v>
      </c>
      <c r="H28" s="1062">
        <v>0</v>
      </c>
      <c r="I28" s="1062">
        <v>0</v>
      </c>
      <c r="J28" s="1062">
        <f t="shared" si="4"/>
        <v>18</v>
      </c>
      <c r="K28" s="1064">
        <f t="shared" si="5"/>
        <v>5.0158556771126507E-5</v>
      </c>
      <c r="L28" s="1005"/>
    </row>
    <row r="29" spans="1:12" ht="18" customHeight="1">
      <c r="A29" s="1061" t="s">
        <v>836</v>
      </c>
      <c r="B29" s="1062">
        <v>16</v>
      </c>
      <c r="C29" s="1063">
        <v>10</v>
      </c>
      <c r="D29" s="1063">
        <v>16</v>
      </c>
      <c r="E29" s="1063">
        <v>1</v>
      </c>
      <c r="F29" s="1063">
        <v>3</v>
      </c>
      <c r="G29" s="1063">
        <v>0</v>
      </c>
      <c r="H29" s="1062">
        <v>4</v>
      </c>
      <c r="I29" s="1062">
        <v>2</v>
      </c>
      <c r="J29" s="1062">
        <f t="shared" si="4"/>
        <v>52</v>
      </c>
      <c r="K29" s="1064">
        <f t="shared" si="5"/>
        <v>1.4490249733880989E-4</v>
      </c>
      <c r="L29" s="1005"/>
    </row>
    <row r="30" spans="1:12" ht="18" customHeight="1">
      <c r="A30" s="1061" t="s">
        <v>837</v>
      </c>
      <c r="B30" s="1062">
        <v>78</v>
      </c>
      <c r="C30" s="1063">
        <v>53</v>
      </c>
      <c r="D30" s="1063">
        <v>45</v>
      </c>
      <c r="E30" s="1063">
        <v>5</v>
      </c>
      <c r="F30" s="1063">
        <v>4</v>
      </c>
      <c r="G30" s="1063">
        <v>2</v>
      </c>
      <c r="H30" s="1062">
        <v>5</v>
      </c>
      <c r="I30" s="1062">
        <v>10</v>
      </c>
      <c r="J30" s="1062">
        <f t="shared" si="4"/>
        <v>202</v>
      </c>
      <c r="K30" s="1064">
        <f t="shared" si="5"/>
        <v>5.6289047043153078E-4</v>
      </c>
      <c r="L30" s="1005"/>
    </row>
    <row r="31" spans="1:12" ht="18" customHeight="1">
      <c r="A31" s="1061" t="s">
        <v>838</v>
      </c>
      <c r="B31" s="1062">
        <v>262</v>
      </c>
      <c r="C31" s="1063">
        <v>163</v>
      </c>
      <c r="D31" s="1063">
        <v>119</v>
      </c>
      <c r="E31" s="1063">
        <v>19</v>
      </c>
      <c r="F31" s="1063">
        <v>18</v>
      </c>
      <c r="G31" s="1063">
        <v>12</v>
      </c>
      <c r="H31" s="1062">
        <v>19</v>
      </c>
      <c r="I31" s="1062">
        <v>10</v>
      </c>
      <c r="J31" s="1062">
        <f t="shared" si="4"/>
        <v>622</v>
      </c>
      <c r="K31" s="1064">
        <f t="shared" si="5"/>
        <v>1.7332567950911492E-3</v>
      </c>
      <c r="L31" s="1005"/>
    </row>
    <row r="32" spans="1:12" ht="18" customHeight="1">
      <c r="A32" s="1061" t="s">
        <v>839</v>
      </c>
      <c r="B32" s="1062">
        <v>627</v>
      </c>
      <c r="C32" s="1063">
        <v>317</v>
      </c>
      <c r="D32" s="1063">
        <v>215</v>
      </c>
      <c r="E32" s="1063">
        <v>55</v>
      </c>
      <c r="F32" s="1063">
        <v>36</v>
      </c>
      <c r="G32" s="1063">
        <v>24</v>
      </c>
      <c r="H32" s="1062">
        <v>10</v>
      </c>
      <c r="I32" s="1062">
        <v>8</v>
      </c>
      <c r="J32" s="1062">
        <f t="shared" si="4"/>
        <v>1292</v>
      </c>
      <c r="K32" s="1064">
        <f t="shared" si="5"/>
        <v>3.6002697415719693E-3</v>
      </c>
      <c r="L32" s="1005"/>
    </row>
    <row r="33" spans="1:12" ht="18" customHeight="1">
      <c r="A33" s="1061" t="s">
        <v>840</v>
      </c>
      <c r="B33" s="1062">
        <v>946</v>
      </c>
      <c r="C33" s="1063">
        <v>514</v>
      </c>
      <c r="D33" s="1063">
        <v>337</v>
      </c>
      <c r="E33" s="1063">
        <v>99</v>
      </c>
      <c r="F33" s="1063">
        <v>76</v>
      </c>
      <c r="G33" s="1063">
        <v>37</v>
      </c>
      <c r="H33" s="1062">
        <v>22</v>
      </c>
      <c r="I33" s="1062">
        <v>15</v>
      </c>
      <c r="J33" s="1062">
        <f t="shared" si="4"/>
        <v>2046</v>
      </c>
      <c r="K33" s="1064">
        <f t="shared" si="5"/>
        <v>5.7013559529847128E-3</v>
      </c>
      <c r="L33" s="1005"/>
    </row>
    <row r="34" spans="1:12" ht="18" customHeight="1">
      <c r="A34" s="1061" t="s">
        <v>841</v>
      </c>
      <c r="B34" s="1062">
        <v>1004</v>
      </c>
      <c r="C34" s="1063">
        <v>458</v>
      </c>
      <c r="D34" s="1063">
        <v>322</v>
      </c>
      <c r="E34" s="1063">
        <v>106</v>
      </c>
      <c r="F34" s="1063">
        <v>61</v>
      </c>
      <c r="G34" s="1063">
        <v>32</v>
      </c>
      <c r="H34" s="1062">
        <v>18</v>
      </c>
      <c r="I34" s="1062">
        <v>17</v>
      </c>
      <c r="J34" s="1062">
        <f t="shared" si="4"/>
        <v>2018</v>
      </c>
      <c r="K34" s="1064">
        <f t="shared" si="5"/>
        <v>5.6233315313407384E-3</v>
      </c>
      <c r="L34" s="1005"/>
    </row>
    <row r="35" spans="1:12" ht="18" customHeight="1">
      <c r="A35" s="1061" t="s">
        <v>842</v>
      </c>
      <c r="B35" s="1062">
        <v>2213</v>
      </c>
      <c r="C35" s="1063">
        <v>1176</v>
      </c>
      <c r="D35" s="1063">
        <v>709</v>
      </c>
      <c r="E35" s="1063">
        <v>276</v>
      </c>
      <c r="F35" s="1063">
        <v>124</v>
      </c>
      <c r="G35" s="1063">
        <v>133</v>
      </c>
      <c r="H35" s="1062">
        <v>40</v>
      </c>
      <c r="I35" s="1062">
        <v>37</v>
      </c>
      <c r="J35" s="1062">
        <f t="shared" si="4"/>
        <v>4708</v>
      </c>
      <c r="K35" s="1064">
        <f t="shared" si="5"/>
        <v>1.3119249182136866E-2</v>
      </c>
      <c r="L35" s="1005"/>
    </row>
    <row r="36" spans="1:12" ht="18" customHeight="1">
      <c r="A36" s="1061" t="s">
        <v>843</v>
      </c>
      <c r="B36" s="1062">
        <v>5492</v>
      </c>
      <c r="C36" s="1063">
        <v>2663</v>
      </c>
      <c r="D36" s="1063">
        <v>1556</v>
      </c>
      <c r="E36" s="1063">
        <v>771</v>
      </c>
      <c r="F36" s="1063">
        <v>364</v>
      </c>
      <c r="G36" s="1063">
        <v>312</v>
      </c>
      <c r="H36" s="1062">
        <v>93</v>
      </c>
      <c r="I36" s="1062">
        <v>61</v>
      </c>
      <c r="J36" s="1062">
        <f t="shared" si="4"/>
        <v>11312</v>
      </c>
      <c r="K36" s="1064">
        <f t="shared" si="5"/>
        <v>3.1521866344165726E-2</v>
      </c>
      <c r="L36" s="1005"/>
    </row>
    <row r="37" spans="1:12" ht="18" customHeight="1">
      <c r="A37" s="1061" t="s">
        <v>844</v>
      </c>
      <c r="B37" s="1062">
        <v>18255</v>
      </c>
      <c r="C37" s="1063">
        <v>7849</v>
      </c>
      <c r="D37" s="1063">
        <v>5084</v>
      </c>
      <c r="E37" s="1063">
        <v>3155</v>
      </c>
      <c r="F37" s="1063">
        <v>1155</v>
      </c>
      <c r="G37" s="1063">
        <v>1182</v>
      </c>
      <c r="H37" s="1062">
        <v>476</v>
      </c>
      <c r="I37" s="1062">
        <v>280</v>
      </c>
      <c r="J37" s="1062">
        <f t="shared" si="4"/>
        <v>37436</v>
      </c>
      <c r="K37" s="1064">
        <f t="shared" si="5"/>
        <v>0.104318651737994</v>
      </c>
      <c r="L37" s="1005"/>
    </row>
    <row r="38" spans="1:12" ht="18" customHeight="1">
      <c r="A38" s="1061" t="s">
        <v>845</v>
      </c>
      <c r="B38" s="1062">
        <v>7910</v>
      </c>
      <c r="C38" s="1063">
        <v>3363</v>
      </c>
      <c r="D38" s="1063">
        <v>2256</v>
      </c>
      <c r="E38" s="1063">
        <v>1835</v>
      </c>
      <c r="F38" s="1063">
        <v>593</v>
      </c>
      <c r="G38" s="1063">
        <v>470</v>
      </c>
      <c r="H38" s="1062">
        <v>261</v>
      </c>
      <c r="I38" s="1062">
        <v>178</v>
      </c>
      <c r="J38" s="1062">
        <f t="shared" si="4"/>
        <v>16866</v>
      </c>
      <c r="K38" s="1064">
        <f t="shared" si="5"/>
        <v>4.6998567694545537E-2</v>
      </c>
      <c r="L38" s="1005"/>
    </row>
    <row r="39" spans="1:12" ht="18" customHeight="1" thickBot="1">
      <c r="A39" s="1061" t="s">
        <v>846</v>
      </c>
      <c r="B39" s="1062">
        <v>134323</v>
      </c>
      <c r="C39" s="1063">
        <v>55732</v>
      </c>
      <c r="D39" s="1063">
        <v>34623</v>
      </c>
      <c r="E39" s="1063">
        <v>17147</v>
      </c>
      <c r="F39" s="1063">
        <v>8964</v>
      </c>
      <c r="G39" s="1063">
        <v>7669</v>
      </c>
      <c r="H39" s="1062">
        <v>18356</v>
      </c>
      <c r="I39" s="1062">
        <v>5472</v>
      </c>
      <c r="J39" s="1062">
        <f t="shared" si="4"/>
        <v>282286</v>
      </c>
      <c r="K39" s="1064">
        <f t="shared" si="5"/>
        <v>0.78661435314967876</v>
      </c>
      <c r="L39" s="1005"/>
    </row>
    <row r="40" spans="1:12" ht="32.25" customHeight="1" thickTop="1" thickBot="1">
      <c r="A40" s="1065" t="s">
        <v>7</v>
      </c>
      <c r="B40" s="1066">
        <f>SUM(B26:B39)</f>
        <v>171130</v>
      </c>
      <c r="C40" s="1066">
        <f t="shared" ref="C40:I40" si="6">SUM(C26:C39)</f>
        <v>72306</v>
      </c>
      <c r="D40" s="1066">
        <f t="shared" si="6"/>
        <v>45289</v>
      </c>
      <c r="E40" s="1066">
        <f t="shared" si="6"/>
        <v>23469</v>
      </c>
      <c r="F40" s="1066">
        <f t="shared" si="6"/>
        <v>11400</v>
      </c>
      <c r="G40" s="1066">
        <f t="shared" si="6"/>
        <v>9874</v>
      </c>
      <c r="H40" s="1066">
        <f t="shared" si="6"/>
        <v>19304</v>
      </c>
      <c r="I40" s="1066">
        <f t="shared" si="6"/>
        <v>6090</v>
      </c>
      <c r="J40" s="1066">
        <f t="shared" si="4"/>
        <v>358862</v>
      </c>
      <c r="K40" s="1067">
        <f t="shared" si="5"/>
        <v>1</v>
      </c>
      <c r="L40" s="1005"/>
    </row>
    <row r="41" spans="1:12" ht="46.5" customHeight="1" thickTop="1">
      <c r="A41" s="1071" t="s">
        <v>847</v>
      </c>
      <c r="B41" s="1064">
        <f t="shared" ref="B41:J41" si="7">+B40/$J$40</f>
        <v>0.47686854556904884</v>
      </c>
      <c r="C41" s="1064">
        <f t="shared" si="7"/>
        <v>0.20148692254961517</v>
      </c>
      <c r="D41" s="1064">
        <f t="shared" si="7"/>
        <v>0.12620171542264158</v>
      </c>
      <c r="E41" s="1064">
        <f t="shared" si="7"/>
        <v>6.5398398270087102E-2</v>
      </c>
      <c r="F41" s="1064">
        <f t="shared" si="7"/>
        <v>3.1767085955046785E-2</v>
      </c>
      <c r="G41" s="1064">
        <f t="shared" si="7"/>
        <v>2.7514754975450174E-2</v>
      </c>
      <c r="H41" s="1064">
        <f t="shared" si="7"/>
        <v>5.3792265550545892E-2</v>
      </c>
      <c r="I41" s="1064">
        <f t="shared" si="7"/>
        <v>1.6970311707564467E-2</v>
      </c>
      <c r="J41" s="1064">
        <f t="shared" si="7"/>
        <v>1</v>
      </c>
      <c r="K41" s="1064"/>
      <c r="L41" s="1005"/>
    </row>
    <row r="42" spans="1:12" ht="9" customHeight="1" thickBot="1">
      <c r="A42" s="801"/>
      <c r="B42" s="617"/>
      <c r="C42" s="802"/>
      <c r="D42" s="802"/>
      <c r="E42" s="802"/>
      <c r="F42" s="802"/>
      <c r="G42" s="802"/>
      <c r="H42" s="617"/>
      <c r="I42" s="617"/>
      <c r="J42" s="617"/>
      <c r="K42" s="617"/>
      <c r="L42" s="1005"/>
    </row>
    <row r="43" spans="1:12" ht="44.25" customHeight="1" thickTop="1">
      <c r="A43" s="1225" t="s">
        <v>849</v>
      </c>
      <c r="B43" s="1225"/>
      <c r="C43" s="1225"/>
      <c r="D43" s="1225"/>
      <c r="E43" s="1225"/>
      <c r="F43" s="1225"/>
      <c r="G43" s="1225"/>
      <c r="H43" s="1225"/>
      <c r="I43" s="1225"/>
      <c r="J43" s="1225"/>
      <c r="K43" s="366"/>
      <c r="L43" s="1005"/>
    </row>
    <row r="44" spans="1:12" ht="9" customHeight="1">
      <c r="A44" s="611"/>
      <c r="B44" s="121"/>
      <c r="C44" s="272"/>
      <c r="D44" s="272"/>
      <c r="E44" s="272"/>
      <c r="F44" s="272"/>
      <c r="G44" s="272"/>
      <c r="H44" s="121"/>
      <c r="I44" s="121"/>
      <c r="J44" s="121"/>
      <c r="K44" s="366"/>
      <c r="L44" s="1005"/>
    </row>
    <row r="45" spans="1:12" ht="9" customHeight="1">
      <c r="A45" s="271"/>
      <c r="B45" s="121"/>
      <c r="C45" s="272"/>
      <c r="D45" s="272"/>
      <c r="E45" s="272"/>
      <c r="F45" s="272"/>
      <c r="G45" s="272"/>
      <c r="H45" s="121"/>
      <c r="I45" s="121"/>
      <c r="J45" s="121"/>
      <c r="K45" s="366"/>
      <c r="L45" s="1005"/>
    </row>
    <row r="46" spans="1:12" s="105" customFormat="1" ht="40.5" customHeight="1">
      <c r="A46" s="1192" t="s">
        <v>875</v>
      </c>
      <c r="B46" s="1192"/>
      <c r="C46" s="1192"/>
      <c r="D46" s="1192"/>
      <c r="E46" s="1192"/>
      <c r="F46" s="1192"/>
      <c r="G46" s="1192"/>
      <c r="H46" s="1192"/>
      <c r="I46" s="1192"/>
      <c r="J46" s="1192"/>
      <c r="K46" s="1192"/>
    </row>
    <row r="47" spans="1:12" s="105" customFormat="1" ht="24.95" customHeight="1">
      <c r="A47" s="1192" t="s">
        <v>853</v>
      </c>
      <c r="B47" s="1192"/>
      <c r="C47" s="1192"/>
      <c r="D47" s="1192"/>
      <c r="E47" s="1192"/>
      <c r="F47" s="1192"/>
      <c r="G47" s="1192"/>
      <c r="H47" s="1192"/>
      <c r="I47" s="1192"/>
      <c r="J47" s="1192"/>
      <c r="K47" s="1192"/>
    </row>
    <row r="48" spans="1:12" s="105" customFormat="1" ht="24.95" customHeight="1">
      <c r="A48" s="1192" t="s">
        <v>1487</v>
      </c>
      <c r="B48" s="1192"/>
      <c r="C48" s="1192"/>
      <c r="D48" s="1192"/>
      <c r="E48" s="1192"/>
      <c r="F48" s="1192"/>
      <c r="G48" s="1192"/>
      <c r="H48" s="1192"/>
      <c r="I48" s="1192"/>
      <c r="J48" s="1192"/>
      <c r="K48" s="1192"/>
    </row>
    <row r="49" spans="1:12" s="106" customFormat="1" ht="42" customHeight="1">
      <c r="A49" s="1193" t="s">
        <v>2</v>
      </c>
      <c r="B49" s="1193"/>
      <c r="C49" s="1193"/>
      <c r="D49" s="1193"/>
      <c r="E49" s="1193"/>
      <c r="F49" s="1193"/>
      <c r="G49" s="1193"/>
      <c r="H49" s="1193"/>
      <c r="I49" s="1193"/>
      <c r="J49" s="1193"/>
      <c r="K49" s="1193"/>
    </row>
    <row r="50" spans="1:12" ht="6" customHeight="1">
      <c r="A50" s="245"/>
      <c r="L50" s="1005"/>
    </row>
    <row r="51" spans="1:12" ht="5.25" customHeight="1" thickBot="1">
      <c r="A51" s="607"/>
      <c r="B51" s="608"/>
      <c r="C51" s="608"/>
      <c r="D51" s="609"/>
      <c r="E51" s="608"/>
      <c r="F51" s="608"/>
      <c r="G51" s="608"/>
      <c r="H51" s="608"/>
      <c r="I51" s="609"/>
      <c r="J51" s="610"/>
      <c r="K51" s="608"/>
      <c r="L51" s="1005"/>
    </row>
    <row r="52" spans="1:12" s="1060" customFormat="1" ht="23.25" customHeight="1" thickTop="1" thickBot="1">
      <c r="A52" s="1059" t="s">
        <v>831</v>
      </c>
      <c r="B52" s="1059" t="s">
        <v>876</v>
      </c>
      <c r="C52" s="1059" t="s">
        <v>877</v>
      </c>
      <c r="D52" s="1059" t="s">
        <v>878</v>
      </c>
      <c r="E52" s="1059" t="s">
        <v>879</v>
      </c>
      <c r="F52" s="1059" t="s">
        <v>880</v>
      </c>
      <c r="G52" s="1059" t="s">
        <v>881</v>
      </c>
      <c r="H52" s="1059" t="s">
        <v>882</v>
      </c>
      <c r="I52" s="1059" t="s">
        <v>883</v>
      </c>
      <c r="J52" s="1059" t="s">
        <v>7</v>
      </c>
      <c r="K52" s="1059" t="s">
        <v>727</v>
      </c>
    </row>
    <row r="53" spans="1:12" ht="27" customHeight="1" thickTop="1">
      <c r="A53" s="1061" t="s">
        <v>833</v>
      </c>
      <c r="B53" s="1063">
        <v>0</v>
      </c>
      <c r="C53" s="1063">
        <v>20539.365040000001</v>
      </c>
      <c r="D53" s="1063">
        <v>0</v>
      </c>
      <c r="E53" s="1063">
        <v>0</v>
      </c>
      <c r="F53" s="1063">
        <v>0</v>
      </c>
      <c r="G53" s="1063">
        <v>0</v>
      </c>
      <c r="H53" s="1063">
        <v>0</v>
      </c>
      <c r="I53" s="1063">
        <v>0</v>
      </c>
      <c r="J53" s="1063">
        <f t="shared" ref="J53:J67" si="8">SUM(B53:I53)</f>
        <v>20539.365040000001</v>
      </c>
      <c r="K53" s="1072">
        <f>+J53/$J$23</f>
        <v>6.1819008406942761E-3</v>
      </c>
      <c r="L53" s="1005"/>
    </row>
    <row r="54" spans="1:12" ht="17.25" customHeight="1">
      <c r="A54" s="1061" t="s">
        <v>834</v>
      </c>
      <c r="B54" s="1063">
        <v>0</v>
      </c>
      <c r="C54" s="1063">
        <v>7787.02153</v>
      </c>
      <c r="D54" s="1063">
        <v>0</v>
      </c>
      <c r="E54" s="1063">
        <v>0</v>
      </c>
      <c r="F54" s="1063">
        <v>0</v>
      </c>
      <c r="G54" s="1063">
        <v>0</v>
      </c>
      <c r="H54" s="1063">
        <v>0</v>
      </c>
      <c r="I54" s="1063">
        <v>0</v>
      </c>
      <c r="J54" s="1063">
        <f t="shared" si="8"/>
        <v>7787.02153</v>
      </c>
      <c r="K54" s="1072">
        <f t="shared" ref="K54:K67" si="9">+J54/$J$23</f>
        <v>2.3437236179922058E-3</v>
      </c>
      <c r="L54" s="1005"/>
    </row>
    <row r="55" spans="1:12" ht="17.25" customHeight="1">
      <c r="A55" s="1061" t="s">
        <v>835</v>
      </c>
      <c r="B55" s="1063">
        <v>15220.225920000001</v>
      </c>
      <c r="C55" s="1063">
        <v>3694.1198199999999</v>
      </c>
      <c r="D55" s="1063">
        <v>8995.1227799999997</v>
      </c>
      <c r="E55" s="1063">
        <v>0</v>
      </c>
      <c r="F55" s="1063">
        <v>0</v>
      </c>
      <c r="G55" s="1063">
        <v>0</v>
      </c>
      <c r="H55" s="1063">
        <v>0</v>
      </c>
      <c r="I55" s="1063">
        <v>0</v>
      </c>
      <c r="J55" s="1063">
        <f t="shared" si="8"/>
        <v>27909.468520000002</v>
      </c>
      <c r="K55" s="1072">
        <f t="shared" si="9"/>
        <v>8.4001412200967653E-3</v>
      </c>
      <c r="L55" s="1005"/>
    </row>
    <row r="56" spans="1:12" ht="17.25" customHeight="1">
      <c r="A56" s="1061" t="s">
        <v>836</v>
      </c>
      <c r="B56" s="1063">
        <v>27957.471750000001</v>
      </c>
      <c r="C56" s="1063">
        <v>8342.5697</v>
      </c>
      <c r="D56" s="1063">
        <v>10936.850859999999</v>
      </c>
      <c r="E56" s="1063">
        <v>1972.71741</v>
      </c>
      <c r="F56" s="1063">
        <v>1669.2254800000001</v>
      </c>
      <c r="G56" s="1063">
        <v>0</v>
      </c>
      <c r="H56" s="1063">
        <v>0</v>
      </c>
      <c r="I56" s="1063">
        <v>0</v>
      </c>
      <c r="J56" s="1063">
        <f t="shared" si="8"/>
        <v>50878.835200000001</v>
      </c>
      <c r="K56" s="1072">
        <f t="shared" si="9"/>
        <v>1.5313419547483028E-2</v>
      </c>
      <c r="L56" s="1005"/>
    </row>
    <row r="57" spans="1:12" ht="17.25" customHeight="1">
      <c r="A57" s="1061" t="s">
        <v>837</v>
      </c>
      <c r="B57" s="1063">
        <v>56533.71024</v>
      </c>
      <c r="C57" s="1063">
        <v>12217.90633</v>
      </c>
      <c r="D57" s="1063">
        <v>19425.9591</v>
      </c>
      <c r="E57" s="1063">
        <v>3398.3822</v>
      </c>
      <c r="F57" s="1063">
        <v>2009.6459600000001</v>
      </c>
      <c r="G57" s="1063">
        <v>1308.6682599999999</v>
      </c>
      <c r="H57" s="1063">
        <v>831.22766999999999</v>
      </c>
      <c r="I57" s="1063">
        <v>916.79309999999998</v>
      </c>
      <c r="J57" s="1063">
        <f t="shared" si="8"/>
        <v>96642.292859999972</v>
      </c>
      <c r="K57" s="1072">
        <f t="shared" si="9"/>
        <v>2.9087222039939763E-2</v>
      </c>
      <c r="L57" s="1005"/>
    </row>
    <row r="58" spans="1:12" ht="17.25" customHeight="1">
      <c r="A58" s="1061" t="s">
        <v>838</v>
      </c>
      <c r="B58" s="1063">
        <v>94983.12612999999</v>
      </c>
      <c r="C58" s="1063">
        <v>28307.013139999999</v>
      </c>
      <c r="D58" s="1063">
        <v>28922.785829999997</v>
      </c>
      <c r="E58" s="1063">
        <v>7773.3481400000001</v>
      </c>
      <c r="F58" s="1063">
        <v>1150.0419999999999</v>
      </c>
      <c r="G58" s="1063">
        <v>2209.62608</v>
      </c>
      <c r="H58" s="1063">
        <v>757.08437000000004</v>
      </c>
      <c r="I58" s="1063">
        <v>3254.4012599999996</v>
      </c>
      <c r="J58" s="1063">
        <f t="shared" si="8"/>
        <v>167357.42694999996</v>
      </c>
      <c r="K58" s="1072">
        <f t="shared" si="9"/>
        <v>5.037093485333155E-2</v>
      </c>
      <c r="L58" s="1005"/>
    </row>
    <row r="59" spans="1:12" ht="17.25" customHeight="1">
      <c r="A59" s="1061" t="s">
        <v>839</v>
      </c>
      <c r="B59" s="1063">
        <v>128203.67459000001</v>
      </c>
      <c r="C59" s="1063">
        <v>34472.910779999998</v>
      </c>
      <c r="D59" s="1063">
        <v>28803.072329999999</v>
      </c>
      <c r="E59" s="1063">
        <v>11839.155130000001</v>
      </c>
      <c r="F59" s="1063">
        <v>4423.6594800000003</v>
      </c>
      <c r="G59" s="1063">
        <v>3030.9348500000001</v>
      </c>
      <c r="H59" s="1063">
        <v>1574.84626</v>
      </c>
      <c r="I59" s="1063">
        <v>1671.3491399999998</v>
      </c>
      <c r="J59" s="1063">
        <f t="shared" si="8"/>
        <v>214019.60256</v>
      </c>
      <c r="K59" s="1072">
        <f t="shared" si="9"/>
        <v>6.4415231844514642E-2</v>
      </c>
      <c r="L59" s="1005"/>
    </row>
    <row r="60" spans="1:12" ht="17.25" customHeight="1">
      <c r="A60" s="1061" t="s">
        <v>840</v>
      </c>
      <c r="B60" s="1063">
        <v>129059.64485</v>
      </c>
      <c r="C60" s="1063">
        <v>37513.711090000004</v>
      </c>
      <c r="D60" s="1063">
        <v>34989.570530000005</v>
      </c>
      <c r="E60" s="1063">
        <v>14241.67431</v>
      </c>
      <c r="F60" s="1063">
        <v>3913.0760399999999</v>
      </c>
      <c r="G60" s="1063">
        <v>1861.33044</v>
      </c>
      <c r="H60" s="1063">
        <v>1945.06582</v>
      </c>
      <c r="I60" s="1063">
        <v>1810.90137</v>
      </c>
      <c r="J60" s="1063">
        <f t="shared" si="8"/>
        <v>225334.97444999998</v>
      </c>
      <c r="K60" s="1072">
        <f t="shared" si="9"/>
        <v>6.7820911955040558E-2</v>
      </c>
      <c r="L60" s="1005"/>
    </row>
    <row r="61" spans="1:12" ht="17.25" customHeight="1">
      <c r="A61" s="1061" t="s">
        <v>841</v>
      </c>
      <c r="B61" s="1063">
        <v>98129.585000000006</v>
      </c>
      <c r="C61" s="1063">
        <v>27733.924489999998</v>
      </c>
      <c r="D61" s="1063">
        <v>24503.309379999999</v>
      </c>
      <c r="E61" s="1063">
        <v>10813.931909999999</v>
      </c>
      <c r="F61" s="1063">
        <v>4174.7071100000003</v>
      </c>
      <c r="G61" s="1063">
        <v>1889.58194</v>
      </c>
      <c r="H61" s="1063">
        <v>1666.24055</v>
      </c>
      <c r="I61" s="1063">
        <v>1629.63231</v>
      </c>
      <c r="J61" s="1063">
        <f t="shared" si="8"/>
        <v>170540.91268999997</v>
      </c>
      <c r="K61" s="1072">
        <f t="shared" si="9"/>
        <v>5.1329094617964872E-2</v>
      </c>
      <c r="L61" s="1005"/>
    </row>
    <row r="62" spans="1:12" ht="17.25" customHeight="1">
      <c r="A62" s="1061" t="s">
        <v>842</v>
      </c>
      <c r="B62" s="1063">
        <v>151707.52413000001</v>
      </c>
      <c r="C62" s="1063">
        <v>48598.380409999998</v>
      </c>
      <c r="D62" s="1063">
        <v>38016.322999999997</v>
      </c>
      <c r="E62" s="1063">
        <v>19165.80027</v>
      </c>
      <c r="F62" s="1063">
        <v>6174.3331200000002</v>
      </c>
      <c r="G62" s="1063">
        <v>4314.0320899999997</v>
      </c>
      <c r="H62" s="1063">
        <v>2193.2112900000002</v>
      </c>
      <c r="I62" s="1063">
        <v>2221.5671699999998</v>
      </c>
      <c r="J62" s="1063">
        <f t="shared" si="8"/>
        <v>272391.17148000002</v>
      </c>
      <c r="K62" s="1072">
        <f t="shared" si="9"/>
        <v>8.1983800798640011E-2</v>
      </c>
      <c r="L62" s="1005"/>
    </row>
    <row r="63" spans="1:12" ht="17.25" customHeight="1">
      <c r="A63" s="1061" t="s">
        <v>843</v>
      </c>
      <c r="B63" s="1063">
        <v>229072.62131000002</v>
      </c>
      <c r="C63" s="1063">
        <v>79099.988379999995</v>
      </c>
      <c r="D63" s="1063">
        <v>53377.52895</v>
      </c>
      <c r="E63" s="1063">
        <v>32492.355739999999</v>
      </c>
      <c r="F63" s="1063">
        <v>11004.00136</v>
      </c>
      <c r="G63" s="1063">
        <v>6137.6416399999998</v>
      </c>
      <c r="H63" s="1063">
        <v>3660.2170299999998</v>
      </c>
      <c r="I63" s="1063">
        <v>2618.9662499999999</v>
      </c>
      <c r="J63" s="1063">
        <f t="shared" si="8"/>
        <v>417463.32066000003</v>
      </c>
      <c r="K63" s="1072">
        <f t="shared" si="9"/>
        <v>0.1256473531640917</v>
      </c>
      <c r="L63" s="1005"/>
    </row>
    <row r="64" spans="1:12" ht="17.25" customHeight="1">
      <c r="A64" s="1061" t="s">
        <v>844</v>
      </c>
      <c r="B64" s="1063">
        <v>265013.27880999999</v>
      </c>
      <c r="C64" s="1063">
        <v>99183.064249999996</v>
      </c>
      <c r="D64" s="1063">
        <v>66442.664260000005</v>
      </c>
      <c r="E64" s="1063">
        <v>45080.854579999999</v>
      </c>
      <c r="F64" s="1063">
        <v>14922.845170000001</v>
      </c>
      <c r="G64" s="1063">
        <v>11246.96832</v>
      </c>
      <c r="H64" s="1063">
        <v>7198</v>
      </c>
      <c r="I64" s="1063">
        <v>4059.6423799999998</v>
      </c>
      <c r="J64" s="1063">
        <f t="shared" si="8"/>
        <v>513147.31776999991</v>
      </c>
      <c r="K64" s="1072">
        <f t="shared" si="9"/>
        <v>0.15444614908710805</v>
      </c>
      <c r="L64" s="1005"/>
    </row>
    <row r="65" spans="1:12" ht="17.25" customHeight="1">
      <c r="A65" s="1061" t="s">
        <v>845</v>
      </c>
      <c r="B65" s="1063">
        <v>37915.279190000001</v>
      </c>
      <c r="C65" s="1063">
        <v>15235.90876</v>
      </c>
      <c r="D65" s="1063">
        <v>10409.31882</v>
      </c>
      <c r="E65" s="1063">
        <v>8719.800369999999</v>
      </c>
      <c r="F65" s="1063">
        <v>2696.1466700000001</v>
      </c>
      <c r="G65" s="1063">
        <v>2065.4846000000002</v>
      </c>
      <c r="H65" s="1063">
        <v>1253.45325</v>
      </c>
      <c r="I65" s="1063">
        <v>860.49331999999993</v>
      </c>
      <c r="J65" s="1063">
        <f t="shared" si="8"/>
        <v>79155.884980000003</v>
      </c>
      <c r="K65" s="1072">
        <f t="shared" si="9"/>
        <v>2.3824194708589756E-2</v>
      </c>
      <c r="L65" s="1005"/>
    </row>
    <row r="66" spans="1:12" ht="17.25" customHeight="1" thickBot="1">
      <c r="A66" s="1061" t="s">
        <v>846</v>
      </c>
      <c r="B66" s="1063">
        <v>39543.61707</v>
      </c>
      <c r="C66" s="1063">
        <v>17834.434000000001</v>
      </c>
      <c r="D66" s="1063">
        <v>14273.206029999999</v>
      </c>
      <c r="E66" s="1063">
        <v>10356.343650000001</v>
      </c>
      <c r="F66" s="1063">
        <v>2998.6457099999998</v>
      </c>
      <c r="G66" s="1063">
        <v>3182.4288300000003</v>
      </c>
      <c r="H66" s="1063">
        <v>3334.6652100000001</v>
      </c>
      <c r="I66" s="1063">
        <v>2187.1818699999999</v>
      </c>
      <c r="J66" s="1063">
        <f t="shared" si="8"/>
        <v>93710.522370000006</v>
      </c>
      <c r="K66" s="1072">
        <f t="shared" si="9"/>
        <v>2.8204823074754738E-2</v>
      </c>
      <c r="L66" s="1005"/>
    </row>
    <row r="67" spans="1:12" ht="27" customHeight="1" thickTop="1" thickBot="1">
      <c r="A67" s="1065" t="s">
        <v>7</v>
      </c>
      <c r="B67" s="1073">
        <f>SUM(B53:B66)</f>
        <v>1273339.75899</v>
      </c>
      <c r="C67" s="1073">
        <f t="shared" ref="C67:I67" si="10">SUM(C53:C66)</f>
        <v>440560.31771999999</v>
      </c>
      <c r="D67" s="1073">
        <f t="shared" si="10"/>
        <v>339095.71187</v>
      </c>
      <c r="E67" s="1073">
        <f t="shared" si="10"/>
        <v>165854.36371000001</v>
      </c>
      <c r="F67" s="1073">
        <f t="shared" si="10"/>
        <v>55136.328099999999</v>
      </c>
      <c r="G67" s="1073">
        <f t="shared" si="10"/>
        <v>37246.697050000002</v>
      </c>
      <c r="H67" s="1073">
        <f t="shared" si="10"/>
        <v>24414.011449999998</v>
      </c>
      <c r="I67" s="1073">
        <f t="shared" si="10"/>
        <v>21230.928170000003</v>
      </c>
      <c r="J67" s="1073">
        <f t="shared" si="8"/>
        <v>2356878.1170600005</v>
      </c>
      <c r="K67" s="1074">
        <f t="shared" si="9"/>
        <v>0.70936890137024211</v>
      </c>
      <c r="L67" s="1005"/>
    </row>
    <row r="68" spans="1:12" s="899" customFormat="1" ht="21" customHeight="1" thickTop="1" thickBot="1">
      <c r="A68" s="1075" t="s">
        <v>847</v>
      </c>
      <c r="B68" s="1076">
        <f t="shared" ref="B68:J68" si="11">+B67/$J$23</f>
        <v>0.38324749140296344</v>
      </c>
      <c r="C68" s="1076">
        <f t="shared" si="11"/>
        <v>0.13259904545178702</v>
      </c>
      <c r="D68" s="1076">
        <f t="shared" si="11"/>
        <v>0.10206041239359447</v>
      </c>
      <c r="E68" s="1076">
        <f t="shared" si="11"/>
        <v>4.9918545605227883E-2</v>
      </c>
      <c r="F68" s="1076">
        <f t="shared" si="11"/>
        <v>1.6594832039373765E-2</v>
      </c>
      <c r="G68" s="1076">
        <f t="shared" si="11"/>
        <v>1.1210443329580164E-2</v>
      </c>
      <c r="H68" s="1076">
        <f t="shared" si="11"/>
        <v>7.3480848903338183E-3</v>
      </c>
      <c r="I68" s="1076">
        <f t="shared" si="11"/>
        <v>6.3900462573814208E-3</v>
      </c>
      <c r="J68" s="1076">
        <f t="shared" si="11"/>
        <v>0.70936890137024211</v>
      </c>
      <c r="K68" s="1076"/>
    </row>
    <row r="69" spans="1:12" s="679" customFormat="1" ht="36.75" customHeight="1" thickTop="1" thickBot="1">
      <c r="A69" s="1077" t="s">
        <v>851</v>
      </c>
      <c r="B69" s="1070" t="s">
        <v>876</v>
      </c>
      <c r="C69" s="1070" t="s">
        <v>877</v>
      </c>
      <c r="D69" s="1070" t="s">
        <v>878</v>
      </c>
      <c r="E69" s="1070" t="s">
        <v>879</v>
      </c>
      <c r="F69" s="1070" t="s">
        <v>880</v>
      </c>
      <c r="G69" s="1070" t="s">
        <v>881</v>
      </c>
      <c r="H69" s="1070" t="s">
        <v>882</v>
      </c>
      <c r="I69" s="1070" t="s">
        <v>883</v>
      </c>
      <c r="J69" s="1077" t="s">
        <v>7</v>
      </c>
      <c r="K69" s="1078" t="s">
        <v>727</v>
      </c>
    </row>
    <row r="70" spans="1:12" ht="26.25" customHeight="1" thickTop="1">
      <c r="A70" s="1061" t="s">
        <v>833</v>
      </c>
      <c r="B70" s="1063">
        <v>0</v>
      </c>
      <c r="C70" s="1063">
        <v>1</v>
      </c>
      <c r="D70" s="1063">
        <v>0</v>
      </c>
      <c r="E70" s="1063">
        <v>0</v>
      </c>
      <c r="F70" s="1063">
        <v>0</v>
      </c>
      <c r="G70" s="1063">
        <v>0</v>
      </c>
      <c r="H70" s="1063">
        <v>0</v>
      </c>
      <c r="I70" s="1063">
        <v>0</v>
      </c>
      <c r="J70" s="1063">
        <f t="shared" ref="J70:J84" si="12">SUM(B70:I70)</f>
        <v>1</v>
      </c>
      <c r="K70" s="1072">
        <f>+J70/$J$40</f>
        <v>2.7865864872848059E-6</v>
      </c>
      <c r="L70" s="1005"/>
    </row>
    <row r="71" spans="1:12" ht="17.25" customHeight="1">
      <c r="A71" s="1061" t="s">
        <v>834</v>
      </c>
      <c r="B71" s="1063">
        <v>0</v>
      </c>
      <c r="C71" s="1063">
        <v>1</v>
      </c>
      <c r="D71" s="1063">
        <v>0</v>
      </c>
      <c r="E71" s="1063">
        <v>0</v>
      </c>
      <c r="F71" s="1063">
        <v>0</v>
      </c>
      <c r="G71" s="1063">
        <v>0</v>
      </c>
      <c r="H71" s="1063">
        <v>0</v>
      </c>
      <c r="I71" s="1063">
        <v>0</v>
      </c>
      <c r="J71" s="1063">
        <f t="shared" si="12"/>
        <v>1</v>
      </c>
      <c r="K71" s="1072">
        <f t="shared" ref="K71:K84" si="13">+J71/$J$40</f>
        <v>2.7865864872848059E-6</v>
      </c>
      <c r="L71" s="1005"/>
    </row>
    <row r="72" spans="1:12" ht="17.25" customHeight="1">
      <c r="A72" s="1061" t="s">
        <v>835</v>
      </c>
      <c r="B72" s="1063">
        <v>4</v>
      </c>
      <c r="C72" s="1063">
        <v>1</v>
      </c>
      <c r="D72" s="1063">
        <v>2</v>
      </c>
      <c r="E72" s="1063">
        <v>0</v>
      </c>
      <c r="F72" s="1063">
        <v>0</v>
      </c>
      <c r="G72" s="1063">
        <v>0</v>
      </c>
      <c r="H72" s="1063">
        <v>0</v>
      </c>
      <c r="I72" s="1063">
        <v>0</v>
      </c>
      <c r="J72" s="1063">
        <f t="shared" si="12"/>
        <v>7</v>
      </c>
      <c r="K72" s="1072">
        <f t="shared" si="13"/>
        <v>1.950610541099364E-5</v>
      </c>
      <c r="L72" s="1005"/>
    </row>
    <row r="73" spans="1:12" ht="17.25" customHeight="1">
      <c r="A73" s="1061" t="s">
        <v>836</v>
      </c>
      <c r="B73" s="1063">
        <v>14</v>
      </c>
      <c r="C73" s="1063">
        <v>4</v>
      </c>
      <c r="D73" s="1063">
        <v>7</v>
      </c>
      <c r="E73" s="1063">
        <v>1</v>
      </c>
      <c r="F73" s="1063">
        <v>1</v>
      </c>
      <c r="G73" s="1063">
        <v>0</v>
      </c>
      <c r="H73" s="1063">
        <v>0</v>
      </c>
      <c r="I73" s="1063">
        <v>0</v>
      </c>
      <c r="J73" s="1063">
        <f t="shared" si="12"/>
        <v>27</v>
      </c>
      <c r="K73" s="1072">
        <f t="shared" si="13"/>
        <v>7.5237835156689761E-5</v>
      </c>
      <c r="L73" s="1005"/>
    </row>
    <row r="74" spans="1:12" ht="17.25" customHeight="1">
      <c r="A74" s="1061" t="s">
        <v>837</v>
      </c>
      <c r="B74" s="1063">
        <v>64</v>
      </c>
      <c r="C74" s="1063">
        <v>14</v>
      </c>
      <c r="D74" s="1063">
        <v>21</v>
      </c>
      <c r="E74" s="1063">
        <v>4</v>
      </c>
      <c r="F74" s="1063">
        <v>2</v>
      </c>
      <c r="G74" s="1063">
        <v>1</v>
      </c>
      <c r="H74" s="1063">
        <v>1</v>
      </c>
      <c r="I74" s="1063">
        <v>1</v>
      </c>
      <c r="J74" s="1063">
        <f t="shared" si="12"/>
        <v>108</v>
      </c>
      <c r="K74" s="1072">
        <f t="shared" si="13"/>
        <v>3.0095134062675904E-4</v>
      </c>
      <c r="L74" s="1005"/>
    </row>
    <row r="75" spans="1:12" ht="17.25" customHeight="1">
      <c r="A75" s="1061" t="s">
        <v>838</v>
      </c>
      <c r="B75" s="1063">
        <v>207</v>
      </c>
      <c r="C75" s="1063">
        <v>64</v>
      </c>
      <c r="D75" s="1063">
        <v>63</v>
      </c>
      <c r="E75" s="1063">
        <v>17</v>
      </c>
      <c r="F75" s="1063">
        <v>3</v>
      </c>
      <c r="G75" s="1063">
        <v>5</v>
      </c>
      <c r="H75" s="1063">
        <v>2</v>
      </c>
      <c r="I75" s="1063">
        <v>6</v>
      </c>
      <c r="J75" s="1063">
        <f t="shared" si="12"/>
        <v>367</v>
      </c>
      <c r="K75" s="1072">
        <f t="shared" si="13"/>
        <v>1.0226772408335237E-3</v>
      </c>
      <c r="L75" s="1005"/>
    </row>
    <row r="76" spans="1:12" ht="17.25" customHeight="1">
      <c r="A76" s="1061" t="s">
        <v>839</v>
      </c>
      <c r="B76" s="1063">
        <v>500</v>
      </c>
      <c r="C76" s="1063">
        <v>131</v>
      </c>
      <c r="D76" s="1063">
        <v>110</v>
      </c>
      <c r="E76" s="1063">
        <v>46</v>
      </c>
      <c r="F76" s="1063">
        <v>17</v>
      </c>
      <c r="G76" s="1063">
        <v>12</v>
      </c>
      <c r="H76" s="1063">
        <v>6</v>
      </c>
      <c r="I76" s="1063">
        <v>7</v>
      </c>
      <c r="J76" s="1063">
        <f t="shared" si="12"/>
        <v>829</v>
      </c>
      <c r="K76" s="1072">
        <f t="shared" si="13"/>
        <v>2.3100801979591039E-3</v>
      </c>
      <c r="L76" s="1005"/>
    </row>
    <row r="77" spans="1:12" ht="17.25" customHeight="1">
      <c r="A77" s="1061" t="s">
        <v>840</v>
      </c>
      <c r="B77" s="1063">
        <v>782</v>
      </c>
      <c r="C77" s="1063">
        <v>228</v>
      </c>
      <c r="D77" s="1063">
        <v>215</v>
      </c>
      <c r="E77" s="1063">
        <v>86</v>
      </c>
      <c r="F77" s="1063">
        <v>25</v>
      </c>
      <c r="G77" s="1063">
        <v>12</v>
      </c>
      <c r="H77" s="1063">
        <v>12</v>
      </c>
      <c r="I77" s="1063">
        <v>11</v>
      </c>
      <c r="J77" s="1063">
        <f t="shared" si="12"/>
        <v>1371</v>
      </c>
      <c r="K77" s="1072">
        <f t="shared" si="13"/>
        <v>3.820410074067469E-3</v>
      </c>
      <c r="L77" s="1005"/>
    </row>
    <row r="78" spans="1:12" ht="17.25" customHeight="1">
      <c r="A78" s="1061" t="s">
        <v>841</v>
      </c>
      <c r="B78" s="1063">
        <v>830</v>
      </c>
      <c r="C78" s="1063">
        <v>237</v>
      </c>
      <c r="D78" s="1063">
        <v>208</v>
      </c>
      <c r="E78" s="1063">
        <v>92</v>
      </c>
      <c r="F78" s="1063">
        <v>35</v>
      </c>
      <c r="G78" s="1063">
        <v>16</v>
      </c>
      <c r="H78" s="1063">
        <v>14</v>
      </c>
      <c r="I78" s="1063">
        <v>14</v>
      </c>
      <c r="J78" s="1063">
        <f t="shared" si="12"/>
        <v>1446</v>
      </c>
      <c r="K78" s="1072">
        <f t="shared" si="13"/>
        <v>4.0294040606138294E-3</v>
      </c>
      <c r="L78" s="1005"/>
    </row>
    <row r="79" spans="1:12" ht="17.25" customHeight="1">
      <c r="A79" s="1061" t="s">
        <v>842</v>
      </c>
      <c r="B79" s="1063">
        <v>1826</v>
      </c>
      <c r="C79" s="1063">
        <v>587</v>
      </c>
      <c r="D79" s="1063">
        <v>460</v>
      </c>
      <c r="E79" s="1063">
        <v>232</v>
      </c>
      <c r="F79" s="1063">
        <v>75</v>
      </c>
      <c r="G79" s="1063">
        <v>53</v>
      </c>
      <c r="H79" s="1063">
        <v>26</v>
      </c>
      <c r="I79" s="1063">
        <v>27</v>
      </c>
      <c r="J79" s="1063">
        <f t="shared" si="12"/>
        <v>3286</v>
      </c>
      <c r="K79" s="1072">
        <f t="shared" si="13"/>
        <v>9.1567231972178725E-3</v>
      </c>
      <c r="L79" s="1005"/>
    </row>
    <row r="80" spans="1:12" ht="17.25" customHeight="1">
      <c r="A80" s="1061" t="s">
        <v>843</v>
      </c>
      <c r="B80" s="1063">
        <v>4766</v>
      </c>
      <c r="C80" s="1063">
        <v>1656</v>
      </c>
      <c r="D80" s="1063">
        <v>1110</v>
      </c>
      <c r="E80" s="1063">
        <v>680</v>
      </c>
      <c r="F80" s="1063">
        <v>225</v>
      </c>
      <c r="G80" s="1063">
        <v>131</v>
      </c>
      <c r="H80" s="1063">
        <v>73</v>
      </c>
      <c r="I80" s="1063">
        <v>58</v>
      </c>
      <c r="J80" s="1063">
        <f t="shared" si="12"/>
        <v>8699</v>
      </c>
      <c r="K80" s="1072">
        <f t="shared" si="13"/>
        <v>2.4240515852890526E-2</v>
      </c>
      <c r="L80" s="1005"/>
    </row>
    <row r="81" spans="1:12" ht="17.25" customHeight="1">
      <c r="A81" s="1061" t="s">
        <v>844</v>
      </c>
      <c r="B81" s="1063">
        <v>16948</v>
      </c>
      <c r="C81" s="1063">
        <v>6240</v>
      </c>
      <c r="D81" s="1063">
        <v>4249</v>
      </c>
      <c r="E81" s="1063">
        <v>2941</v>
      </c>
      <c r="F81" s="1063">
        <v>957</v>
      </c>
      <c r="G81" s="1063">
        <v>747</v>
      </c>
      <c r="H81" s="1063">
        <v>455</v>
      </c>
      <c r="I81" s="1063">
        <v>269</v>
      </c>
      <c r="J81" s="1063">
        <f t="shared" si="12"/>
        <v>32806</v>
      </c>
      <c r="K81" s="1072">
        <f t="shared" si="13"/>
        <v>9.141675630186534E-2</v>
      </c>
      <c r="L81" s="1005"/>
    </row>
    <row r="82" spans="1:12" ht="17.25" customHeight="1">
      <c r="A82" s="1061" t="s">
        <v>845</v>
      </c>
      <c r="B82" s="1063">
        <v>7654</v>
      </c>
      <c r="C82" s="1063">
        <v>3088</v>
      </c>
      <c r="D82" s="1063">
        <v>2118</v>
      </c>
      <c r="E82" s="1063">
        <v>1783</v>
      </c>
      <c r="F82" s="1063">
        <v>553</v>
      </c>
      <c r="G82" s="1063">
        <v>419</v>
      </c>
      <c r="H82" s="1063">
        <v>260</v>
      </c>
      <c r="I82" s="1063">
        <v>175</v>
      </c>
      <c r="J82" s="1063">
        <f t="shared" si="12"/>
        <v>16050</v>
      </c>
      <c r="K82" s="1072">
        <f t="shared" si="13"/>
        <v>4.4724713120921133E-2</v>
      </c>
      <c r="L82" s="1005"/>
    </row>
    <row r="83" spans="1:12" ht="18" customHeight="1" thickBot="1">
      <c r="A83" s="1061" t="s">
        <v>846</v>
      </c>
      <c r="B83" s="1063">
        <v>134070</v>
      </c>
      <c r="C83" s="1063">
        <v>55606</v>
      </c>
      <c r="D83" s="1063">
        <v>34620</v>
      </c>
      <c r="E83" s="1063">
        <v>17142</v>
      </c>
      <c r="F83" s="1063">
        <v>8943</v>
      </c>
      <c r="G83" s="1063">
        <v>7636</v>
      </c>
      <c r="H83" s="1063">
        <v>18356</v>
      </c>
      <c r="I83" s="1063">
        <v>5472</v>
      </c>
      <c r="J83" s="1063">
        <f t="shared" si="12"/>
        <v>281845</v>
      </c>
      <c r="K83" s="1072">
        <f t="shared" si="13"/>
        <v>0.7853854685087861</v>
      </c>
      <c r="L83" s="1005"/>
    </row>
    <row r="84" spans="1:12" ht="26.25" customHeight="1" thickTop="1" thickBot="1">
      <c r="A84" s="1065" t="s">
        <v>7</v>
      </c>
      <c r="B84" s="1073">
        <f>SUM(B70:B83)</f>
        <v>167665</v>
      </c>
      <c r="C84" s="1073">
        <f t="shared" ref="C84:I84" si="14">SUM(C70:C83)</f>
        <v>67858</v>
      </c>
      <c r="D84" s="1073">
        <f t="shared" si="14"/>
        <v>43183</v>
      </c>
      <c r="E84" s="1073">
        <f t="shared" si="14"/>
        <v>23024</v>
      </c>
      <c r="F84" s="1073">
        <f t="shared" si="14"/>
        <v>10836</v>
      </c>
      <c r="G84" s="1073">
        <f t="shared" si="14"/>
        <v>9032</v>
      </c>
      <c r="H84" s="1073">
        <f t="shared" si="14"/>
        <v>19205</v>
      </c>
      <c r="I84" s="1073">
        <f t="shared" si="14"/>
        <v>6040</v>
      </c>
      <c r="J84" s="1073">
        <f t="shared" si="12"/>
        <v>346843</v>
      </c>
      <c r="K84" s="1074">
        <f t="shared" si="13"/>
        <v>0.96650801700932387</v>
      </c>
      <c r="L84" s="1005"/>
    </row>
    <row r="85" spans="1:12" ht="20.25" customHeight="1" thickTop="1">
      <c r="A85" s="1071" t="s">
        <v>847</v>
      </c>
      <c r="B85" s="1072">
        <f t="shared" ref="B85:J85" si="15">+B84/$J$40</f>
        <v>0.467213023390607</v>
      </c>
      <c r="C85" s="1072">
        <f t="shared" si="15"/>
        <v>0.18909218585417237</v>
      </c>
      <c r="D85" s="1072">
        <f t="shared" si="15"/>
        <v>0.12033316428041978</v>
      </c>
      <c r="E85" s="1072">
        <f t="shared" si="15"/>
        <v>6.4158367283245366E-2</v>
      </c>
      <c r="F85" s="1072">
        <f t="shared" si="15"/>
        <v>3.0195451176218156E-2</v>
      </c>
      <c r="G85" s="1072">
        <f t="shared" si="15"/>
        <v>2.5168449153156365E-2</v>
      </c>
      <c r="H85" s="1072">
        <f t="shared" si="15"/>
        <v>5.3516393488304698E-2</v>
      </c>
      <c r="I85" s="1072">
        <f t="shared" si="15"/>
        <v>1.6830982383200226E-2</v>
      </c>
      <c r="J85" s="1072">
        <f t="shared" si="15"/>
        <v>0.96650801700932387</v>
      </c>
      <c r="K85" s="1072"/>
      <c r="L85" s="1005"/>
    </row>
    <row r="86" spans="1:12" ht="9" customHeight="1" thickBot="1">
      <c r="A86" s="1079"/>
      <c r="B86" s="890"/>
      <c r="C86" s="889"/>
      <c r="D86" s="889"/>
      <c r="E86" s="889"/>
      <c r="F86" s="889"/>
      <c r="G86" s="889"/>
      <c r="H86" s="890"/>
      <c r="I86" s="890"/>
      <c r="J86" s="890"/>
      <c r="K86" s="891"/>
      <c r="L86" s="1005"/>
    </row>
    <row r="87" spans="1:12" ht="17.25" customHeight="1" thickTop="1">
      <c r="A87" s="611" t="s">
        <v>854</v>
      </c>
      <c r="B87" s="121"/>
      <c r="C87" s="272"/>
      <c r="D87" s="272"/>
      <c r="E87" s="272"/>
      <c r="F87" s="272"/>
      <c r="G87" s="272"/>
      <c r="H87" s="121"/>
      <c r="I87" s="121"/>
      <c r="J87" s="121"/>
      <c r="K87" s="366"/>
      <c r="L87" s="1005"/>
    </row>
    <row r="88" spans="1:12" ht="9" customHeight="1">
      <c r="A88" s="271"/>
      <c r="B88" s="121"/>
      <c r="C88" s="272"/>
      <c r="D88" s="272"/>
      <c r="E88" s="272"/>
      <c r="F88" s="272"/>
      <c r="G88" s="272"/>
      <c r="H88" s="121"/>
      <c r="I88" s="121"/>
      <c r="J88" s="121"/>
      <c r="K88" s="366"/>
      <c r="L88" s="1005"/>
    </row>
    <row r="89" spans="1:12" ht="9" customHeight="1">
      <c r="A89" s="271"/>
      <c r="C89" s="122"/>
      <c r="D89" s="122"/>
      <c r="E89" s="122"/>
      <c r="F89" s="122"/>
      <c r="G89" s="122"/>
      <c r="K89" s="265"/>
      <c r="L89" s="1005"/>
    </row>
    <row r="90" spans="1:12" s="105" customFormat="1" ht="34.700000000000003" customHeight="1">
      <c r="A90" s="1169" t="s">
        <v>875</v>
      </c>
      <c r="B90" s="1169"/>
      <c r="C90" s="1169"/>
      <c r="D90" s="1169"/>
      <c r="E90" s="1169"/>
      <c r="F90" s="1169"/>
      <c r="G90" s="1169"/>
      <c r="H90" s="1169"/>
      <c r="I90" s="1169"/>
      <c r="J90" s="1169"/>
      <c r="K90" s="1169"/>
    </row>
    <row r="91" spans="1:12" s="105" customFormat="1" ht="24.95" customHeight="1">
      <c r="A91" s="1169" t="s">
        <v>855</v>
      </c>
      <c r="B91" s="1169"/>
      <c r="C91" s="1169"/>
      <c r="D91" s="1169"/>
      <c r="E91" s="1169"/>
      <c r="F91" s="1169"/>
      <c r="G91" s="1169"/>
      <c r="H91" s="1169"/>
      <c r="I91" s="1169"/>
      <c r="J91" s="1169"/>
      <c r="K91" s="1169"/>
    </row>
    <row r="92" spans="1:12" s="105" customFormat="1" ht="24.95" customHeight="1">
      <c r="A92" s="1169" t="s">
        <v>1487</v>
      </c>
      <c r="B92" s="1169"/>
      <c r="C92" s="1169"/>
      <c r="D92" s="1169"/>
      <c r="E92" s="1169"/>
      <c r="F92" s="1169"/>
      <c r="G92" s="1169"/>
      <c r="H92" s="1169"/>
      <c r="I92" s="1169"/>
      <c r="J92" s="1169"/>
      <c r="K92" s="1169"/>
    </row>
    <row r="93" spans="1:12" s="105" customFormat="1" ht="24.95" customHeight="1">
      <c r="A93" s="1224" t="s">
        <v>2</v>
      </c>
      <c r="B93" s="1224"/>
      <c r="C93" s="1224"/>
      <c r="D93" s="1224"/>
      <c r="E93" s="1224"/>
      <c r="F93" s="1224"/>
      <c r="G93" s="1224"/>
      <c r="H93" s="1224"/>
      <c r="I93" s="1224"/>
      <c r="J93" s="1224"/>
      <c r="K93" s="1224"/>
    </row>
    <row r="94" spans="1:12" ht="6" customHeight="1">
      <c r="A94" s="245"/>
      <c r="L94" s="1005"/>
    </row>
    <row r="95" spans="1:12" ht="5.25" customHeight="1" thickBot="1">
      <c r="A95" s="607"/>
      <c r="B95" s="608"/>
      <c r="C95" s="608"/>
      <c r="D95" s="609"/>
      <c r="E95" s="608"/>
      <c r="F95" s="608"/>
      <c r="G95" s="608"/>
      <c r="H95" s="608"/>
      <c r="I95" s="609"/>
      <c r="J95" s="610"/>
      <c r="K95" s="608"/>
      <c r="L95" s="1005"/>
    </row>
    <row r="96" spans="1:12" s="112" customFormat="1" ht="23.25" customHeight="1" thickTop="1" thickBot="1">
      <c r="A96" s="1070" t="s">
        <v>831</v>
      </c>
      <c r="B96" s="1070" t="s">
        <v>876</v>
      </c>
      <c r="C96" s="1070" t="s">
        <v>877</v>
      </c>
      <c r="D96" s="1070" t="s">
        <v>878</v>
      </c>
      <c r="E96" s="1070" t="s">
        <v>879</v>
      </c>
      <c r="F96" s="1070" t="s">
        <v>880</v>
      </c>
      <c r="G96" s="1070" t="s">
        <v>881</v>
      </c>
      <c r="H96" s="1070" t="s">
        <v>882</v>
      </c>
      <c r="I96" s="1070" t="s">
        <v>883</v>
      </c>
      <c r="J96" s="1070" t="s">
        <v>7</v>
      </c>
      <c r="K96" s="1070" t="s">
        <v>727</v>
      </c>
    </row>
    <row r="97" spans="1:12" ht="26.25" customHeight="1" thickTop="1">
      <c r="A97" s="1061" t="s">
        <v>833</v>
      </c>
      <c r="B97" s="1063">
        <v>0</v>
      </c>
      <c r="C97" s="1063">
        <v>15000</v>
      </c>
      <c r="D97" s="1063">
        <v>0</v>
      </c>
      <c r="E97" s="1063">
        <v>0</v>
      </c>
      <c r="F97" s="1063">
        <v>0</v>
      </c>
      <c r="G97" s="1063">
        <v>0</v>
      </c>
      <c r="H97" s="1063">
        <v>0</v>
      </c>
      <c r="I97" s="1063">
        <v>0</v>
      </c>
      <c r="J97" s="1063">
        <f t="shared" ref="J97:J111" si="16">SUM(B97:I97)</f>
        <v>15000</v>
      </c>
      <c r="K97" s="1072">
        <f>+J97/$J$23</f>
        <v>4.5146727968380339E-3</v>
      </c>
      <c r="L97" s="1005"/>
    </row>
    <row r="98" spans="1:12" ht="18" customHeight="1">
      <c r="A98" s="1061" t="s">
        <v>834</v>
      </c>
      <c r="B98" s="1063">
        <v>0</v>
      </c>
      <c r="C98" s="1063">
        <v>10290</v>
      </c>
      <c r="D98" s="1063">
        <v>0</v>
      </c>
      <c r="E98" s="1063">
        <v>0</v>
      </c>
      <c r="F98" s="1063">
        <v>0</v>
      </c>
      <c r="G98" s="1063">
        <v>0</v>
      </c>
      <c r="H98" s="1063">
        <v>0</v>
      </c>
      <c r="I98" s="1063">
        <v>0</v>
      </c>
      <c r="J98" s="1063">
        <f t="shared" si="16"/>
        <v>10290</v>
      </c>
      <c r="K98" s="1072">
        <f t="shared" ref="K98:K111" si="17">+J98/$J$23</f>
        <v>3.0970655386308912E-3</v>
      </c>
      <c r="L98" s="1005"/>
    </row>
    <row r="99" spans="1:12" ht="18" customHeight="1">
      <c r="A99" s="1061" t="s">
        <v>835</v>
      </c>
      <c r="B99" s="1063">
        <v>0</v>
      </c>
      <c r="C99" s="1063">
        <v>14919.87917</v>
      </c>
      <c r="D99" s="1063">
        <v>24921.841789999999</v>
      </c>
      <c r="E99" s="1063">
        <v>0</v>
      </c>
      <c r="F99" s="1063">
        <v>10000</v>
      </c>
      <c r="G99" s="1063">
        <v>4210.7264400000004</v>
      </c>
      <c r="H99" s="1063">
        <v>0</v>
      </c>
      <c r="I99" s="1063">
        <v>0</v>
      </c>
      <c r="J99" s="1063">
        <f t="shared" si="16"/>
        <v>54052.447399999997</v>
      </c>
      <c r="K99" s="1072">
        <f t="shared" si="17"/>
        <v>1.6268607591953248E-2</v>
      </c>
      <c r="L99" s="1005"/>
    </row>
    <row r="100" spans="1:12" ht="18" customHeight="1">
      <c r="A100" s="1061" t="s">
        <v>836</v>
      </c>
      <c r="B100" s="1063">
        <v>2941.4417799999997</v>
      </c>
      <c r="C100" s="1063">
        <v>10058.352010000001</v>
      </c>
      <c r="D100" s="1063">
        <v>15590.1458</v>
      </c>
      <c r="E100" s="1063">
        <v>0</v>
      </c>
      <c r="F100" s="1063">
        <v>4567.8333300000004</v>
      </c>
      <c r="G100" s="1063">
        <v>0</v>
      </c>
      <c r="H100" s="1063">
        <v>11163.4</v>
      </c>
      <c r="I100" s="1063">
        <v>4000</v>
      </c>
      <c r="J100" s="1063">
        <f t="shared" si="16"/>
        <v>48321.172920000005</v>
      </c>
      <c r="K100" s="1072">
        <f t="shared" si="17"/>
        <v>1.4543618992882045E-2</v>
      </c>
      <c r="L100" s="1005"/>
    </row>
    <row r="101" spans="1:12" ht="18" customHeight="1">
      <c r="A101" s="1061" t="s">
        <v>837</v>
      </c>
      <c r="B101" s="1063">
        <v>12303.18074</v>
      </c>
      <c r="C101" s="1063">
        <v>33093.982199999999</v>
      </c>
      <c r="D101" s="1063">
        <v>22096.360390000002</v>
      </c>
      <c r="E101" s="1063">
        <v>754.6</v>
      </c>
      <c r="F101" s="1063">
        <v>1386.5106599999999</v>
      </c>
      <c r="G101" s="1063">
        <v>1263.7343100000001</v>
      </c>
      <c r="H101" s="1063">
        <v>3372</v>
      </c>
      <c r="I101" s="1063">
        <v>7730.5</v>
      </c>
      <c r="J101" s="1063">
        <f t="shared" si="16"/>
        <v>82000.868300000002</v>
      </c>
      <c r="K101" s="1072">
        <f t="shared" si="17"/>
        <v>2.4680472628740551E-2</v>
      </c>
      <c r="L101" s="1005"/>
    </row>
    <row r="102" spans="1:12" ht="18" customHeight="1">
      <c r="A102" s="1061" t="s">
        <v>838</v>
      </c>
      <c r="B102" s="1063">
        <v>23226.287250000001</v>
      </c>
      <c r="C102" s="1063">
        <v>43609.571939999994</v>
      </c>
      <c r="D102" s="1063">
        <v>23803.069530000001</v>
      </c>
      <c r="E102" s="1063">
        <v>961</v>
      </c>
      <c r="F102" s="1063">
        <v>6687.8849900000005</v>
      </c>
      <c r="G102" s="1063">
        <v>3076.0662699999998</v>
      </c>
      <c r="H102" s="1063">
        <v>5387.3921799999998</v>
      </c>
      <c r="I102" s="1063">
        <v>900</v>
      </c>
      <c r="J102" s="1063">
        <f t="shared" si="16"/>
        <v>107651.27215999999</v>
      </c>
      <c r="K102" s="1072">
        <f t="shared" si="17"/>
        <v>3.240068466438397E-2</v>
      </c>
      <c r="L102" s="1005"/>
    </row>
    <row r="103" spans="1:12" ht="18" customHeight="1">
      <c r="A103" s="1061" t="s">
        <v>839</v>
      </c>
      <c r="B103" s="1063">
        <v>32662.69472</v>
      </c>
      <c r="C103" s="1063">
        <v>48454.492729999998</v>
      </c>
      <c r="D103" s="1063">
        <v>26103.6793</v>
      </c>
      <c r="E103" s="1063">
        <v>2354.1050299999997</v>
      </c>
      <c r="F103" s="1063">
        <v>4821.2407999999996</v>
      </c>
      <c r="G103" s="1063">
        <v>3187.7999900000004</v>
      </c>
      <c r="H103" s="1063">
        <v>990.59284000000002</v>
      </c>
      <c r="I103" s="1063">
        <v>251.40979000000002</v>
      </c>
      <c r="J103" s="1063">
        <f t="shared" si="16"/>
        <v>118826.01520000001</v>
      </c>
      <c r="K103" s="1072">
        <f t="shared" si="17"/>
        <v>3.5764038558673515E-2</v>
      </c>
      <c r="L103" s="1005"/>
    </row>
    <row r="104" spans="1:12" ht="18" customHeight="1">
      <c r="A104" s="1061" t="s">
        <v>840</v>
      </c>
      <c r="B104" s="1063">
        <v>26938.964050000002</v>
      </c>
      <c r="C104" s="1063">
        <v>47757.472450000001</v>
      </c>
      <c r="D104" s="1063">
        <v>19274.158050000002</v>
      </c>
      <c r="E104" s="1063">
        <v>2288.0327000000002</v>
      </c>
      <c r="F104" s="1063">
        <v>7527.7024700000002</v>
      </c>
      <c r="G104" s="1063">
        <v>4236.0751200000004</v>
      </c>
      <c r="H104" s="1063">
        <v>1233.32017</v>
      </c>
      <c r="I104" s="1063">
        <v>632.6</v>
      </c>
      <c r="J104" s="1063">
        <f t="shared" si="16"/>
        <v>109888.32501000002</v>
      </c>
      <c r="K104" s="1072">
        <f t="shared" si="17"/>
        <v>3.3073988774182911E-2</v>
      </c>
      <c r="L104" s="1005"/>
    </row>
    <row r="105" spans="1:12" ht="18" customHeight="1">
      <c r="A105" s="1061" t="s">
        <v>841</v>
      </c>
      <c r="B105" s="1063">
        <v>20339.868309999998</v>
      </c>
      <c r="C105" s="1063">
        <v>25761.457079999996</v>
      </c>
      <c r="D105" s="1063">
        <v>13363.467369999998</v>
      </c>
      <c r="E105" s="1063">
        <v>1610.1190200000001</v>
      </c>
      <c r="F105" s="1063">
        <v>3044.2406000000001</v>
      </c>
      <c r="G105" s="1063">
        <v>1842.8598500000001</v>
      </c>
      <c r="H105" s="1063">
        <v>374.25023999999996</v>
      </c>
      <c r="I105" s="1063">
        <v>334.5</v>
      </c>
      <c r="J105" s="1063">
        <f t="shared" si="16"/>
        <v>66670.762469999987</v>
      </c>
      <c r="K105" s="1072">
        <f t="shared" si="17"/>
        <v>2.0066445177850604E-2</v>
      </c>
      <c r="L105" s="1005"/>
    </row>
    <row r="106" spans="1:12" ht="18" customHeight="1">
      <c r="A106" s="1061" t="s">
        <v>842</v>
      </c>
      <c r="B106" s="1063">
        <v>31594.326069999999</v>
      </c>
      <c r="C106" s="1063">
        <v>48901.269950000002</v>
      </c>
      <c r="D106" s="1063">
        <v>19887.739450000001</v>
      </c>
      <c r="E106" s="1063">
        <v>3784.6149399999999</v>
      </c>
      <c r="F106" s="1063">
        <v>4249.4358000000002</v>
      </c>
      <c r="G106" s="1063">
        <v>6541.5988099999995</v>
      </c>
      <c r="H106" s="1063">
        <v>860.04485999999997</v>
      </c>
      <c r="I106" s="1063">
        <v>666.38078000000007</v>
      </c>
      <c r="J106" s="1063">
        <f t="shared" si="16"/>
        <v>116485.41065999999</v>
      </c>
      <c r="K106" s="1072">
        <f t="shared" si="17"/>
        <v>3.505956764901394E-2</v>
      </c>
      <c r="L106" s="1005"/>
    </row>
    <row r="107" spans="1:12" ht="18" customHeight="1">
      <c r="A107" s="1061" t="s">
        <v>843</v>
      </c>
      <c r="B107" s="1063">
        <v>34445.719570000001</v>
      </c>
      <c r="C107" s="1063">
        <v>48830.391210000002</v>
      </c>
      <c r="D107" s="1063">
        <v>20659.388070000001</v>
      </c>
      <c r="E107" s="1063">
        <v>4302.5287199999993</v>
      </c>
      <c r="F107" s="1063">
        <v>6722.6104999999998</v>
      </c>
      <c r="G107" s="1063">
        <v>8439.0034199999991</v>
      </c>
      <c r="H107" s="1063">
        <v>803.84268999999995</v>
      </c>
      <c r="I107" s="1063">
        <v>101.32675</v>
      </c>
      <c r="J107" s="1063">
        <f t="shared" si="16"/>
        <v>124304.81092999999</v>
      </c>
      <c r="K107" s="1072">
        <f t="shared" si="17"/>
        <v>3.741303656145107E-2</v>
      </c>
      <c r="L107" s="1005"/>
    </row>
    <row r="108" spans="1:12" ht="18" customHeight="1">
      <c r="A108" s="1061" t="s">
        <v>844</v>
      </c>
      <c r="B108" s="1063">
        <v>22012.737209999999</v>
      </c>
      <c r="C108" s="1063">
        <v>30140.625019999999</v>
      </c>
      <c r="D108" s="1063">
        <v>15083.985779999999</v>
      </c>
      <c r="E108" s="1063">
        <v>3921.5962400000003</v>
      </c>
      <c r="F108" s="1063">
        <v>3777.2437099999997</v>
      </c>
      <c r="G108" s="1063">
        <v>8385.9182999999994</v>
      </c>
      <c r="H108" s="1063">
        <v>366.1816</v>
      </c>
      <c r="I108" s="1063">
        <v>264.35271</v>
      </c>
      <c r="J108" s="1063">
        <f t="shared" si="16"/>
        <v>83952.640570000003</v>
      </c>
      <c r="K108" s="1072">
        <f t="shared" si="17"/>
        <v>2.5267913506940007E-2</v>
      </c>
      <c r="L108" s="1005"/>
    </row>
    <row r="109" spans="1:12" ht="18" customHeight="1">
      <c r="A109" s="1061" t="s">
        <v>845</v>
      </c>
      <c r="B109" s="1063">
        <v>1030.0518399999999</v>
      </c>
      <c r="C109" s="1063">
        <v>1367.31916</v>
      </c>
      <c r="D109" s="1063">
        <v>669.78488000000004</v>
      </c>
      <c r="E109" s="1063">
        <v>266.28750000000002</v>
      </c>
      <c r="F109" s="1063">
        <v>188.57316</v>
      </c>
      <c r="G109" s="1063">
        <v>268.52886999999998</v>
      </c>
      <c r="H109" s="1063">
        <v>5.9175000000000004</v>
      </c>
      <c r="I109" s="1063">
        <v>16.221</v>
      </c>
      <c r="J109" s="1063">
        <f t="shared" si="16"/>
        <v>3812.6839100000002</v>
      </c>
      <c r="K109" s="1072">
        <f t="shared" si="17"/>
        <v>1.1475346887612715E-3</v>
      </c>
      <c r="L109" s="1005"/>
    </row>
    <row r="110" spans="1:12" ht="18" customHeight="1" thickBot="1">
      <c r="A110" s="1061" t="s">
        <v>846</v>
      </c>
      <c r="B110" s="1063">
        <v>383.66059999999999</v>
      </c>
      <c r="C110" s="1063">
        <v>345.51059000000004</v>
      </c>
      <c r="D110" s="1063">
        <v>10.29</v>
      </c>
      <c r="E110" s="1063">
        <v>14.380450000000002</v>
      </c>
      <c r="F110" s="1063">
        <v>39.578699999999998</v>
      </c>
      <c r="G110" s="1063">
        <v>73.208690000000004</v>
      </c>
      <c r="H110" s="1063">
        <v>0</v>
      </c>
      <c r="I110" s="1063">
        <v>0</v>
      </c>
      <c r="J110" s="1063">
        <f t="shared" si="16"/>
        <v>866.62903000000006</v>
      </c>
      <c r="K110" s="1072">
        <f t="shared" si="17"/>
        <v>2.6083643377940884E-4</v>
      </c>
      <c r="L110" s="1005"/>
    </row>
    <row r="111" spans="1:12" ht="47.25" customHeight="1" thickTop="1" thickBot="1">
      <c r="A111" s="1065" t="s">
        <v>7</v>
      </c>
      <c r="B111" s="1073">
        <f>SUM(B97:B110)</f>
        <v>207878.93214000002</v>
      </c>
      <c r="C111" s="1073">
        <f t="shared" ref="C111:I111" si="18">SUM(C97:C110)</f>
        <v>378530.32350999996</v>
      </c>
      <c r="D111" s="1073">
        <f t="shared" si="18"/>
        <v>201463.91040999998</v>
      </c>
      <c r="E111" s="1073">
        <f t="shared" si="18"/>
        <v>20257.264599999999</v>
      </c>
      <c r="F111" s="1073">
        <f t="shared" si="18"/>
        <v>53012.854720000003</v>
      </c>
      <c r="G111" s="1073">
        <f t="shared" si="18"/>
        <v>41525.520069999999</v>
      </c>
      <c r="H111" s="1073">
        <f t="shared" si="18"/>
        <v>24556.942080000004</v>
      </c>
      <c r="I111" s="1073">
        <f t="shared" si="18"/>
        <v>14897.291029999998</v>
      </c>
      <c r="J111" s="1073">
        <f t="shared" si="16"/>
        <v>942123.0385599999</v>
      </c>
      <c r="K111" s="1074">
        <f t="shared" si="17"/>
        <v>0.28355848356408142</v>
      </c>
      <c r="L111" s="1005"/>
    </row>
    <row r="112" spans="1:12" ht="35.25" customHeight="1" thickTop="1" thickBot="1">
      <c r="A112" s="1068" t="s">
        <v>847</v>
      </c>
      <c r="B112" s="1072">
        <f t="shared" ref="B112:J112" si="19">+B111/$J$23</f>
        <v>6.2567023997879848E-2</v>
      </c>
      <c r="C112" s="1072">
        <f t="shared" si="19"/>
        <v>0.11392937028859315</v>
      </c>
      <c r="D112" s="1072">
        <f t="shared" si="19"/>
        <v>6.063624239150945E-2</v>
      </c>
      <c r="E112" s="1072">
        <f t="shared" si="19"/>
        <v>6.0969947618646726E-3</v>
      </c>
      <c r="F112" s="1072">
        <f t="shared" si="19"/>
        <v>1.5955712872474052E-2</v>
      </c>
      <c r="G112" s="1072">
        <f t="shared" si="19"/>
        <v>1.2498275722305387E-2</v>
      </c>
      <c r="H112" s="1072">
        <f t="shared" si="19"/>
        <v>7.3911038921402154E-3</v>
      </c>
      <c r="I112" s="1072">
        <f t="shared" si="19"/>
        <v>4.4837596373146832E-3</v>
      </c>
      <c r="J112" s="1072">
        <f t="shared" si="19"/>
        <v>0.28355848356408142</v>
      </c>
      <c r="K112" s="1072"/>
      <c r="L112" s="1005"/>
    </row>
    <row r="113" spans="1:12" s="679" customFormat="1" ht="27" customHeight="1" thickTop="1" thickBot="1">
      <c r="A113" s="1077" t="s">
        <v>856</v>
      </c>
      <c r="B113" s="1070" t="s">
        <v>876</v>
      </c>
      <c r="C113" s="1070" t="s">
        <v>877</v>
      </c>
      <c r="D113" s="1070" t="s">
        <v>878</v>
      </c>
      <c r="E113" s="1070" t="s">
        <v>879</v>
      </c>
      <c r="F113" s="1070" t="s">
        <v>880</v>
      </c>
      <c r="G113" s="1070" t="s">
        <v>881</v>
      </c>
      <c r="H113" s="1070" t="s">
        <v>882</v>
      </c>
      <c r="I113" s="1070" t="s">
        <v>883</v>
      </c>
      <c r="J113" s="1077" t="s">
        <v>7</v>
      </c>
      <c r="K113" s="1070" t="s">
        <v>727</v>
      </c>
    </row>
    <row r="114" spans="1:12" ht="27.75" customHeight="1" thickTop="1">
      <c r="A114" s="1061" t="s">
        <v>833</v>
      </c>
      <c r="B114" s="1063">
        <v>0</v>
      </c>
      <c r="C114" s="1063">
        <v>1</v>
      </c>
      <c r="D114" s="1063">
        <v>0</v>
      </c>
      <c r="E114" s="1063">
        <v>0</v>
      </c>
      <c r="F114" s="1063">
        <v>0</v>
      </c>
      <c r="G114" s="1063">
        <v>0</v>
      </c>
      <c r="H114" s="1063">
        <v>0</v>
      </c>
      <c r="I114" s="1063">
        <v>0</v>
      </c>
      <c r="J114" s="1063">
        <f t="shared" ref="J114:J128" si="20">SUM(B114:I114)</f>
        <v>1</v>
      </c>
      <c r="K114" s="1072">
        <f>+J114/$J$40</f>
        <v>2.7865864872848059E-6</v>
      </c>
      <c r="L114" s="1005"/>
    </row>
    <row r="115" spans="1:12" ht="18" customHeight="1">
      <c r="A115" s="1061" t="s">
        <v>834</v>
      </c>
      <c r="B115" s="1063">
        <v>0</v>
      </c>
      <c r="C115" s="1063">
        <v>1</v>
      </c>
      <c r="D115" s="1063">
        <v>0</v>
      </c>
      <c r="E115" s="1063">
        <v>0</v>
      </c>
      <c r="F115" s="1063">
        <v>0</v>
      </c>
      <c r="G115" s="1063">
        <v>0</v>
      </c>
      <c r="H115" s="1063">
        <v>0</v>
      </c>
      <c r="I115" s="1063">
        <v>0</v>
      </c>
      <c r="J115" s="1063">
        <f t="shared" si="20"/>
        <v>1</v>
      </c>
      <c r="K115" s="1072">
        <f t="shared" ref="K115:K128" si="21">+J115/$J$40</f>
        <v>2.7865864872848059E-6</v>
      </c>
      <c r="L115" s="1005"/>
    </row>
    <row r="116" spans="1:12" ht="18" customHeight="1">
      <c r="A116" s="1061" t="s">
        <v>835</v>
      </c>
      <c r="B116" s="1063">
        <v>0</v>
      </c>
      <c r="C116" s="1063">
        <v>3</v>
      </c>
      <c r="D116" s="1063">
        <v>5</v>
      </c>
      <c r="E116" s="1063">
        <v>0</v>
      </c>
      <c r="F116" s="1063">
        <v>2</v>
      </c>
      <c r="G116" s="1063">
        <v>1</v>
      </c>
      <c r="H116" s="1063">
        <v>0</v>
      </c>
      <c r="I116" s="1063">
        <v>0</v>
      </c>
      <c r="J116" s="1063">
        <f t="shared" si="20"/>
        <v>11</v>
      </c>
      <c r="K116" s="1072">
        <f t="shared" si="21"/>
        <v>3.0652451360132867E-5</v>
      </c>
      <c r="L116" s="1005"/>
    </row>
    <row r="117" spans="1:12" ht="18" customHeight="1">
      <c r="A117" s="1061" t="s">
        <v>836</v>
      </c>
      <c r="B117" s="1063">
        <v>2</v>
      </c>
      <c r="C117" s="1063">
        <v>6</v>
      </c>
      <c r="D117" s="1063">
        <v>9</v>
      </c>
      <c r="E117" s="1063">
        <v>0</v>
      </c>
      <c r="F117" s="1063">
        <v>2</v>
      </c>
      <c r="G117" s="1063">
        <v>0</v>
      </c>
      <c r="H117" s="1063">
        <v>4</v>
      </c>
      <c r="I117" s="1063">
        <v>2</v>
      </c>
      <c r="J117" s="1063">
        <f t="shared" si="20"/>
        <v>25</v>
      </c>
      <c r="K117" s="1072">
        <f t="shared" si="21"/>
        <v>6.9664662182120147E-5</v>
      </c>
      <c r="L117" s="1005"/>
    </row>
    <row r="118" spans="1:12" ht="18" customHeight="1">
      <c r="A118" s="1061" t="s">
        <v>837</v>
      </c>
      <c r="B118" s="1063">
        <v>14</v>
      </c>
      <c r="C118" s="1063">
        <v>39</v>
      </c>
      <c r="D118" s="1063">
        <v>24</v>
      </c>
      <c r="E118" s="1063">
        <v>1</v>
      </c>
      <c r="F118" s="1063">
        <v>2</v>
      </c>
      <c r="G118" s="1063">
        <v>1</v>
      </c>
      <c r="H118" s="1063">
        <v>3</v>
      </c>
      <c r="I118" s="1063">
        <v>8</v>
      </c>
      <c r="J118" s="1063">
        <f t="shared" si="20"/>
        <v>92</v>
      </c>
      <c r="K118" s="1072">
        <f t="shared" si="21"/>
        <v>2.5636595683020214E-4</v>
      </c>
      <c r="L118" s="1005"/>
    </row>
    <row r="119" spans="1:12" ht="18" customHeight="1">
      <c r="A119" s="1061" t="s">
        <v>838</v>
      </c>
      <c r="B119" s="1063">
        <v>53</v>
      </c>
      <c r="C119" s="1063">
        <v>94</v>
      </c>
      <c r="D119" s="1063">
        <v>53</v>
      </c>
      <c r="E119" s="1063">
        <v>2</v>
      </c>
      <c r="F119" s="1063">
        <v>13</v>
      </c>
      <c r="G119" s="1063">
        <v>7</v>
      </c>
      <c r="H119" s="1063">
        <v>13</v>
      </c>
      <c r="I119" s="1063">
        <v>2</v>
      </c>
      <c r="J119" s="1063">
        <f t="shared" si="20"/>
        <v>237</v>
      </c>
      <c r="K119" s="1072">
        <f t="shared" si="21"/>
        <v>6.6042099748649899E-4</v>
      </c>
      <c r="L119" s="1005"/>
    </row>
    <row r="120" spans="1:12" ht="18" customHeight="1">
      <c r="A120" s="1061" t="s">
        <v>839</v>
      </c>
      <c r="B120" s="1063">
        <v>126</v>
      </c>
      <c r="C120" s="1063">
        <v>180</v>
      </c>
      <c r="D120" s="1063">
        <v>100</v>
      </c>
      <c r="E120" s="1063">
        <v>9</v>
      </c>
      <c r="F120" s="1063">
        <v>19</v>
      </c>
      <c r="G120" s="1063">
        <v>12</v>
      </c>
      <c r="H120" s="1063">
        <v>4</v>
      </c>
      <c r="I120" s="1063">
        <v>1</v>
      </c>
      <c r="J120" s="1063">
        <f t="shared" si="20"/>
        <v>451</v>
      </c>
      <c r="K120" s="1072">
        <f t="shared" si="21"/>
        <v>1.2567505057654474E-3</v>
      </c>
      <c r="L120" s="1005"/>
    </row>
    <row r="121" spans="1:12" ht="18" customHeight="1">
      <c r="A121" s="1061" t="s">
        <v>840</v>
      </c>
      <c r="B121" s="1063">
        <v>164</v>
      </c>
      <c r="C121" s="1063">
        <v>285</v>
      </c>
      <c r="D121" s="1063">
        <v>116</v>
      </c>
      <c r="E121" s="1063">
        <v>13</v>
      </c>
      <c r="F121" s="1063">
        <v>46</v>
      </c>
      <c r="G121" s="1063">
        <v>25</v>
      </c>
      <c r="H121" s="1063">
        <v>8</v>
      </c>
      <c r="I121" s="1063">
        <v>4</v>
      </c>
      <c r="J121" s="1063">
        <f t="shared" si="20"/>
        <v>661</v>
      </c>
      <c r="K121" s="1072">
        <f t="shared" si="21"/>
        <v>1.8419336680952567E-3</v>
      </c>
      <c r="L121" s="1005"/>
    </row>
    <row r="122" spans="1:12" ht="18" customHeight="1">
      <c r="A122" s="1061" t="s">
        <v>841</v>
      </c>
      <c r="B122" s="1063">
        <v>172</v>
      </c>
      <c r="C122" s="1063">
        <v>219</v>
      </c>
      <c r="D122" s="1063">
        <v>112</v>
      </c>
      <c r="E122" s="1063">
        <v>14</v>
      </c>
      <c r="F122" s="1063">
        <v>26</v>
      </c>
      <c r="G122" s="1063">
        <v>16</v>
      </c>
      <c r="H122" s="1063">
        <v>3</v>
      </c>
      <c r="I122" s="1063">
        <v>3</v>
      </c>
      <c r="J122" s="1063">
        <f t="shared" si="20"/>
        <v>565</v>
      </c>
      <c r="K122" s="1072">
        <f t="shared" si="21"/>
        <v>1.5744213653159152E-3</v>
      </c>
      <c r="L122" s="1005"/>
    </row>
    <row r="123" spans="1:12" ht="18" customHeight="1">
      <c r="A123" s="1061" t="s">
        <v>842</v>
      </c>
      <c r="B123" s="1063">
        <v>385</v>
      </c>
      <c r="C123" s="1063">
        <v>589</v>
      </c>
      <c r="D123" s="1063">
        <v>237</v>
      </c>
      <c r="E123" s="1063">
        <v>44</v>
      </c>
      <c r="F123" s="1063">
        <v>48</v>
      </c>
      <c r="G123" s="1063">
        <v>79</v>
      </c>
      <c r="H123" s="1063">
        <v>10</v>
      </c>
      <c r="I123" s="1063">
        <v>8</v>
      </c>
      <c r="J123" s="1063">
        <f t="shared" si="20"/>
        <v>1400</v>
      </c>
      <c r="K123" s="1072">
        <f t="shared" si="21"/>
        <v>3.9012210821987281E-3</v>
      </c>
      <c r="L123" s="1005"/>
    </row>
    <row r="124" spans="1:12" ht="18" customHeight="1">
      <c r="A124" s="1061" t="s">
        <v>843</v>
      </c>
      <c r="B124" s="1063">
        <v>707</v>
      </c>
      <c r="C124" s="1063">
        <v>1006</v>
      </c>
      <c r="D124" s="1063">
        <v>428</v>
      </c>
      <c r="E124" s="1063">
        <v>90</v>
      </c>
      <c r="F124" s="1063">
        <v>137</v>
      </c>
      <c r="G124" s="1063">
        <v>177</v>
      </c>
      <c r="H124" s="1063">
        <v>16</v>
      </c>
      <c r="I124" s="1063">
        <v>2</v>
      </c>
      <c r="J124" s="1063">
        <f t="shared" si="20"/>
        <v>2563</v>
      </c>
      <c r="K124" s="1072">
        <f t="shared" si="21"/>
        <v>7.1420211669109574E-3</v>
      </c>
      <c r="L124" s="1005"/>
    </row>
    <row r="125" spans="1:12" ht="18" customHeight="1">
      <c r="A125" s="1061" t="s">
        <v>844</v>
      </c>
      <c r="B125" s="1063">
        <v>1208</v>
      </c>
      <c r="C125" s="1063">
        <v>1600</v>
      </c>
      <c r="D125" s="1063">
        <v>814</v>
      </c>
      <c r="E125" s="1063">
        <v>214</v>
      </c>
      <c r="F125" s="1063">
        <v>190</v>
      </c>
      <c r="G125" s="1063">
        <v>432</v>
      </c>
      <c r="H125" s="1063">
        <v>18</v>
      </c>
      <c r="I125" s="1063">
        <v>11</v>
      </c>
      <c r="J125" s="1063">
        <f t="shared" si="20"/>
        <v>4487</v>
      </c>
      <c r="K125" s="1072">
        <f t="shared" si="21"/>
        <v>1.2503413568446925E-2</v>
      </c>
      <c r="L125" s="1005"/>
    </row>
    <row r="126" spans="1:12" ht="18" customHeight="1">
      <c r="A126" s="1061" t="s">
        <v>845</v>
      </c>
      <c r="B126" s="1063">
        <v>203</v>
      </c>
      <c r="C126" s="1063">
        <v>275</v>
      </c>
      <c r="D126" s="1063">
        <v>133</v>
      </c>
      <c r="E126" s="1063">
        <v>52</v>
      </c>
      <c r="F126" s="1063">
        <v>37</v>
      </c>
      <c r="G126" s="1063">
        <v>51</v>
      </c>
      <c r="H126" s="1063">
        <v>1</v>
      </c>
      <c r="I126" s="1063">
        <v>3</v>
      </c>
      <c r="J126" s="1063">
        <f t="shared" si="20"/>
        <v>755</v>
      </c>
      <c r="K126" s="1072">
        <f t="shared" si="21"/>
        <v>2.1038727979000283E-3</v>
      </c>
      <c r="L126" s="1005"/>
    </row>
    <row r="127" spans="1:12" ht="18" customHeight="1" thickBot="1">
      <c r="A127" s="1061" t="s">
        <v>846</v>
      </c>
      <c r="B127" s="1063">
        <v>221</v>
      </c>
      <c r="C127" s="1063">
        <v>126</v>
      </c>
      <c r="D127" s="1063">
        <v>3</v>
      </c>
      <c r="E127" s="1063">
        <v>5</v>
      </c>
      <c r="F127" s="1063">
        <v>21</v>
      </c>
      <c r="G127" s="1063">
        <v>33</v>
      </c>
      <c r="H127" s="1063">
        <v>0</v>
      </c>
      <c r="I127" s="1063">
        <v>0</v>
      </c>
      <c r="J127" s="1063">
        <f t="shared" si="20"/>
        <v>409</v>
      </c>
      <c r="K127" s="1072">
        <f t="shared" si="21"/>
        <v>1.1397138732994856E-3</v>
      </c>
      <c r="L127" s="1005"/>
    </row>
    <row r="128" spans="1:12" ht="48.75" customHeight="1" thickTop="1" thickBot="1">
      <c r="A128" s="1065" t="s">
        <v>7</v>
      </c>
      <c r="B128" s="1073">
        <f>SUM(B114:B127)</f>
        <v>3255</v>
      </c>
      <c r="C128" s="1073">
        <f t="shared" ref="C128:I128" si="22">SUM(C114:C127)</f>
        <v>4424</v>
      </c>
      <c r="D128" s="1073">
        <f t="shared" si="22"/>
        <v>2034</v>
      </c>
      <c r="E128" s="1073">
        <f t="shared" si="22"/>
        <v>444</v>
      </c>
      <c r="F128" s="1073">
        <f t="shared" si="22"/>
        <v>543</v>
      </c>
      <c r="G128" s="1073">
        <f t="shared" si="22"/>
        <v>834</v>
      </c>
      <c r="H128" s="1073">
        <f t="shared" si="22"/>
        <v>80</v>
      </c>
      <c r="I128" s="1073">
        <f t="shared" si="22"/>
        <v>44</v>
      </c>
      <c r="J128" s="1073">
        <f t="shared" si="20"/>
        <v>11658</v>
      </c>
      <c r="K128" s="1074">
        <f t="shared" si="21"/>
        <v>3.2486025268766268E-2</v>
      </c>
      <c r="L128" s="1005"/>
    </row>
    <row r="129" spans="1:12" ht="18" customHeight="1" thickTop="1">
      <c r="A129" s="1071" t="s">
        <v>847</v>
      </c>
      <c r="B129" s="1072">
        <f t="shared" ref="B129:J129" si="23">+B128/$J$40</f>
        <v>9.0703390161120424E-3</v>
      </c>
      <c r="C129" s="1072">
        <f t="shared" si="23"/>
        <v>1.2327858619747981E-2</v>
      </c>
      <c r="D129" s="1072">
        <f t="shared" si="23"/>
        <v>5.6679169151372952E-3</v>
      </c>
      <c r="E129" s="1072">
        <f t="shared" si="23"/>
        <v>1.2372444003544538E-3</v>
      </c>
      <c r="F129" s="1072">
        <f t="shared" si="23"/>
        <v>1.5131164625956496E-3</v>
      </c>
      <c r="G129" s="1072">
        <f t="shared" si="23"/>
        <v>2.3240131303955279E-3</v>
      </c>
      <c r="H129" s="1072">
        <f t="shared" si="23"/>
        <v>2.2292691898278446E-4</v>
      </c>
      <c r="I129" s="1072">
        <f t="shared" si="23"/>
        <v>1.2260980544053147E-4</v>
      </c>
      <c r="J129" s="1072">
        <f t="shared" si="23"/>
        <v>3.2486025268766268E-2</v>
      </c>
      <c r="K129" s="1072"/>
      <c r="L129" s="1005"/>
    </row>
    <row r="130" spans="1:12" ht="9" customHeight="1" thickBot="1">
      <c r="A130" s="801"/>
      <c r="B130" s="617"/>
      <c r="C130" s="802"/>
      <c r="D130" s="802"/>
      <c r="E130" s="802"/>
      <c r="F130" s="802"/>
      <c r="G130" s="802"/>
      <c r="H130" s="617"/>
      <c r="I130" s="617"/>
      <c r="J130" s="617"/>
      <c r="K130" s="618"/>
      <c r="L130" s="1005"/>
    </row>
    <row r="131" spans="1:12" ht="17.25" customHeight="1" thickTop="1">
      <c r="A131" s="612" t="s">
        <v>857</v>
      </c>
      <c r="B131" s="121"/>
      <c r="C131" s="272"/>
      <c r="D131" s="272"/>
      <c r="E131" s="272"/>
      <c r="F131" s="272"/>
      <c r="G131" s="272"/>
      <c r="H131" s="121"/>
      <c r="I131" s="121"/>
      <c r="J131" s="121"/>
      <c r="K131" s="366"/>
      <c r="L131" s="1005"/>
    </row>
    <row r="132" spans="1:12" ht="15.75">
      <c r="A132" s="278"/>
      <c r="C132" s="122"/>
      <c r="D132" s="122"/>
      <c r="E132" s="122"/>
      <c r="F132" s="122"/>
      <c r="G132" s="122"/>
      <c r="K132" s="265"/>
      <c r="L132" s="1005"/>
    </row>
    <row r="133" spans="1:12" s="105" customFormat="1" ht="40.5" customHeight="1">
      <c r="A133" s="1192" t="s">
        <v>875</v>
      </c>
      <c r="B133" s="1192"/>
      <c r="C133" s="1192"/>
      <c r="D133" s="1192"/>
      <c r="E133" s="1192"/>
      <c r="F133" s="1192"/>
      <c r="G133" s="1192"/>
      <c r="H133" s="1192"/>
      <c r="I133" s="1192"/>
      <c r="J133" s="1192"/>
      <c r="K133" s="1192"/>
    </row>
    <row r="134" spans="1:12" s="105" customFormat="1" ht="27.75" customHeight="1">
      <c r="A134" s="1192" t="s">
        <v>858</v>
      </c>
      <c r="B134" s="1192"/>
      <c r="C134" s="1192"/>
      <c r="D134" s="1192"/>
      <c r="E134" s="1192"/>
      <c r="F134" s="1192"/>
      <c r="G134" s="1192"/>
      <c r="H134" s="1192"/>
      <c r="I134" s="1192"/>
      <c r="J134" s="1192"/>
      <c r="K134" s="1192"/>
    </row>
    <row r="135" spans="1:12" s="105" customFormat="1" ht="27.75" customHeight="1">
      <c r="A135" s="1192" t="s">
        <v>1487</v>
      </c>
      <c r="B135" s="1192"/>
      <c r="C135" s="1192"/>
      <c r="D135" s="1192"/>
      <c r="E135" s="1192"/>
      <c r="F135" s="1192"/>
      <c r="G135" s="1192"/>
      <c r="H135" s="1192"/>
      <c r="I135" s="1192"/>
      <c r="J135" s="1192"/>
      <c r="K135" s="1192"/>
    </row>
    <row r="136" spans="1:12" s="106" customFormat="1" ht="42" customHeight="1">
      <c r="A136" s="1193" t="s">
        <v>2</v>
      </c>
      <c r="B136" s="1193"/>
      <c r="C136" s="1193"/>
      <c r="D136" s="1193"/>
      <c r="E136" s="1193"/>
      <c r="F136" s="1193"/>
      <c r="G136" s="1193"/>
      <c r="H136" s="1193"/>
      <c r="I136" s="1193"/>
      <c r="J136" s="1193"/>
      <c r="K136" s="1193"/>
    </row>
    <row r="137" spans="1:12" ht="6" customHeight="1">
      <c r="A137" s="245"/>
      <c r="L137" s="1005"/>
    </row>
    <row r="138" spans="1:12" ht="5.25" customHeight="1" thickBot="1">
      <c r="A138" s="607"/>
      <c r="B138" s="608"/>
      <c r="C138" s="608"/>
      <c r="D138" s="609"/>
      <c r="E138" s="608"/>
      <c r="F138" s="608"/>
      <c r="G138" s="608"/>
      <c r="H138" s="608"/>
      <c r="I138" s="609"/>
      <c r="J138" s="610"/>
      <c r="K138" s="608"/>
      <c r="L138" s="1005"/>
    </row>
    <row r="139" spans="1:12" s="1060" customFormat="1" ht="23.25" customHeight="1" thickTop="1" thickBot="1">
      <c r="A139" s="1059" t="s">
        <v>831</v>
      </c>
      <c r="B139" s="1059" t="s">
        <v>876</v>
      </c>
      <c r="C139" s="1059" t="s">
        <v>877</v>
      </c>
      <c r="D139" s="1059" t="s">
        <v>878</v>
      </c>
      <c r="E139" s="1059" t="s">
        <v>879</v>
      </c>
      <c r="F139" s="1059" t="s">
        <v>880</v>
      </c>
      <c r="G139" s="1059" t="s">
        <v>881</v>
      </c>
      <c r="H139" s="1059" t="s">
        <v>882</v>
      </c>
      <c r="I139" s="1059" t="s">
        <v>883</v>
      </c>
      <c r="J139" s="1059" t="s">
        <v>7</v>
      </c>
      <c r="K139" s="1059" t="s">
        <v>727</v>
      </c>
    </row>
    <row r="140" spans="1:12" ht="27" customHeight="1" thickTop="1">
      <c r="A140" s="1061" t="s">
        <v>833</v>
      </c>
      <c r="B140" s="1063">
        <v>0</v>
      </c>
      <c r="C140" s="1063">
        <v>0</v>
      </c>
      <c r="D140" s="1063">
        <v>0</v>
      </c>
      <c r="E140" s="1063">
        <v>0</v>
      </c>
      <c r="F140" s="1063">
        <v>0</v>
      </c>
      <c r="G140" s="1063">
        <v>0</v>
      </c>
      <c r="H140" s="1063">
        <v>0</v>
      </c>
      <c r="I140" s="1063">
        <v>0</v>
      </c>
      <c r="J140" s="1063">
        <f t="shared" ref="J140:J154" si="24">SUM(B140:I140)</f>
        <v>0</v>
      </c>
      <c r="K140" s="1072">
        <f>+J140/$J$23</f>
        <v>0</v>
      </c>
      <c r="L140" s="1005"/>
    </row>
    <row r="141" spans="1:12" ht="18" customHeight="1">
      <c r="A141" s="1061" t="s">
        <v>834</v>
      </c>
      <c r="B141" s="1063">
        <v>0</v>
      </c>
      <c r="C141" s="1063">
        <v>0</v>
      </c>
      <c r="D141" s="1063">
        <v>0</v>
      </c>
      <c r="E141" s="1063">
        <v>0</v>
      </c>
      <c r="F141" s="1063">
        <v>0</v>
      </c>
      <c r="G141" s="1063">
        <v>0</v>
      </c>
      <c r="H141" s="1063">
        <v>0</v>
      </c>
      <c r="I141" s="1063">
        <v>0</v>
      </c>
      <c r="J141" s="1063">
        <f t="shared" si="24"/>
        <v>0</v>
      </c>
      <c r="K141" s="1072">
        <f t="shared" ref="K141:K154" si="25">+J141/$J$23</f>
        <v>0</v>
      </c>
      <c r="L141" s="1005"/>
    </row>
    <row r="142" spans="1:12" ht="18" customHeight="1">
      <c r="A142" s="1061" t="s">
        <v>835</v>
      </c>
      <c r="B142" s="1063">
        <v>0</v>
      </c>
      <c r="C142" s="1063">
        <v>0</v>
      </c>
      <c r="D142" s="1063">
        <v>0</v>
      </c>
      <c r="E142" s="1063">
        <v>0</v>
      </c>
      <c r="F142" s="1063">
        <v>0</v>
      </c>
      <c r="G142" s="1063">
        <v>0</v>
      </c>
      <c r="H142" s="1063">
        <v>0</v>
      </c>
      <c r="I142" s="1063">
        <v>0</v>
      </c>
      <c r="J142" s="1063">
        <f t="shared" si="24"/>
        <v>0</v>
      </c>
      <c r="K142" s="1072">
        <f t="shared" si="25"/>
        <v>0</v>
      </c>
      <c r="L142" s="1005"/>
    </row>
    <row r="143" spans="1:12" ht="18" customHeight="1">
      <c r="A143" s="1061" t="s">
        <v>836</v>
      </c>
      <c r="B143" s="1063">
        <v>0</v>
      </c>
      <c r="C143" s="1063">
        <v>0</v>
      </c>
      <c r="D143" s="1063">
        <v>0</v>
      </c>
      <c r="E143" s="1063">
        <v>0</v>
      </c>
      <c r="F143" s="1063">
        <v>0</v>
      </c>
      <c r="G143" s="1063">
        <v>0</v>
      </c>
      <c r="H143" s="1063">
        <v>0</v>
      </c>
      <c r="I143" s="1063">
        <v>0</v>
      </c>
      <c r="J143" s="1063">
        <f t="shared" si="24"/>
        <v>0</v>
      </c>
      <c r="K143" s="1072">
        <f t="shared" si="25"/>
        <v>0</v>
      </c>
      <c r="L143" s="1005"/>
    </row>
    <row r="144" spans="1:12" ht="18" customHeight="1">
      <c r="A144" s="1061" t="s">
        <v>837</v>
      </c>
      <c r="B144" s="1063">
        <v>0</v>
      </c>
      <c r="C144" s="1063">
        <v>0</v>
      </c>
      <c r="D144" s="1063">
        <v>0</v>
      </c>
      <c r="E144" s="1063">
        <v>0</v>
      </c>
      <c r="F144" s="1063">
        <v>0</v>
      </c>
      <c r="G144" s="1063">
        <v>0</v>
      </c>
      <c r="H144" s="1063">
        <v>1029</v>
      </c>
      <c r="I144" s="1063">
        <v>1030</v>
      </c>
      <c r="J144" s="1063">
        <f t="shared" si="24"/>
        <v>2059</v>
      </c>
      <c r="K144" s="1072">
        <f t="shared" si="25"/>
        <v>6.1971408591263415E-4</v>
      </c>
      <c r="L144" s="1005"/>
    </row>
    <row r="145" spans="1:12" ht="18" customHeight="1">
      <c r="A145" s="1061" t="s">
        <v>838</v>
      </c>
      <c r="B145" s="1063">
        <v>930.24214000000006</v>
      </c>
      <c r="C145" s="1063">
        <v>2548.2370000000001</v>
      </c>
      <c r="D145" s="1063">
        <v>1170.6886299999999</v>
      </c>
      <c r="E145" s="1063">
        <v>0</v>
      </c>
      <c r="F145" s="1063">
        <v>948.8</v>
      </c>
      <c r="G145" s="1063">
        <v>0</v>
      </c>
      <c r="H145" s="1063">
        <v>1769.6</v>
      </c>
      <c r="I145" s="1063">
        <v>1083</v>
      </c>
      <c r="J145" s="1063">
        <f t="shared" si="24"/>
        <v>8450.5677699999997</v>
      </c>
      <c r="K145" s="1072">
        <f t="shared" si="25"/>
        <v>2.5434365619370165E-3</v>
      </c>
      <c r="L145" s="1005"/>
    </row>
    <row r="146" spans="1:12" ht="18" customHeight="1">
      <c r="A146" s="1061" t="s">
        <v>839</v>
      </c>
      <c r="B146" s="1063">
        <v>274.39999999999998</v>
      </c>
      <c r="C146" s="1063">
        <v>1692.404</v>
      </c>
      <c r="D146" s="1063">
        <v>1234.2119599999999</v>
      </c>
      <c r="E146" s="1063">
        <v>0</v>
      </c>
      <c r="F146" s="1063">
        <v>0</v>
      </c>
      <c r="G146" s="1063">
        <v>0</v>
      </c>
      <c r="H146" s="1063">
        <v>0</v>
      </c>
      <c r="I146" s="1063">
        <v>0</v>
      </c>
      <c r="J146" s="1063">
        <f t="shared" si="24"/>
        <v>3201.0159599999997</v>
      </c>
      <c r="K146" s="1072">
        <f t="shared" si="25"/>
        <v>9.6343597845709216E-4</v>
      </c>
      <c r="L146" s="1005"/>
    </row>
    <row r="147" spans="1:12" ht="18" customHeight="1">
      <c r="A147" s="1061" t="s">
        <v>840</v>
      </c>
      <c r="B147" s="1063">
        <v>0</v>
      </c>
      <c r="C147" s="1063">
        <v>139.42400000000001</v>
      </c>
      <c r="D147" s="1063">
        <v>903.04789000000005</v>
      </c>
      <c r="E147" s="1063">
        <v>0</v>
      </c>
      <c r="F147" s="1063">
        <v>845.93168999999989</v>
      </c>
      <c r="G147" s="1063">
        <v>0</v>
      </c>
      <c r="H147" s="1063">
        <v>346.8</v>
      </c>
      <c r="I147" s="1063">
        <v>0</v>
      </c>
      <c r="J147" s="1063">
        <f t="shared" si="24"/>
        <v>2235.2035799999999</v>
      </c>
      <c r="K147" s="1072">
        <f t="shared" si="25"/>
        <v>6.7274751986806571E-4</v>
      </c>
      <c r="L147" s="1005"/>
    </row>
    <row r="148" spans="1:12" ht="18" customHeight="1">
      <c r="A148" s="1061" t="s">
        <v>841</v>
      </c>
      <c r="B148" s="1063">
        <v>219.76</v>
      </c>
      <c r="C148" s="1063">
        <v>268.06006000000002</v>
      </c>
      <c r="D148" s="1063">
        <v>257.2</v>
      </c>
      <c r="E148" s="1063">
        <v>0</v>
      </c>
      <c r="F148" s="1063">
        <v>0</v>
      </c>
      <c r="G148" s="1063">
        <v>0</v>
      </c>
      <c r="H148" s="1063">
        <v>103.8</v>
      </c>
      <c r="I148" s="1063">
        <v>0</v>
      </c>
      <c r="J148" s="1063">
        <f t="shared" si="24"/>
        <v>848.82006000000001</v>
      </c>
      <c r="K148" s="1072">
        <f t="shared" si="25"/>
        <v>2.5547632228616187E-4</v>
      </c>
      <c r="L148" s="1005"/>
    </row>
    <row r="149" spans="1:12" ht="18" customHeight="1">
      <c r="A149" s="1061" t="s">
        <v>842</v>
      </c>
      <c r="B149" s="1063">
        <v>185.67276000000001</v>
      </c>
      <c r="C149" s="1063">
        <v>0</v>
      </c>
      <c r="D149" s="1063">
        <v>977.97115000000008</v>
      </c>
      <c r="E149" s="1063">
        <v>0</v>
      </c>
      <c r="F149" s="1063">
        <v>91.786799999999999</v>
      </c>
      <c r="G149" s="1063">
        <v>70</v>
      </c>
      <c r="H149" s="1063">
        <v>300.79508000000004</v>
      </c>
      <c r="I149" s="1063">
        <v>170</v>
      </c>
      <c r="J149" s="1063">
        <f t="shared" si="24"/>
        <v>1796.2257900000002</v>
      </c>
      <c r="K149" s="1072">
        <f t="shared" si="25"/>
        <v>5.4062478073946057E-4</v>
      </c>
      <c r="L149" s="1005"/>
    </row>
    <row r="150" spans="1:12" ht="18" customHeight="1">
      <c r="A150" s="1061" t="s">
        <v>843</v>
      </c>
      <c r="B150" s="1063">
        <v>840.74585999999999</v>
      </c>
      <c r="C150" s="1063">
        <v>68.599999999999994</v>
      </c>
      <c r="D150" s="1063">
        <v>856.28905000000009</v>
      </c>
      <c r="E150" s="1063">
        <v>48.292349999999999</v>
      </c>
      <c r="F150" s="1063">
        <v>82.598100000000002</v>
      </c>
      <c r="G150" s="1063">
        <v>175.63004999999998</v>
      </c>
      <c r="H150" s="1063">
        <v>217.05363</v>
      </c>
      <c r="I150" s="1063">
        <v>50</v>
      </c>
      <c r="J150" s="1063">
        <f t="shared" si="24"/>
        <v>2339.2090400000002</v>
      </c>
      <c r="K150" s="1072">
        <f t="shared" si="25"/>
        <v>7.0405089460037426E-4</v>
      </c>
      <c r="L150" s="1005"/>
    </row>
    <row r="151" spans="1:12" ht="18" customHeight="1">
      <c r="A151" s="1061" t="s">
        <v>844</v>
      </c>
      <c r="B151" s="1063">
        <v>1408.6109199999999</v>
      </c>
      <c r="C151" s="1063">
        <v>211.23314999999999</v>
      </c>
      <c r="D151" s="1063">
        <v>306.17879999999997</v>
      </c>
      <c r="E151" s="1063">
        <v>0</v>
      </c>
      <c r="F151" s="1063">
        <v>140.20372</v>
      </c>
      <c r="G151" s="1063">
        <v>63.242359999999998</v>
      </c>
      <c r="H151" s="1063">
        <v>65.862289999999987</v>
      </c>
      <c r="I151" s="1063">
        <v>0</v>
      </c>
      <c r="J151" s="1063">
        <f t="shared" si="24"/>
        <v>2195.33124</v>
      </c>
      <c r="K151" s="1072">
        <f t="shared" si="25"/>
        <v>6.6074681528511398E-4</v>
      </c>
      <c r="L151" s="1005"/>
    </row>
    <row r="152" spans="1:12" ht="18" customHeight="1">
      <c r="A152" s="1061" t="s">
        <v>845</v>
      </c>
      <c r="B152" s="1063">
        <v>233.9554</v>
      </c>
      <c r="C152" s="1063">
        <v>0</v>
      </c>
      <c r="D152" s="1063">
        <v>27.233849999999997</v>
      </c>
      <c r="E152" s="1063">
        <v>0</v>
      </c>
      <c r="F152" s="1063">
        <v>16.3</v>
      </c>
      <c r="G152" s="1063">
        <v>0</v>
      </c>
      <c r="H152" s="1063">
        <v>0</v>
      </c>
      <c r="I152" s="1063">
        <v>0</v>
      </c>
      <c r="J152" s="1063">
        <f t="shared" si="24"/>
        <v>277.48925000000003</v>
      </c>
      <c r="K152" s="1072">
        <f t="shared" si="25"/>
        <v>8.3518211225999239E-5</v>
      </c>
      <c r="L152" s="1005"/>
    </row>
    <row r="153" spans="1:12" ht="18" customHeight="1" thickBot="1">
      <c r="A153" s="1061" t="s">
        <v>846</v>
      </c>
      <c r="B153" s="1063">
        <v>95.900289999999998</v>
      </c>
      <c r="C153" s="1063">
        <v>0</v>
      </c>
      <c r="D153" s="1063">
        <v>0</v>
      </c>
      <c r="E153" s="1063">
        <v>0</v>
      </c>
      <c r="F153" s="1063">
        <v>0</v>
      </c>
      <c r="G153" s="1063">
        <v>0</v>
      </c>
      <c r="H153" s="1063">
        <v>0</v>
      </c>
      <c r="I153" s="1063">
        <v>0</v>
      </c>
      <c r="J153" s="1063">
        <f t="shared" si="24"/>
        <v>95.900289999999998</v>
      </c>
      <c r="K153" s="1072">
        <f t="shared" si="25"/>
        <v>2.8863895364791903E-5</v>
      </c>
      <c r="L153" s="1005"/>
    </row>
    <row r="154" spans="1:12" ht="48" customHeight="1" thickTop="1" thickBot="1">
      <c r="A154" s="1065" t="s">
        <v>7</v>
      </c>
      <c r="B154" s="1073">
        <f>SUM(B140:B153)</f>
        <v>4189.2873699999991</v>
      </c>
      <c r="C154" s="1073">
        <f t="shared" ref="C154:I154" si="26">SUM(C140:C153)</f>
        <v>4927.9582099999998</v>
      </c>
      <c r="D154" s="1073">
        <f t="shared" si="26"/>
        <v>5732.8213299999998</v>
      </c>
      <c r="E154" s="1073">
        <f t="shared" si="26"/>
        <v>48.292349999999999</v>
      </c>
      <c r="F154" s="1073">
        <f t="shared" si="26"/>
        <v>2125.6203100000002</v>
      </c>
      <c r="G154" s="1073">
        <f t="shared" si="26"/>
        <v>308.87241</v>
      </c>
      <c r="H154" s="1073">
        <f t="shared" si="26"/>
        <v>3832.9110000000001</v>
      </c>
      <c r="I154" s="1073">
        <f t="shared" si="26"/>
        <v>2333</v>
      </c>
      <c r="J154" s="1073">
        <f t="shared" si="24"/>
        <v>23498.762979999996</v>
      </c>
      <c r="K154" s="1074">
        <f t="shared" si="25"/>
        <v>7.0726150656767088E-3</v>
      </c>
      <c r="L154" s="1005"/>
    </row>
    <row r="155" spans="1:12" ht="44.25" customHeight="1" thickTop="1" thickBot="1">
      <c r="A155" s="1068" t="s">
        <v>847</v>
      </c>
      <c r="B155" s="1072">
        <f t="shared" ref="B155:J155" si="27">+B154/$J$23</f>
        <v>1.2608841151650766E-3</v>
      </c>
      <c r="C155" s="1072">
        <f t="shared" si="27"/>
        <v>1.4832079249761101E-3</v>
      </c>
      <c r="D155" s="1072">
        <f t="shared" si="27"/>
        <v>1.7254541671789224E-3</v>
      </c>
      <c r="E155" s="1072">
        <f t="shared" si="27"/>
        <v>1.4534943922692081E-5</v>
      </c>
      <c r="F155" s="1072">
        <f t="shared" si="27"/>
        <v>6.3976534599756202E-4</v>
      </c>
      <c r="G155" s="1072">
        <f t="shared" si="27"/>
        <v>9.2963857808053591E-5</v>
      </c>
      <c r="H155" s="1072">
        <f t="shared" si="27"/>
        <v>1.153622601626751E-3</v>
      </c>
      <c r="I155" s="1072">
        <f t="shared" si="27"/>
        <v>7.0218210900154226E-4</v>
      </c>
      <c r="J155" s="1072">
        <f t="shared" si="27"/>
        <v>7.0726150656767088E-3</v>
      </c>
      <c r="K155" s="1072"/>
      <c r="L155" s="1005"/>
    </row>
    <row r="156" spans="1:12" s="679" customFormat="1" ht="31.5" customHeight="1" thickTop="1" thickBot="1">
      <c r="A156" s="1077" t="s">
        <v>856</v>
      </c>
      <c r="B156" s="1070" t="s">
        <v>876</v>
      </c>
      <c r="C156" s="1070" t="s">
        <v>877</v>
      </c>
      <c r="D156" s="1070" t="s">
        <v>878</v>
      </c>
      <c r="E156" s="1070" t="s">
        <v>879</v>
      </c>
      <c r="F156" s="1070" t="s">
        <v>880</v>
      </c>
      <c r="G156" s="1070" t="s">
        <v>881</v>
      </c>
      <c r="H156" s="1070" t="s">
        <v>882</v>
      </c>
      <c r="I156" s="1070" t="s">
        <v>883</v>
      </c>
      <c r="J156" s="1077" t="s">
        <v>7</v>
      </c>
      <c r="K156" s="1078" t="s">
        <v>727</v>
      </c>
    </row>
    <row r="157" spans="1:12" ht="29.25" customHeight="1" thickTop="1">
      <c r="A157" s="1061" t="s">
        <v>833</v>
      </c>
      <c r="B157" s="1063">
        <v>0</v>
      </c>
      <c r="C157" s="1063">
        <v>0</v>
      </c>
      <c r="D157" s="1063">
        <v>0</v>
      </c>
      <c r="E157" s="1063">
        <v>0</v>
      </c>
      <c r="F157" s="1063">
        <v>0</v>
      </c>
      <c r="G157" s="1063">
        <v>0</v>
      </c>
      <c r="H157" s="1063">
        <v>0</v>
      </c>
      <c r="I157" s="1063">
        <v>0</v>
      </c>
      <c r="J157" s="1063">
        <f t="shared" ref="J157:J171" si="28">SUM(B157:I157)</f>
        <v>0</v>
      </c>
      <c r="K157" s="1072">
        <f>+J157/$J$40</f>
        <v>0</v>
      </c>
      <c r="L157" s="1005"/>
    </row>
    <row r="158" spans="1:12" ht="18" customHeight="1">
      <c r="A158" s="1061" t="s">
        <v>834</v>
      </c>
      <c r="B158" s="1063">
        <v>0</v>
      </c>
      <c r="C158" s="1063">
        <v>0</v>
      </c>
      <c r="D158" s="1063">
        <v>0</v>
      </c>
      <c r="E158" s="1063">
        <v>0</v>
      </c>
      <c r="F158" s="1063">
        <v>0</v>
      </c>
      <c r="G158" s="1063">
        <v>0</v>
      </c>
      <c r="H158" s="1063">
        <v>0</v>
      </c>
      <c r="I158" s="1063">
        <v>0</v>
      </c>
      <c r="J158" s="1063">
        <f t="shared" si="28"/>
        <v>0</v>
      </c>
      <c r="K158" s="1072">
        <f t="shared" ref="K158:K171" si="29">+J158/$J$40</f>
        <v>0</v>
      </c>
      <c r="L158" s="1005"/>
    </row>
    <row r="159" spans="1:12" ht="18" customHeight="1">
      <c r="A159" s="1061" t="s">
        <v>835</v>
      </c>
      <c r="B159" s="1063">
        <v>0</v>
      </c>
      <c r="C159" s="1063">
        <v>0</v>
      </c>
      <c r="D159" s="1063">
        <v>0</v>
      </c>
      <c r="E159" s="1063">
        <v>0</v>
      </c>
      <c r="F159" s="1063">
        <v>0</v>
      </c>
      <c r="G159" s="1063">
        <v>0</v>
      </c>
      <c r="H159" s="1063">
        <v>0</v>
      </c>
      <c r="I159" s="1063">
        <v>0</v>
      </c>
      <c r="J159" s="1063">
        <f t="shared" si="28"/>
        <v>0</v>
      </c>
      <c r="K159" s="1072">
        <f t="shared" si="29"/>
        <v>0</v>
      </c>
      <c r="L159" s="1005"/>
    </row>
    <row r="160" spans="1:12" ht="18" customHeight="1">
      <c r="A160" s="1061" t="s">
        <v>836</v>
      </c>
      <c r="B160" s="1063">
        <v>0</v>
      </c>
      <c r="C160" s="1063">
        <v>0</v>
      </c>
      <c r="D160" s="1063">
        <v>0</v>
      </c>
      <c r="E160" s="1063">
        <v>0</v>
      </c>
      <c r="F160" s="1063">
        <v>0</v>
      </c>
      <c r="G160" s="1063">
        <v>0</v>
      </c>
      <c r="H160" s="1063">
        <v>0</v>
      </c>
      <c r="I160" s="1063">
        <v>0</v>
      </c>
      <c r="J160" s="1063">
        <f t="shared" si="28"/>
        <v>0</v>
      </c>
      <c r="K160" s="1072">
        <f t="shared" si="29"/>
        <v>0</v>
      </c>
      <c r="L160" s="1005"/>
    </row>
    <row r="161" spans="1:16" ht="18" customHeight="1">
      <c r="A161" s="1061" t="s">
        <v>837</v>
      </c>
      <c r="B161" s="1063">
        <v>0</v>
      </c>
      <c r="C161" s="1063">
        <v>0</v>
      </c>
      <c r="D161" s="1063">
        <v>0</v>
      </c>
      <c r="E161" s="1063">
        <v>0</v>
      </c>
      <c r="F161" s="1063">
        <v>0</v>
      </c>
      <c r="G161" s="1063">
        <v>0</v>
      </c>
      <c r="H161" s="1063">
        <v>1</v>
      </c>
      <c r="I161" s="1063">
        <v>1</v>
      </c>
      <c r="J161" s="1063">
        <f t="shared" si="28"/>
        <v>2</v>
      </c>
      <c r="K161" s="1072">
        <f t="shared" si="29"/>
        <v>5.5731729745696117E-6</v>
      </c>
      <c r="L161" s="1005"/>
    </row>
    <row r="162" spans="1:16" ht="18" customHeight="1">
      <c r="A162" s="1061" t="s">
        <v>838</v>
      </c>
      <c r="B162" s="1063">
        <v>2</v>
      </c>
      <c r="C162" s="1063">
        <v>5</v>
      </c>
      <c r="D162" s="1063">
        <v>3</v>
      </c>
      <c r="E162" s="1063">
        <v>0</v>
      </c>
      <c r="F162" s="1063">
        <v>2</v>
      </c>
      <c r="G162" s="1063">
        <v>0</v>
      </c>
      <c r="H162" s="1063">
        <v>4</v>
      </c>
      <c r="I162" s="1063">
        <v>2</v>
      </c>
      <c r="J162" s="1063">
        <f t="shared" si="28"/>
        <v>18</v>
      </c>
      <c r="K162" s="1072">
        <f t="shared" si="29"/>
        <v>5.0158556771126507E-5</v>
      </c>
      <c r="L162" s="1005"/>
    </row>
    <row r="163" spans="1:16" ht="18" customHeight="1">
      <c r="A163" s="1061" t="s">
        <v>839</v>
      </c>
      <c r="B163" s="1063">
        <v>1</v>
      </c>
      <c r="C163" s="1063">
        <v>6</v>
      </c>
      <c r="D163" s="1063">
        <v>5</v>
      </c>
      <c r="E163" s="1063">
        <v>0</v>
      </c>
      <c r="F163" s="1063">
        <v>0</v>
      </c>
      <c r="G163" s="1063">
        <v>0</v>
      </c>
      <c r="H163" s="1063">
        <v>0</v>
      </c>
      <c r="I163" s="1063">
        <v>0</v>
      </c>
      <c r="J163" s="1063">
        <f t="shared" si="28"/>
        <v>12</v>
      </c>
      <c r="K163" s="1072">
        <f t="shared" si="29"/>
        <v>3.3439037847417667E-5</v>
      </c>
      <c r="L163" s="1005"/>
    </row>
    <row r="164" spans="1:16" ht="18" customHeight="1">
      <c r="A164" s="1061" t="s">
        <v>840</v>
      </c>
      <c r="B164" s="1063">
        <v>0</v>
      </c>
      <c r="C164" s="1063">
        <v>1</v>
      </c>
      <c r="D164" s="1063">
        <v>6</v>
      </c>
      <c r="E164" s="1063">
        <v>0</v>
      </c>
      <c r="F164" s="1063">
        <v>5</v>
      </c>
      <c r="G164" s="1063">
        <v>0</v>
      </c>
      <c r="H164" s="1063">
        <v>2</v>
      </c>
      <c r="I164" s="1063">
        <v>0</v>
      </c>
      <c r="J164" s="1063">
        <f t="shared" si="28"/>
        <v>14</v>
      </c>
      <c r="K164" s="1072">
        <f t="shared" si="29"/>
        <v>3.901221082198728E-5</v>
      </c>
      <c r="L164" s="1005"/>
    </row>
    <row r="165" spans="1:16" ht="18" customHeight="1">
      <c r="A165" s="1061" t="s">
        <v>841</v>
      </c>
      <c r="B165" s="1063">
        <v>2</v>
      </c>
      <c r="C165" s="1063">
        <v>2</v>
      </c>
      <c r="D165" s="1063">
        <v>2</v>
      </c>
      <c r="E165" s="1063">
        <v>0</v>
      </c>
      <c r="F165" s="1063">
        <v>0</v>
      </c>
      <c r="G165" s="1063">
        <v>0</v>
      </c>
      <c r="H165" s="1063">
        <v>1</v>
      </c>
      <c r="I165" s="1063">
        <v>0</v>
      </c>
      <c r="J165" s="1063">
        <f t="shared" si="28"/>
        <v>7</v>
      </c>
      <c r="K165" s="1072">
        <f t="shared" si="29"/>
        <v>1.950610541099364E-5</v>
      </c>
      <c r="L165" s="1005"/>
    </row>
    <row r="166" spans="1:16" ht="18" customHeight="1">
      <c r="A166" s="1061" t="s">
        <v>842</v>
      </c>
      <c r="B166" s="1063">
        <v>2</v>
      </c>
      <c r="C166" s="1063">
        <v>0</v>
      </c>
      <c r="D166" s="1063">
        <v>12</v>
      </c>
      <c r="E166" s="1063">
        <v>0</v>
      </c>
      <c r="F166" s="1063">
        <v>1</v>
      </c>
      <c r="G166" s="1063">
        <v>1</v>
      </c>
      <c r="H166" s="1063">
        <v>4</v>
      </c>
      <c r="I166" s="1063">
        <v>2</v>
      </c>
      <c r="J166" s="1063">
        <f t="shared" si="28"/>
        <v>22</v>
      </c>
      <c r="K166" s="1072">
        <f t="shared" si="29"/>
        <v>6.1304902720265734E-5</v>
      </c>
      <c r="L166" s="1005"/>
    </row>
    <row r="167" spans="1:16" ht="18" customHeight="1">
      <c r="A167" s="1061" t="s">
        <v>843</v>
      </c>
      <c r="B167" s="1063">
        <v>19</v>
      </c>
      <c r="C167" s="1063">
        <v>1</v>
      </c>
      <c r="D167" s="1063">
        <v>18</v>
      </c>
      <c r="E167" s="1063">
        <v>1</v>
      </c>
      <c r="F167" s="1063">
        <v>2</v>
      </c>
      <c r="G167" s="1063">
        <v>4</v>
      </c>
      <c r="H167" s="1063">
        <v>4</v>
      </c>
      <c r="I167" s="1063">
        <v>1</v>
      </c>
      <c r="J167" s="1063">
        <f t="shared" si="28"/>
        <v>50</v>
      </c>
      <c r="K167" s="1072">
        <f t="shared" si="29"/>
        <v>1.3932932436424029E-4</v>
      </c>
      <c r="L167" s="1005"/>
    </row>
    <row r="168" spans="1:16" ht="18" customHeight="1">
      <c r="A168" s="1061" t="s">
        <v>844</v>
      </c>
      <c r="B168" s="1063">
        <v>99</v>
      </c>
      <c r="C168" s="1063">
        <v>9</v>
      </c>
      <c r="D168" s="1063">
        <v>21</v>
      </c>
      <c r="E168" s="1063">
        <v>0</v>
      </c>
      <c r="F168" s="1063">
        <v>8</v>
      </c>
      <c r="G168" s="1063">
        <v>3</v>
      </c>
      <c r="H168" s="1063">
        <v>3</v>
      </c>
      <c r="I168" s="1063">
        <v>0</v>
      </c>
      <c r="J168" s="1063">
        <f t="shared" si="28"/>
        <v>143</v>
      </c>
      <c r="K168" s="1072">
        <f t="shared" si="29"/>
        <v>3.9848186768172726E-4</v>
      </c>
      <c r="L168" s="1005"/>
    </row>
    <row r="169" spans="1:16" ht="18" customHeight="1">
      <c r="A169" s="1061" t="s">
        <v>845</v>
      </c>
      <c r="B169" s="1063">
        <v>53</v>
      </c>
      <c r="C169" s="1063">
        <v>0</v>
      </c>
      <c r="D169" s="1063">
        <v>5</v>
      </c>
      <c r="E169" s="1063">
        <v>0</v>
      </c>
      <c r="F169" s="1063">
        <v>3</v>
      </c>
      <c r="G169" s="1063">
        <v>0</v>
      </c>
      <c r="H169" s="1063">
        <v>0</v>
      </c>
      <c r="I169" s="1063">
        <v>0</v>
      </c>
      <c r="J169" s="1063">
        <f t="shared" si="28"/>
        <v>61</v>
      </c>
      <c r="K169" s="1072">
        <f t="shared" si="29"/>
        <v>1.6998177572437315E-4</v>
      </c>
      <c r="L169" s="1005"/>
    </row>
    <row r="170" spans="1:16" ht="18" customHeight="1" thickBot="1">
      <c r="A170" s="1061" t="s">
        <v>846</v>
      </c>
      <c r="B170" s="1063">
        <v>32</v>
      </c>
      <c r="C170" s="1063">
        <v>0</v>
      </c>
      <c r="D170" s="1063">
        <v>0</v>
      </c>
      <c r="E170" s="1063">
        <v>0</v>
      </c>
      <c r="F170" s="1063">
        <v>0</v>
      </c>
      <c r="G170" s="1063">
        <v>0</v>
      </c>
      <c r="H170" s="1063">
        <v>0</v>
      </c>
      <c r="I170" s="1063">
        <v>0</v>
      </c>
      <c r="J170" s="1063">
        <f t="shared" si="28"/>
        <v>32</v>
      </c>
      <c r="K170" s="1072">
        <f t="shared" si="29"/>
        <v>8.9170767593113788E-5</v>
      </c>
      <c r="L170" s="1005"/>
    </row>
    <row r="171" spans="1:16" ht="30" customHeight="1" thickTop="1" thickBot="1">
      <c r="A171" s="1065" t="s">
        <v>7</v>
      </c>
      <c r="B171" s="1073">
        <f>SUM(B157:B170)</f>
        <v>210</v>
      </c>
      <c r="C171" s="1073">
        <f t="shared" ref="C171:I171" si="30">SUM(C157:C170)</f>
        <v>24</v>
      </c>
      <c r="D171" s="1073">
        <f t="shared" si="30"/>
        <v>72</v>
      </c>
      <c r="E171" s="1073">
        <f t="shared" si="30"/>
        <v>1</v>
      </c>
      <c r="F171" s="1073">
        <f t="shared" si="30"/>
        <v>21</v>
      </c>
      <c r="G171" s="1073">
        <f t="shared" si="30"/>
        <v>8</v>
      </c>
      <c r="H171" s="1073">
        <f t="shared" si="30"/>
        <v>19</v>
      </c>
      <c r="I171" s="1073">
        <f t="shared" si="30"/>
        <v>6</v>
      </c>
      <c r="J171" s="1073">
        <f t="shared" si="28"/>
        <v>361</v>
      </c>
      <c r="K171" s="1074">
        <f t="shared" si="29"/>
        <v>1.0059577219098149E-3</v>
      </c>
      <c r="L171" s="1005"/>
    </row>
    <row r="172" spans="1:16" ht="24.75" customHeight="1" thickTop="1">
      <c r="A172" s="1071" t="s">
        <v>847</v>
      </c>
      <c r="B172" s="1072">
        <f t="shared" ref="B172:J172" si="31">+B171/$J$40</f>
        <v>5.8518316232980918E-4</v>
      </c>
      <c r="C172" s="1072">
        <f t="shared" si="31"/>
        <v>6.6878075694835334E-5</v>
      </c>
      <c r="D172" s="1072">
        <f t="shared" si="31"/>
        <v>2.0063422708450603E-4</v>
      </c>
      <c r="E172" s="1072">
        <f t="shared" si="31"/>
        <v>2.7865864872848059E-6</v>
      </c>
      <c r="F172" s="1072">
        <f t="shared" si="31"/>
        <v>5.8518316232980921E-5</v>
      </c>
      <c r="G172" s="1072">
        <f t="shared" si="31"/>
        <v>2.2292691898278447E-5</v>
      </c>
      <c r="H172" s="1072">
        <f t="shared" si="31"/>
        <v>5.2945143258411314E-5</v>
      </c>
      <c r="I172" s="1072">
        <f t="shared" si="31"/>
        <v>1.6719518923708833E-5</v>
      </c>
      <c r="J172" s="1072">
        <f t="shared" si="31"/>
        <v>1.0059577219098149E-3</v>
      </c>
      <c r="K172" s="1072"/>
      <c r="L172" s="1005"/>
    </row>
    <row r="173" spans="1:16" ht="9" customHeight="1" thickBot="1">
      <c r="A173" s="801"/>
      <c r="B173" s="617"/>
      <c r="C173" s="802"/>
      <c r="D173" s="802"/>
      <c r="E173" s="802"/>
      <c r="F173" s="802"/>
      <c r="G173" s="802"/>
      <c r="H173" s="617"/>
      <c r="I173" s="617"/>
      <c r="J173" s="617"/>
      <c r="K173" s="617"/>
      <c r="L173" s="645"/>
      <c r="M173" s="645"/>
      <c r="N173" s="645"/>
      <c r="O173" s="645"/>
      <c r="P173" s="645"/>
    </row>
    <row r="174" spans="1:16" ht="18" customHeight="1" thickTop="1">
      <c r="A174" s="612" t="s">
        <v>859</v>
      </c>
      <c r="B174" s="121"/>
      <c r="C174" s="272"/>
      <c r="D174" s="272"/>
      <c r="E174" s="272"/>
      <c r="F174" s="272"/>
      <c r="G174" s="272"/>
      <c r="H174" s="121"/>
      <c r="I174" s="121"/>
      <c r="J174" s="121"/>
      <c r="K174" s="366"/>
      <c r="L174" s="1005"/>
    </row>
    <row r="175" spans="1:16" ht="9" customHeight="1">
      <c r="A175" s="271"/>
      <c r="B175" s="121"/>
      <c r="C175" s="272"/>
      <c r="D175" s="272"/>
      <c r="E175" s="272"/>
      <c r="F175" s="272"/>
      <c r="G175" s="272"/>
      <c r="H175" s="121"/>
      <c r="I175" s="121"/>
      <c r="J175" s="121"/>
      <c r="K175" s="366"/>
      <c r="L175" s="1005"/>
    </row>
    <row r="176" spans="1:16" ht="15.75">
      <c r="A176" s="278"/>
      <c r="C176" s="122"/>
      <c r="D176" s="122"/>
      <c r="E176" s="122"/>
      <c r="F176" s="122"/>
      <c r="G176" s="122"/>
      <c r="L176" s="1005"/>
    </row>
    <row r="177" spans="1:12" ht="15.75">
      <c r="A177" s="278"/>
      <c r="C177" s="122"/>
      <c r="D177" s="122"/>
      <c r="E177" s="122"/>
      <c r="F177" s="122"/>
      <c r="G177" s="122"/>
      <c r="L177" s="1005"/>
    </row>
    <row r="178" spans="1:12" ht="15.75">
      <c r="A178" s="278"/>
      <c r="C178" s="122"/>
      <c r="D178" s="122"/>
      <c r="E178" s="122"/>
      <c r="F178" s="122"/>
      <c r="G178" s="122"/>
      <c r="L178" s="1005"/>
    </row>
    <row r="179" spans="1:12" ht="15.75">
      <c r="A179" s="278"/>
      <c r="C179" s="122"/>
      <c r="D179" s="122"/>
      <c r="E179" s="122"/>
      <c r="F179" s="122"/>
      <c r="G179" s="122"/>
      <c r="L179" s="1005"/>
    </row>
    <row r="180" spans="1:12" ht="15.75">
      <c r="A180" s="278"/>
      <c r="C180" s="122"/>
      <c r="D180" s="122"/>
      <c r="E180" s="122"/>
      <c r="F180" s="122"/>
      <c r="G180" s="122"/>
      <c r="L180" s="1005"/>
    </row>
    <row r="181" spans="1:12" ht="15.75">
      <c r="A181" s="278"/>
      <c r="C181" s="122"/>
      <c r="D181" s="122"/>
      <c r="E181" s="122"/>
      <c r="F181" s="122"/>
      <c r="G181" s="122"/>
      <c r="L181" s="1005"/>
    </row>
    <row r="182" spans="1:12" ht="15.75">
      <c r="A182" s="278"/>
      <c r="C182" s="122"/>
      <c r="D182" s="122"/>
      <c r="E182" s="122"/>
      <c r="F182" s="122"/>
      <c r="G182" s="122"/>
      <c r="L182" s="1005"/>
    </row>
    <row r="183" spans="1:12" ht="15.75">
      <c r="A183" s="278"/>
      <c r="C183" s="122"/>
      <c r="D183" s="122"/>
      <c r="E183" s="122"/>
      <c r="F183" s="122"/>
      <c r="G183" s="122"/>
      <c r="L183" s="1005"/>
    </row>
    <row r="184" spans="1:12" ht="15.75">
      <c r="A184" s="278"/>
      <c r="C184" s="122"/>
      <c r="D184" s="122"/>
      <c r="E184" s="122"/>
      <c r="F184" s="122"/>
      <c r="G184" s="122"/>
      <c r="L184" s="1005"/>
    </row>
    <row r="185" spans="1:12" ht="15.75">
      <c r="A185" s="278"/>
      <c r="C185" s="122"/>
      <c r="D185" s="122"/>
      <c r="E185" s="122"/>
      <c r="F185" s="122"/>
      <c r="G185" s="122"/>
      <c r="L185" s="1005"/>
    </row>
    <row r="186" spans="1:12" ht="15.75">
      <c r="A186" s="278"/>
      <c r="C186" s="122"/>
      <c r="D186" s="122"/>
      <c r="E186" s="122"/>
      <c r="F186" s="122"/>
      <c r="G186" s="122"/>
      <c r="L186" s="1005"/>
    </row>
    <row r="187" spans="1:12" ht="15.75">
      <c r="A187" s="278"/>
      <c r="C187" s="122"/>
      <c r="D187" s="122"/>
      <c r="E187" s="122"/>
      <c r="F187" s="122"/>
      <c r="G187" s="122"/>
      <c r="L187" s="1005"/>
    </row>
    <row r="188" spans="1:12" ht="15.75">
      <c r="A188" s="278"/>
      <c r="C188" s="122"/>
      <c r="D188" s="122"/>
      <c r="E188" s="122"/>
      <c r="F188" s="122"/>
      <c r="G188" s="122"/>
      <c r="L188" s="1005"/>
    </row>
    <row r="189" spans="1:12" ht="15.75">
      <c r="A189" s="278"/>
      <c r="C189" s="122"/>
      <c r="D189" s="122"/>
      <c r="E189" s="122"/>
      <c r="F189" s="122"/>
      <c r="G189" s="122"/>
      <c r="L189" s="1005"/>
    </row>
    <row r="190" spans="1:12" ht="15.75">
      <c r="A190" s="278"/>
      <c r="C190" s="122"/>
      <c r="D190" s="122"/>
      <c r="E190" s="122"/>
      <c r="F190" s="122"/>
      <c r="G190" s="122"/>
      <c r="L190" s="1005"/>
    </row>
    <row r="191" spans="1:12" ht="15.75">
      <c r="A191" s="278"/>
      <c r="C191" s="122"/>
      <c r="D191" s="122"/>
      <c r="E191" s="122"/>
      <c r="F191" s="122"/>
      <c r="G191" s="122"/>
      <c r="L191" s="1005"/>
    </row>
    <row r="192" spans="1:12" ht="15.75">
      <c r="A192" s="278"/>
      <c r="C192" s="122"/>
      <c r="D192" s="122"/>
      <c r="E192" s="122"/>
      <c r="F192" s="122"/>
      <c r="G192" s="122"/>
      <c r="L192" s="1005"/>
    </row>
    <row r="193" spans="1:12" ht="15.75">
      <c r="A193" s="278"/>
      <c r="C193" s="122"/>
      <c r="D193" s="122"/>
      <c r="E193" s="122"/>
      <c r="F193" s="122"/>
      <c r="G193" s="122"/>
      <c r="L193" s="1005"/>
    </row>
    <row r="194" spans="1:12" ht="15.75">
      <c r="A194" s="111"/>
      <c r="C194" s="122"/>
      <c r="D194" s="122"/>
      <c r="E194" s="122"/>
      <c r="F194" s="122"/>
      <c r="G194" s="122"/>
      <c r="L194" s="1005"/>
    </row>
    <row r="195" spans="1:12" ht="15.75">
      <c r="A195" s="111"/>
      <c r="C195" s="122"/>
      <c r="D195" s="122"/>
      <c r="E195" s="122"/>
      <c r="F195" s="122"/>
      <c r="G195" s="122"/>
      <c r="L195" s="1005"/>
    </row>
    <row r="196" spans="1:12" ht="15.75">
      <c r="A196" s="111"/>
      <c r="C196" s="122"/>
      <c r="D196" s="122"/>
      <c r="E196" s="122"/>
      <c r="F196" s="122"/>
      <c r="G196" s="122"/>
      <c r="L196" s="1005"/>
    </row>
    <row r="197" spans="1:12" ht="15.75">
      <c r="A197" s="111"/>
      <c r="C197" s="122"/>
      <c r="D197" s="122"/>
      <c r="E197" s="122"/>
      <c r="F197" s="122"/>
      <c r="G197" s="122"/>
      <c r="L197" s="1005"/>
    </row>
    <row r="198" spans="1:12" ht="15.75">
      <c r="A198" s="111"/>
      <c r="C198" s="122"/>
      <c r="D198" s="122"/>
      <c r="E198" s="122"/>
      <c r="F198" s="122"/>
      <c r="G198" s="122"/>
      <c r="L198" s="1005"/>
    </row>
    <row r="199" spans="1:12" ht="15.75">
      <c r="A199" s="111"/>
      <c r="C199" s="122"/>
      <c r="D199" s="122"/>
      <c r="E199" s="122"/>
      <c r="F199" s="122"/>
      <c r="G199" s="122"/>
      <c r="L199" s="1005"/>
    </row>
    <row r="200" spans="1:12" ht="15.75">
      <c r="A200" s="111"/>
      <c r="C200" s="122"/>
      <c r="D200" s="122"/>
      <c r="E200" s="122"/>
      <c r="F200" s="122"/>
      <c r="G200" s="122"/>
      <c r="L200" s="1005"/>
    </row>
    <row r="201" spans="1:12" ht="15.75">
      <c r="A201" s="111"/>
      <c r="C201" s="122"/>
      <c r="D201" s="122"/>
      <c r="E201" s="122"/>
      <c r="F201" s="122"/>
      <c r="G201" s="122"/>
    </row>
    <row r="202" spans="1:12" ht="15.75">
      <c r="A202" s="111"/>
      <c r="C202" s="122"/>
      <c r="D202" s="122"/>
      <c r="E202" s="122"/>
      <c r="F202" s="122"/>
      <c r="G202" s="122"/>
    </row>
    <row r="203" spans="1:12" ht="15.75">
      <c r="A203" s="111"/>
      <c r="C203" s="122"/>
      <c r="D203" s="122"/>
      <c r="E203" s="122"/>
      <c r="F203" s="122"/>
      <c r="G203" s="122"/>
    </row>
    <row r="204" spans="1:12" ht="15.75">
      <c r="A204" s="111"/>
      <c r="C204" s="122"/>
      <c r="D204" s="122"/>
      <c r="E204" s="122"/>
      <c r="F204" s="122"/>
      <c r="G204" s="122"/>
    </row>
    <row r="205" spans="1:12" ht="15.75">
      <c r="A205" s="111"/>
      <c r="C205" s="122"/>
      <c r="D205" s="122"/>
      <c r="E205" s="122"/>
      <c r="F205" s="122"/>
      <c r="G205" s="122"/>
    </row>
    <row r="206" spans="1:12" ht="15.75">
      <c r="A206" s="111"/>
      <c r="C206" s="122"/>
      <c r="D206" s="122"/>
      <c r="E206" s="122"/>
      <c r="F206" s="122"/>
      <c r="G206" s="122"/>
    </row>
    <row r="207" spans="1:12" ht="15.75">
      <c r="A207" s="111"/>
      <c r="C207" s="122"/>
      <c r="D207" s="122"/>
      <c r="E207" s="122"/>
      <c r="F207" s="122"/>
      <c r="G207" s="122"/>
    </row>
    <row r="208" spans="1:12" ht="15.75">
      <c r="A208" s="111"/>
      <c r="C208" s="122"/>
      <c r="D208" s="122"/>
      <c r="E208" s="122"/>
      <c r="F208" s="122"/>
      <c r="G208" s="122"/>
    </row>
    <row r="209" spans="1:7" ht="15.75">
      <c r="A209" s="111"/>
      <c r="C209" s="122"/>
      <c r="D209" s="122"/>
      <c r="E209" s="122"/>
      <c r="F209" s="122"/>
      <c r="G209" s="122"/>
    </row>
    <row r="210" spans="1:7" ht="15.75">
      <c r="A210" s="111"/>
      <c r="C210" s="122"/>
      <c r="D210" s="122"/>
      <c r="E210" s="122"/>
      <c r="F210" s="122"/>
      <c r="G210" s="122"/>
    </row>
    <row r="211" spans="1:7" ht="15.75">
      <c r="A211" s="111"/>
      <c r="C211" s="122"/>
      <c r="D211" s="122"/>
      <c r="E211" s="122"/>
      <c r="F211" s="122"/>
      <c r="G211" s="122"/>
    </row>
    <row r="212" spans="1:7" ht="15.75">
      <c r="A212" s="111"/>
      <c r="C212" s="122"/>
      <c r="D212" s="122"/>
      <c r="E212" s="122"/>
      <c r="F212" s="122"/>
      <c r="G212" s="122"/>
    </row>
    <row r="213" spans="1:7" ht="15.75">
      <c r="A213" s="111"/>
      <c r="C213" s="122"/>
      <c r="D213" s="122"/>
      <c r="E213" s="122"/>
      <c r="F213" s="122"/>
      <c r="G213" s="122"/>
    </row>
    <row r="214" spans="1:7" ht="15.75">
      <c r="A214" s="111"/>
      <c r="C214" s="122"/>
      <c r="D214" s="122"/>
      <c r="E214" s="122"/>
      <c r="F214" s="122"/>
      <c r="G214" s="122"/>
    </row>
    <row r="215" spans="1:7" ht="15.75">
      <c r="A215" s="111"/>
      <c r="C215" s="122"/>
      <c r="D215" s="122"/>
      <c r="E215" s="122"/>
      <c r="F215" s="122"/>
      <c r="G215" s="122"/>
    </row>
    <row r="216" spans="1:7" ht="15.75">
      <c r="A216" s="111"/>
      <c r="C216" s="122"/>
      <c r="D216" s="122"/>
      <c r="E216" s="122"/>
      <c r="F216" s="122"/>
      <c r="G216" s="122"/>
    </row>
    <row r="217" spans="1:7" ht="15.75">
      <c r="A217" s="111"/>
      <c r="C217" s="122"/>
      <c r="D217" s="122"/>
      <c r="E217" s="122"/>
      <c r="F217" s="122"/>
      <c r="G217" s="122"/>
    </row>
    <row r="218" spans="1:7" ht="15.75">
      <c r="A218" s="111"/>
      <c r="C218" s="122"/>
      <c r="D218" s="122"/>
      <c r="E218" s="122"/>
      <c r="F218" s="122"/>
      <c r="G218" s="122"/>
    </row>
    <row r="219" spans="1:7" ht="15.75">
      <c r="A219" s="111"/>
      <c r="C219" s="122"/>
      <c r="D219" s="122"/>
      <c r="E219" s="122"/>
      <c r="F219" s="122"/>
      <c r="G219" s="122"/>
    </row>
    <row r="220" spans="1:7" ht="15.75">
      <c r="A220" s="111"/>
      <c r="C220" s="122"/>
      <c r="D220" s="122"/>
      <c r="E220" s="122"/>
      <c r="F220" s="122"/>
      <c r="G220" s="122"/>
    </row>
    <row r="221" spans="1:7" ht="15.75">
      <c r="A221" s="111"/>
      <c r="C221" s="122"/>
      <c r="D221" s="122"/>
      <c r="E221" s="122"/>
      <c r="F221" s="122"/>
      <c r="G221" s="122"/>
    </row>
    <row r="222" spans="1:7" ht="15.75">
      <c r="A222" s="111"/>
      <c r="C222" s="122"/>
      <c r="D222" s="122"/>
      <c r="E222" s="122"/>
      <c r="F222" s="122"/>
      <c r="G222" s="122"/>
    </row>
    <row r="223" spans="1:7" ht="15.75">
      <c r="A223" s="111"/>
      <c r="C223" s="122"/>
      <c r="D223" s="122"/>
      <c r="E223" s="122"/>
      <c r="F223" s="122"/>
      <c r="G223" s="122"/>
    </row>
    <row r="224" spans="1:7" ht="15.75">
      <c r="A224" s="111"/>
      <c r="C224" s="122"/>
      <c r="D224" s="122"/>
      <c r="E224" s="122"/>
      <c r="F224" s="122"/>
      <c r="G224" s="122"/>
    </row>
    <row r="225" spans="1:7" ht="15.75">
      <c r="A225" s="111"/>
      <c r="C225" s="122"/>
      <c r="D225" s="122"/>
      <c r="E225" s="122"/>
      <c r="F225" s="122"/>
      <c r="G225" s="122"/>
    </row>
    <row r="226" spans="1:7" ht="15.75">
      <c r="A226" s="111"/>
      <c r="C226" s="122"/>
      <c r="D226" s="122"/>
      <c r="E226" s="122"/>
      <c r="F226" s="122"/>
      <c r="G226" s="122"/>
    </row>
    <row r="227" spans="1:7" ht="15.75">
      <c r="A227" s="111"/>
      <c r="C227" s="122"/>
      <c r="D227" s="122"/>
      <c r="E227" s="122"/>
      <c r="F227" s="122"/>
      <c r="G227" s="122"/>
    </row>
    <row r="228" spans="1:7" ht="15.75">
      <c r="A228" s="111"/>
      <c r="C228" s="122"/>
      <c r="D228" s="122"/>
      <c r="E228" s="122"/>
      <c r="F228" s="122"/>
      <c r="G228" s="122"/>
    </row>
    <row r="229" spans="1:7" ht="15.75">
      <c r="A229" s="111"/>
      <c r="C229" s="122"/>
      <c r="D229" s="122"/>
      <c r="E229" s="122"/>
      <c r="F229" s="122"/>
      <c r="G229" s="122"/>
    </row>
    <row r="230" spans="1:7" ht="15.75">
      <c r="A230" s="111"/>
      <c r="C230" s="122"/>
      <c r="D230" s="122"/>
      <c r="E230" s="122"/>
      <c r="F230" s="122"/>
      <c r="G230" s="122"/>
    </row>
    <row r="231" spans="1:7" ht="15.75">
      <c r="A231" s="111"/>
      <c r="C231" s="122"/>
      <c r="D231" s="122"/>
      <c r="E231" s="122"/>
      <c r="F231" s="122"/>
      <c r="G231" s="122"/>
    </row>
    <row r="232" spans="1:7" ht="15.75">
      <c r="A232" s="111"/>
      <c r="C232" s="122"/>
      <c r="D232" s="122"/>
      <c r="E232" s="122"/>
      <c r="F232" s="122"/>
      <c r="G232" s="122"/>
    </row>
    <row r="233" spans="1:7" ht="15.75">
      <c r="A233" s="111"/>
      <c r="C233" s="122"/>
      <c r="D233" s="122"/>
      <c r="E233" s="122"/>
      <c r="F233" s="122"/>
      <c r="G233" s="122"/>
    </row>
    <row r="234" spans="1:7" ht="15.75">
      <c r="A234" s="111"/>
      <c r="C234" s="122"/>
      <c r="D234" s="122"/>
      <c r="E234" s="122"/>
      <c r="F234" s="122"/>
      <c r="G234" s="122"/>
    </row>
    <row r="235" spans="1:7" ht="15.75">
      <c r="A235" s="111"/>
      <c r="C235" s="122"/>
      <c r="D235" s="122"/>
      <c r="E235" s="122"/>
      <c r="F235" s="122"/>
      <c r="G235" s="122"/>
    </row>
    <row r="236" spans="1:7" ht="15.75">
      <c r="A236" s="111"/>
      <c r="C236" s="122"/>
      <c r="D236" s="122"/>
      <c r="E236" s="122"/>
      <c r="F236" s="122"/>
      <c r="G236" s="122"/>
    </row>
    <row r="237" spans="1:7" ht="15.75">
      <c r="A237" s="111"/>
      <c r="C237" s="122"/>
      <c r="D237" s="122"/>
      <c r="E237" s="122"/>
      <c r="F237" s="122"/>
      <c r="G237" s="122"/>
    </row>
    <row r="238" spans="1:7" ht="15.75">
      <c r="A238" s="111"/>
      <c r="C238" s="122"/>
      <c r="D238" s="122"/>
      <c r="E238" s="122"/>
      <c r="F238" s="122"/>
      <c r="G238" s="122"/>
    </row>
    <row r="239" spans="1:7" ht="15.75">
      <c r="A239" s="111"/>
      <c r="C239" s="122"/>
      <c r="D239" s="122"/>
      <c r="E239" s="122"/>
      <c r="F239" s="122"/>
      <c r="G239" s="122"/>
    </row>
    <row r="240" spans="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c r="C264" s="122"/>
      <c r="D264" s="122"/>
      <c r="E264" s="122"/>
      <c r="F264" s="122"/>
      <c r="G264" s="122"/>
    </row>
    <row r="265" spans="1:7" ht="15.75">
      <c r="A265" s="111"/>
      <c r="C265" s="122"/>
      <c r="D265" s="122"/>
      <c r="E265" s="122"/>
      <c r="F265" s="122"/>
      <c r="G265" s="122"/>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17">
    <mergeCell ref="A46:K46"/>
    <mergeCell ref="A47:K47"/>
    <mergeCell ref="A48:K48"/>
    <mergeCell ref="A49:K49"/>
    <mergeCell ref="A2:K2"/>
    <mergeCell ref="A3:K3"/>
    <mergeCell ref="A4:K4"/>
    <mergeCell ref="A5:K5"/>
    <mergeCell ref="A43:J43"/>
    <mergeCell ref="A135:K135"/>
    <mergeCell ref="A136:K136"/>
    <mergeCell ref="A133:K133"/>
    <mergeCell ref="A134:K134"/>
    <mergeCell ref="A90:K90"/>
    <mergeCell ref="A91:K91"/>
    <mergeCell ref="A92:K92"/>
    <mergeCell ref="A93:K93"/>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A4" sqref="A4:S4"/>
    </sheetView>
  </sheetViews>
  <sheetFormatPr defaultColWidth="17.7109375" defaultRowHeight="15"/>
  <cols>
    <col min="1" max="1" width="17.5703125" style="208" customWidth="1"/>
    <col min="2" max="2" width="16.42578125" style="1005" customWidth="1"/>
    <col min="3" max="7" width="11.140625" style="1005" customWidth="1"/>
    <col min="8" max="13" width="11.85546875" style="1005" customWidth="1"/>
    <col min="14" max="17" width="11.28515625" style="1005" customWidth="1"/>
    <col min="18" max="19" width="15.140625" style="1005" customWidth="1"/>
    <col min="20" max="20" width="4" style="1005" customWidth="1"/>
    <col min="21" max="256" width="17.7109375" style="1005"/>
    <col min="257" max="257" width="17.5703125" style="1005" customWidth="1"/>
    <col min="258" max="258" width="16.42578125" style="1005" customWidth="1"/>
    <col min="259" max="263" width="11.140625" style="1005" customWidth="1"/>
    <col min="264" max="269" width="11.85546875" style="1005" customWidth="1"/>
    <col min="270" max="273" width="11.28515625" style="1005" customWidth="1"/>
    <col min="274" max="275" width="15.140625" style="1005" customWidth="1"/>
    <col min="276" max="276" width="4" style="1005" customWidth="1"/>
    <col min="277" max="512" width="17.7109375" style="1005"/>
    <col min="513" max="513" width="17.5703125" style="1005" customWidth="1"/>
    <col min="514" max="514" width="16.42578125" style="1005" customWidth="1"/>
    <col min="515" max="519" width="11.140625" style="1005" customWidth="1"/>
    <col min="520" max="525" width="11.85546875" style="1005" customWidth="1"/>
    <col min="526" max="529" width="11.28515625" style="1005" customWidth="1"/>
    <col min="530" max="531" width="15.140625" style="1005" customWidth="1"/>
    <col min="532" max="532" width="4" style="1005" customWidth="1"/>
    <col min="533" max="768" width="17.7109375" style="1005"/>
    <col min="769" max="769" width="17.5703125" style="1005" customWidth="1"/>
    <col min="770" max="770" width="16.42578125" style="1005" customWidth="1"/>
    <col min="771" max="775" width="11.140625" style="1005" customWidth="1"/>
    <col min="776" max="781" width="11.85546875" style="1005" customWidth="1"/>
    <col min="782" max="785" width="11.28515625" style="1005" customWidth="1"/>
    <col min="786" max="787" width="15.140625" style="1005" customWidth="1"/>
    <col min="788" max="788" width="4" style="1005" customWidth="1"/>
    <col min="789" max="1024" width="17.7109375" style="1005"/>
    <col min="1025" max="1025" width="17.5703125" style="1005" customWidth="1"/>
    <col min="1026" max="1026" width="16.42578125" style="1005" customWidth="1"/>
    <col min="1027" max="1031" width="11.140625" style="1005" customWidth="1"/>
    <col min="1032" max="1037" width="11.85546875" style="1005" customWidth="1"/>
    <col min="1038" max="1041" width="11.28515625" style="1005" customWidth="1"/>
    <col min="1042" max="1043" width="15.140625" style="1005" customWidth="1"/>
    <col min="1044" max="1044" width="4" style="1005" customWidth="1"/>
    <col min="1045" max="1280" width="17.7109375" style="1005"/>
    <col min="1281" max="1281" width="17.5703125" style="1005" customWidth="1"/>
    <col min="1282" max="1282" width="16.42578125" style="1005" customWidth="1"/>
    <col min="1283" max="1287" width="11.140625" style="1005" customWidth="1"/>
    <col min="1288" max="1293" width="11.85546875" style="1005" customWidth="1"/>
    <col min="1294" max="1297" width="11.28515625" style="1005" customWidth="1"/>
    <col min="1298" max="1299" width="15.140625" style="1005" customWidth="1"/>
    <col min="1300" max="1300" width="4" style="1005" customWidth="1"/>
    <col min="1301" max="1536" width="17.7109375" style="1005"/>
    <col min="1537" max="1537" width="17.5703125" style="1005" customWidth="1"/>
    <col min="1538" max="1538" width="16.42578125" style="1005" customWidth="1"/>
    <col min="1539" max="1543" width="11.140625" style="1005" customWidth="1"/>
    <col min="1544" max="1549" width="11.85546875" style="1005" customWidth="1"/>
    <col min="1550" max="1553" width="11.28515625" style="1005" customWidth="1"/>
    <col min="1554" max="1555" width="15.140625" style="1005" customWidth="1"/>
    <col min="1556" max="1556" width="4" style="1005" customWidth="1"/>
    <col min="1557" max="1792" width="17.7109375" style="1005"/>
    <col min="1793" max="1793" width="17.5703125" style="1005" customWidth="1"/>
    <col min="1794" max="1794" width="16.42578125" style="1005" customWidth="1"/>
    <col min="1795" max="1799" width="11.140625" style="1005" customWidth="1"/>
    <col min="1800" max="1805" width="11.85546875" style="1005" customWidth="1"/>
    <col min="1806" max="1809" width="11.28515625" style="1005" customWidth="1"/>
    <col min="1810" max="1811" width="15.140625" style="1005" customWidth="1"/>
    <col min="1812" max="1812" width="4" style="1005" customWidth="1"/>
    <col min="1813" max="2048" width="17.7109375" style="1005"/>
    <col min="2049" max="2049" width="17.5703125" style="1005" customWidth="1"/>
    <col min="2050" max="2050" width="16.42578125" style="1005" customWidth="1"/>
    <col min="2051" max="2055" width="11.140625" style="1005" customWidth="1"/>
    <col min="2056" max="2061" width="11.85546875" style="1005" customWidth="1"/>
    <col min="2062" max="2065" width="11.28515625" style="1005" customWidth="1"/>
    <col min="2066" max="2067" width="15.140625" style="1005" customWidth="1"/>
    <col min="2068" max="2068" width="4" style="1005" customWidth="1"/>
    <col min="2069" max="2304" width="17.7109375" style="1005"/>
    <col min="2305" max="2305" width="17.5703125" style="1005" customWidth="1"/>
    <col min="2306" max="2306" width="16.42578125" style="1005" customWidth="1"/>
    <col min="2307" max="2311" width="11.140625" style="1005" customWidth="1"/>
    <col min="2312" max="2317" width="11.85546875" style="1005" customWidth="1"/>
    <col min="2318" max="2321" width="11.28515625" style="1005" customWidth="1"/>
    <col min="2322" max="2323" width="15.140625" style="1005" customWidth="1"/>
    <col min="2324" max="2324" width="4" style="1005" customWidth="1"/>
    <col min="2325" max="2560" width="17.7109375" style="1005"/>
    <col min="2561" max="2561" width="17.5703125" style="1005" customWidth="1"/>
    <col min="2562" max="2562" width="16.42578125" style="1005" customWidth="1"/>
    <col min="2563" max="2567" width="11.140625" style="1005" customWidth="1"/>
    <col min="2568" max="2573" width="11.85546875" style="1005" customWidth="1"/>
    <col min="2574" max="2577" width="11.28515625" style="1005" customWidth="1"/>
    <col min="2578" max="2579" width="15.140625" style="1005" customWidth="1"/>
    <col min="2580" max="2580" width="4" style="1005" customWidth="1"/>
    <col min="2581" max="2816" width="17.7109375" style="1005"/>
    <col min="2817" max="2817" width="17.5703125" style="1005" customWidth="1"/>
    <col min="2818" max="2818" width="16.42578125" style="1005" customWidth="1"/>
    <col min="2819" max="2823" width="11.140625" style="1005" customWidth="1"/>
    <col min="2824" max="2829" width="11.85546875" style="1005" customWidth="1"/>
    <col min="2830" max="2833" width="11.28515625" style="1005" customWidth="1"/>
    <col min="2834" max="2835" width="15.140625" style="1005" customWidth="1"/>
    <col min="2836" max="2836" width="4" style="1005" customWidth="1"/>
    <col min="2837" max="3072" width="17.7109375" style="1005"/>
    <col min="3073" max="3073" width="17.5703125" style="1005" customWidth="1"/>
    <col min="3074" max="3074" width="16.42578125" style="1005" customWidth="1"/>
    <col min="3075" max="3079" width="11.140625" style="1005" customWidth="1"/>
    <col min="3080" max="3085" width="11.85546875" style="1005" customWidth="1"/>
    <col min="3086" max="3089" width="11.28515625" style="1005" customWidth="1"/>
    <col min="3090" max="3091" width="15.140625" style="1005" customWidth="1"/>
    <col min="3092" max="3092" width="4" style="1005" customWidth="1"/>
    <col min="3093" max="3328" width="17.7109375" style="1005"/>
    <col min="3329" max="3329" width="17.5703125" style="1005" customWidth="1"/>
    <col min="3330" max="3330" width="16.42578125" style="1005" customWidth="1"/>
    <col min="3331" max="3335" width="11.140625" style="1005" customWidth="1"/>
    <col min="3336" max="3341" width="11.85546875" style="1005" customWidth="1"/>
    <col min="3342" max="3345" width="11.28515625" style="1005" customWidth="1"/>
    <col min="3346" max="3347" width="15.140625" style="1005" customWidth="1"/>
    <col min="3348" max="3348" width="4" style="1005" customWidth="1"/>
    <col min="3349" max="3584" width="17.7109375" style="1005"/>
    <col min="3585" max="3585" width="17.5703125" style="1005" customWidth="1"/>
    <col min="3586" max="3586" width="16.42578125" style="1005" customWidth="1"/>
    <col min="3587" max="3591" width="11.140625" style="1005" customWidth="1"/>
    <col min="3592" max="3597" width="11.85546875" style="1005" customWidth="1"/>
    <col min="3598" max="3601" width="11.28515625" style="1005" customWidth="1"/>
    <col min="3602" max="3603" width="15.140625" style="1005" customWidth="1"/>
    <col min="3604" max="3604" width="4" style="1005" customWidth="1"/>
    <col min="3605" max="3840" width="17.7109375" style="1005"/>
    <col min="3841" max="3841" width="17.5703125" style="1005" customWidth="1"/>
    <col min="3842" max="3842" width="16.42578125" style="1005" customWidth="1"/>
    <col min="3843" max="3847" width="11.140625" style="1005" customWidth="1"/>
    <col min="3848" max="3853" width="11.85546875" style="1005" customWidth="1"/>
    <col min="3854" max="3857" width="11.28515625" style="1005" customWidth="1"/>
    <col min="3858" max="3859" width="15.140625" style="1005" customWidth="1"/>
    <col min="3860" max="3860" width="4" style="1005" customWidth="1"/>
    <col min="3861" max="4096" width="17.7109375" style="1005"/>
    <col min="4097" max="4097" width="17.5703125" style="1005" customWidth="1"/>
    <col min="4098" max="4098" width="16.42578125" style="1005" customWidth="1"/>
    <col min="4099" max="4103" width="11.140625" style="1005" customWidth="1"/>
    <col min="4104" max="4109" width="11.85546875" style="1005" customWidth="1"/>
    <col min="4110" max="4113" width="11.28515625" style="1005" customWidth="1"/>
    <col min="4114" max="4115" width="15.140625" style="1005" customWidth="1"/>
    <col min="4116" max="4116" width="4" style="1005" customWidth="1"/>
    <col min="4117" max="4352" width="17.7109375" style="1005"/>
    <col min="4353" max="4353" width="17.5703125" style="1005" customWidth="1"/>
    <col min="4354" max="4354" width="16.42578125" style="1005" customWidth="1"/>
    <col min="4355" max="4359" width="11.140625" style="1005" customWidth="1"/>
    <col min="4360" max="4365" width="11.85546875" style="1005" customWidth="1"/>
    <col min="4366" max="4369" width="11.28515625" style="1005" customWidth="1"/>
    <col min="4370" max="4371" width="15.140625" style="1005" customWidth="1"/>
    <col min="4372" max="4372" width="4" style="1005" customWidth="1"/>
    <col min="4373" max="4608" width="17.7109375" style="1005"/>
    <col min="4609" max="4609" width="17.5703125" style="1005" customWidth="1"/>
    <col min="4610" max="4610" width="16.42578125" style="1005" customWidth="1"/>
    <col min="4611" max="4615" width="11.140625" style="1005" customWidth="1"/>
    <col min="4616" max="4621" width="11.85546875" style="1005" customWidth="1"/>
    <col min="4622" max="4625" width="11.28515625" style="1005" customWidth="1"/>
    <col min="4626" max="4627" width="15.140625" style="1005" customWidth="1"/>
    <col min="4628" max="4628" width="4" style="1005" customWidth="1"/>
    <col min="4629" max="4864" width="17.7109375" style="1005"/>
    <col min="4865" max="4865" width="17.5703125" style="1005" customWidth="1"/>
    <col min="4866" max="4866" width="16.42578125" style="1005" customWidth="1"/>
    <col min="4867" max="4871" width="11.140625" style="1005" customWidth="1"/>
    <col min="4872" max="4877" width="11.85546875" style="1005" customWidth="1"/>
    <col min="4878" max="4881" width="11.28515625" style="1005" customWidth="1"/>
    <col min="4882" max="4883" width="15.140625" style="1005" customWidth="1"/>
    <col min="4884" max="4884" width="4" style="1005" customWidth="1"/>
    <col min="4885" max="5120" width="17.7109375" style="1005"/>
    <col min="5121" max="5121" width="17.5703125" style="1005" customWidth="1"/>
    <col min="5122" max="5122" width="16.42578125" style="1005" customWidth="1"/>
    <col min="5123" max="5127" width="11.140625" style="1005" customWidth="1"/>
    <col min="5128" max="5133" width="11.85546875" style="1005" customWidth="1"/>
    <col min="5134" max="5137" width="11.28515625" style="1005" customWidth="1"/>
    <col min="5138" max="5139" width="15.140625" style="1005" customWidth="1"/>
    <col min="5140" max="5140" width="4" style="1005" customWidth="1"/>
    <col min="5141" max="5376" width="17.7109375" style="1005"/>
    <col min="5377" max="5377" width="17.5703125" style="1005" customWidth="1"/>
    <col min="5378" max="5378" width="16.42578125" style="1005" customWidth="1"/>
    <col min="5379" max="5383" width="11.140625" style="1005" customWidth="1"/>
    <col min="5384" max="5389" width="11.85546875" style="1005" customWidth="1"/>
    <col min="5390" max="5393" width="11.28515625" style="1005" customWidth="1"/>
    <col min="5394" max="5395" width="15.140625" style="1005" customWidth="1"/>
    <col min="5396" max="5396" width="4" style="1005" customWidth="1"/>
    <col min="5397" max="5632" width="17.7109375" style="1005"/>
    <col min="5633" max="5633" width="17.5703125" style="1005" customWidth="1"/>
    <col min="5634" max="5634" width="16.42578125" style="1005" customWidth="1"/>
    <col min="5635" max="5639" width="11.140625" style="1005" customWidth="1"/>
    <col min="5640" max="5645" width="11.85546875" style="1005" customWidth="1"/>
    <col min="5646" max="5649" width="11.28515625" style="1005" customWidth="1"/>
    <col min="5650" max="5651" width="15.140625" style="1005" customWidth="1"/>
    <col min="5652" max="5652" width="4" style="1005" customWidth="1"/>
    <col min="5653" max="5888" width="17.7109375" style="1005"/>
    <col min="5889" max="5889" width="17.5703125" style="1005" customWidth="1"/>
    <col min="5890" max="5890" width="16.42578125" style="1005" customWidth="1"/>
    <col min="5891" max="5895" width="11.140625" style="1005" customWidth="1"/>
    <col min="5896" max="5901" width="11.85546875" style="1005" customWidth="1"/>
    <col min="5902" max="5905" width="11.28515625" style="1005" customWidth="1"/>
    <col min="5906" max="5907" width="15.140625" style="1005" customWidth="1"/>
    <col min="5908" max="5908" width="4" style="1005" customWidth="1"/>
    <col min="5909" max="6144" width="17.7109375" style="1005"/>
    <col min="6145" max="6145" width="17.5703125" style="1005" customWidth="1"/>
    <col min="6146" max="6146" width="16.42578125" style="1005" customWidth="1"/>
    <col min="6147" max="6151" width="11.140625" style="1005" customWidth="1"/>
    <col min="6152" max="6157" width="11.85546875" style="1005" customWidth="1"/>
    <col min="6158" max="6161" width="11.28515625" style="1005" customWidth="1"/>
    <col min="6162" max="6163" width="15.140625" style="1005" customWidth="1"/>
    <col min="6164" max="6164" width="4" style="1005" customWidth="1"/>
    <col min="6165" max="6400" width="17.7109375" style="1005"/>
    <col min="6401" max="6401" width="17.5703125" style="1005" customWidth="1"/>
    <col min="6402" max="6402" width="16.42578125" style="1005" customWidth="1"/>
    <col min="6403" max="6407" width="11.140625" style="1005" customWidth="1"/>
    <col min="6408" max="6413" width="11.85546875" style="1005" customWidth="1"/>
    <col min="6414" max="6417" width="11.28515625" style="1005" customWidth="1"/>
    <col min="6418" max="6419" width="15.140625" style="1005" customWidth="1"/>
    <col min="6420" max="6420" width="4" style="1005" customWidth="1"/>
    <col min="6421" max="6656" width="17.7109375" style="1005"/>
    <col min="6657" max="6657" width="17.5703125" style="1005" customWidth="1"/>
    <col min="6658" max="6658" width="16.42578125" style="1005" customWidth="1"/>
    <col min="6659" max="6663" width="11.140625" style="1005" customWidth="1"/>
    <col min="6664" max="6669" width="11.85546875" style="1005" customWidth="1"/>
    <col min="6670" max="6673" width="11.28515625" style="1005" customWidth="1"/>
    <col min="6674" max="6675" width="15.140625" style="1005" customWidth="1"/>
    <col min="6676" max="6676" width="4" style="1005" customWidth="1"/>
    <col min="6677" max="6912" width="17.7109375" style="1005"/>
    <col min="6913" max="6913" width="17.5703125" style="1005" customWidth="1"/>
    <col min="6914" max="6914" width="16.42578125" style="1005" customWidth="1"/>
    <col min="6915" max="6919" width="11.140625" style="1005" customWidth="1"/>
    <col min="6920" max="6925" width="11.85546875" style="1005" customWidth="1"/>
    <col min="6926" max="6929" width="11.28515625" style="1005" customWidth="1"/>
    <col min="6930" max="6931" width="15.140625" style="1005" customWidth="1"/>
    <col min="6932" max="6932" width="4" style="1005" customWidth="1"/>
    <col min="6933" max="7168" width="17.7109375" style="1005"/>
    <col min="7169" max="7169" width="17.5703125" style="1005" customWidth="1"/>
    <col min="7170" max="7170" width="16.42578125" style="1005" customWidth="1"/>
    <col min="7171" max="7175" width="11.140625" style="1005" customWidth="1"/>
    <col min="7176" max="7181" width="11.85546875" style="1005" customWidth="1"/>
    <col min="7182" max="7185" width="11.28515625" style="1005" customWidth="1"/>
    <col min="7186" max="7187" width="15.140625" style="1005" customWidth="1"/>
    <col min="7188" max="7188" width="4" style="1005" customWidth="1"/>
    <col min="7189" max="7424" width="17.7109375" style="1005"/>
    <col min="7425" max="7425" width="17.5703125" style="1005" customWidth="1"/>
    <col min="7426" max="7426" width="16.42578125" style="1005" customWidth="1"/>
    <col min="7427" max="7431" width="11.140625" style="1005" customWidth="1"/>
    <col min="7432" max="7437" width="11.85546875" style="1005" customWidth="1"/>
    <col min="7438" max="7441" width="11.28515625" style="1005" customWidth="1"/>
    <col min="7442" max="7443" width="15.140625" style="1005" customWidth="1"/>
    <col min="7444" max="7444" width="4" style="1005" customWidth="1"/>
    <col min="7445" max="7680" width="17.7109375" style="1005"/>
    <col min="7681" max="7681" width="17.5703125" style="1005" customWidth="1"/>
    <col min="7682" max="7682" width="16.42578125" style="1005" customWidth="1"/>
    <col min="7683" max="7687" width="11.140625" style="1005" customWidth="1"/>
    <col min="7688" max="7693" width="11.85546875" style="1005" customWidth="1"/>
    <col min="7694" max="7697" width="11.28515625" style="1005" customWidth="1"/>
    <col min="7698" max="7699" width="15.140625" style="1005" customWidth="1"/>
    <col min="7700" max="7700" width="4" style="1005" customWidth="1"/>
    <col min="7701" max="7936" width="17.7109375" style="1005"/>
    <col min="7937" max="7937" width="17.5703125" style="1005" customWidth="1"/>
    <col min="7938" max="7938" width="16.42578125" style="1005" customWidth="1"/>
    <col min="7939" max="7943" width="11.140625" style="1005" customWidth="1"/>
    <col min="7944" max="7949" width="11.85546875" style="1005" customWidth="1"/>
    <col min="7950" max="7953" width="11.28515625" style="1005" customWidth="1"/>
    <col min="7954" max="7955" width="15.140625" style="1005" customWidth="1"/>
    <col min="7956" max="7956" width="4" style="1005" customWidth="1"/>
    <col min="7957" max="8192" width="17.7109375" style="1005"/>
    <col min="8193" max="8193" width="17.5703125" style="1005" customWidth="1"/>
    <col min="8194" max="8194" width="16.42578125" style="1005" customWidth="1"/>
    <col min="8195" max="8199" width="11.140625" style="1005" customWidth="1"/>
    <col min="8200" max="8205" width="11.85546875" style="1005" customWidth="1"/>
    <col min="8206" max="8209" width="11.28515625" style="1005" customWidth="1"/>
    <col min="8210" max="8211" width="15.140625" style="1005" customWidth="1"/>
    <col min="8212" max="8212" width="4" style="1005" customWidth="1"/>
    <col min="8213" max="8448" width="17.7109375" style="1005"/>
    <col min="8449" max="8449" width="17.5703125" style="1005" customWidth="1"/>
    <col min="8450" max="8450" width="16.42578125" style="1005" customWidth="1"/>
    <col min="8451" max="8455" width="11.140625" style="1005" customWidth="1"/>
    <col min="8456" max="8461" width="11.85546875" style="1005" customWidth="1"/>
    <col min="8462" max="8465" width="11.28515625" style="1005" customWidth="1"/>
    <col min="8466" max="8467" width="15.140625" style="1005" customWidth="1"/>
    <col min="8468" max="8468" width="4" style="1005" customWidth="1"/>
    <col min="8469" max="8704" width="17.7109375" style="1005"/>
    <col min="8705" max="8705" width="17.5703125" style="1005" customWidth="1"/>
    <col min="8706" max="8706" width="16.42578125" style="1005" customWidth="1"/>
    <col min="8707" max="8711" width="11.140625" style="1005" customWidth="1"/>
    <col min="8712" max="8717" width="11.85546875" style="1005" customWidth="1"/>
    <col min="8718" max="8721" width="11.28515625" style="1005" customWidth="1"/>
    <col min="8722" max="8723" width="15.140625" style="1005" customWidth="1"/>
    <col min="8724" max="8724" width="4" style="1005" customWidth="1"/>
    <col min="8725" max="8960" width="17.7109375" style="1005"/>
    <col min="8961" max="8961" width="17.5703125" style="1005" customWidth="1"/>
    <col min="8962" max="8962" width="16.42578125" style="1005" customWidth="1"/>
    <col min="8963" max="8967" width="11.140625" style="1005" customWidth="1"/>
    <col min="8968" max="8973" width="11.85546875" style="1005" customWidth="1"/>
    <col min="8974" max="8977" width="11.28515625" style="1005" customWidth="1"/>
    <col min="8978" max="8979" width="15.140625" style="1005" customWidth="1"/>
    <col min="8980" max="8980" width="4" style="1005" customWidth="1"/>
    <col min="8981" max="9216" width="17.7109375" style="1005"/>
    <col min="9217" max="9217" width="17.5703125" style="1005" customWidth="1"/>
    <col min="9218" max="9218" width="16.42578125" style="1005" customWidth="1"/>
    <col min="9219" max="9223" width="11.140625" style="1005" customWidth="1"/>
    <col min="9224" max="9229" width="11.85546875" style="1005" customWidth="1"/>
    <col min="9230" max="9233" width="11.28515625" style="1005" customWidth="1"/>
    <col min="9234" max="9235" width="15.140625" style="1005" customWidth="1"/>
    <col min="9236" max="9236" width="4" style="1005" customWidth="1"/>
    <col min="9237" max="9472" width="17.7109375" style="1005"/>
    <col min="9473" max="9473" width="17.5703125" style="1005" customWidth="1"/>
    <col min="9474" max="9474" width="16.42578125" style="1005" customWidth="1"/>
    <col min="9475" max="9479" width="11.140625" style="1005" customWidth="1"/>
    <col min="9480" max="9485" width="11.85546875" style="1005" customWidth="1"/>
    <col min="9486" max="9489" width="11.28515625" style="1005" customWidth="1"/>
    <col min="9490" max="9491" width="15.140625" style="1005" customWidth="1"/>
    <col min="9492" max="9492" width="4" style="1005" customWidth="1"/>
    <col min="9493" max="9728" width="17.7109375" style="1005"/>
    <col min="9729" max="9729" width="17.5703125" style="1005" customWidth="1"/>
    <col min="9730" max="9730" width="16.42578125" style="1005" customWidth="1"/>
    <col min="9731" max="9735" width="11.140625" style="1005" customWidth="1"/>
    <col min="9736" max="9741" width="11.85546875" style="1005" customWidth="1"/>
    <col min="9742" max="9745" width="11.28515625" style="1005" customWidth="1"/>
    <col min="9746" max="9747" width="15.140625" style="1005" customWidth="1"/>
    <col min="9748" max="9748" width="4" style="1005" customWidth="1"/>
    <col min="9749" max="9984" width="17.7109375" style="1005"/>
    <col min="9985" max="9985" width="17.5703125" style="1005" customWidth="1"/>
    <col min="9986" max="9986" width="16.42578125" style="1005" customWidth="1"/>
    <col min="9987" max="9991" width="11.140625" style="1005" customWidth="1"/>
    <col min="9992" max="9997" width="11.85546875" style="1005" customWidth="1"/>
    <col min="9998" max="10001" width="11.28515625" style="1005" customWidth="1"/>
    <col min="10002" max="10003" width="15.140625" style="1005" customWidth="1"/>
    <col min="10004" max="10004" width="4" style="1005" customWidth="1"/>
    <col min="10005" max="10240" width="17.7109375" style="1005"/>
    <col min="10241" max="10241" width="17.5703125" style="1005" customWidth="1"/>
    <col min="10242" max="10242" width="16.42578125" style="1005" customWidth="1"/>
    <col min="10243" max="10247" width="11.140625" style="1005" customWidth="1"/>
    <col min="10248" max="10253" width="11.85546875" style="1005" customWidth="1"/>
    <col min="10254" max="10257" width="11.28515625" style="1005" customWidth="1"/>
    <col min="10258" max="10259" width="15.140625" style="1005" customWidth="1"/>
    <col min="10260" max="10260" width="4" style="1005" customWidth="1"/>
    <col min="10261" max="10496" width="17.7109375" style="1005"/>
    <col min="10497" max="10497" width="17.5703125" style="1005" customWidth="1"/>
    <col min="10498" max="10498" width="16.42578125" style="1005" customWidth="1"/>
    <col min="10499" max="10503" width="11.140625" style="1005" customWidth="1"/>
    <col min="10504" max="10509" width="11.85546875" style="1005" customWidth="1"/>
    <col min="10510" max="10513" width="11.28515625" style="1005" customWidth="1"/>
    <col min="10514" max="10515" width="15.140625" style="1005" customWidth="1"/>
    <col min="10516" max="10516" width="4" style="1005" customWidth="1"/>
    <col min="10517" max="10752" width="17.7109375" style="1005"/>
    <col min="10753" max="10753" width="17.5703125" style="1005" customWidth="1"/>
    <col min="10754" max="10754" width="16.42578125" style="1005" customWidth="1"/>
    <col min="10755" max="10759" width="11.140625" style="1005" customWidth="1"/>
    <col min="10760" max="10765" width="11.85546875" style="1005" customWidth="1"/>
    <col min="10766" max="10769" width="11.28515625" style="1005" customWidth="1"/>
    <col min="10770" max="10771" width="15.140625" style="1005" customWidth="1"/>
    <col min="10772" max="10772" width="4" style="1005" customWidth="1"/>
    <col min="10773" max="11008" width="17.7109375" style="1005"/>
    <col min="11009" max="11009" width="17.5703125" style="1005" customWidth="1"/>
    <col min="11010" max="11010" width="16.42578125" style="1005" customWidth="1"/>
    <col min="11011" max="11015" width="11.140625" style="1005" customWidth="1"/>
    <col min="11016" max="11021" width="11.85546875" style="1005" customWidth="1"/>
    <col min="11022" max="11025" width="11.28515625" style="1005" customWidth="1"/>
    <col min="11026" max="11027" width="15.140625" style="1005" customWidth="1"/>
    <col min="11028" max="11028" width="4" style="1005" customWidth="1"/>
    <col min="11029" max="11264" width="17.7109375" style="1005"/>
    <col min="11265" max="11265" width="17.5703125" style="1005" customWidth="1"/>
    <col min="11266" max="11266" width="16.42578125" style="1005" customWidth="1"/>
    <col min="11267" max="11271" width="11.140625" style="1005" customWidth="1"/>
    <col min="11272" max="11277" width="11.85546875" style="1005" customWidth="1"/>
    <col min="11278" max="11281" width="11.28515625" style="1005" customWidth="1"/>
    <col min="11282" max="11283" width="15.140625" style="1005" customWidth="1"/>
    <col min="11284" max="11284" width="4" style="1005" customWidth="1"/>
    <col min="11285" max="11520" width="17.7109375" style="1005"/>
    <col min="11521" max="11521" width="17.5703125" style="1005" customWidth="1"/>
    <col min="11522" max="11522" width="16.42578125" style="1005" customWidth="1"/>
    <col min="11523" max="11527" width="11.140625" style="1005" customWidth="1"/>
    <col min="11528" max="11533" width="11.85546875" style="1005" customWidth="1"/>
    <col min="11534" max="11537" width="11.28515625" style="1005" customWidth="1"/>
    <col min="11538" max="11539" width="15.140625" style="1005" customWidth="1"/>
    <col min="11540" max="11540" width="4" style="1005" customWidth="1"/>
    <col min="11541" max="11776" width="17.7109375" style="1005"/>
    <col min="11777" max="11777" width="17.5703125" style="1005" customWidth="1"/>
    <col min="11778" max="11778" width="16.42578125" style="1005" customWidth="1"/>
    <col min="11779" max="11783" width="11.140625" style="1005" customWidth="1"/>
    <col min="11784" max="11789" width="11.85546875" style="1005" customWidth="1"/>
    <col min="11790" max="11793" width="11.28515625" style="1005" customWidth="1"/>
    <col min="11794" max="11795" width="15.140625" style="1005" customWidth="1"/>
    <col min="11796" max="11796" width="4" style="1005" customWidth="1"/>
    <col min="11797" max="12032" width="17.7109375" style="1005"/>
    <col min="12033" max="12033" width="17.5703125" style="1005" customWidth="1"/>
    <col min="12034" max="12034" width="16.42578125" style="1005" customWidth="1"/>
    <col min="12035" max="12039" width="11.140625" style="1005" customWidth="1"/>
    <col min="12040" max="12045" width="11.85546875" style="1005" customWidth="1"/>
    <col min="12046" max="12049" width="11.28515625" style="1005" customWidth="1"/>
    <col min="12050" max="12051" width="15.140625" style="1005" customWidth="1"/>
    <col min="12052" max="12052" width="4" style="1005" customWidth="1"/>
    <col min="12053" max="12288" width="17.7109375" style="1005"/>
    <col min="12289" max="12289" width="17.5703125" style="1005" customWidth="1"/>
    <col min="12290" max="12290" width="16.42578125" style="1005" customWidth="1"/>
    <col min="12291" max="12295" width="11.140625" style="1005" customWidth="1"/>
    <col min="12296" max="12301" width="11.85546875" style="1005" customWidth="1"/>
    <col min="12302" max="12305" width="11.28515625" style="1005" customWidth="1"/>
    <col min="12306" max="12307" width="15.140625" style="1005" customWidth="1"/>
    <col min="12308" max="12308" width="4" style="1005" customWidth="1"/>
    <col min="12309" max="12544" width="17.7109375" style="1005"/>
    <col min="12545" max="12545" width="17.5703125" style="1005" customWidth="1"/>
    <col min="12546" max="12546" width="16.42578125" style="1005" customWidth="1"/>
    <col min="12547" max="12551" width="11.140625" style="1005" customWidth="1"/>
    <col min="12552" max="12557" width="11.85546875" style="1005" customWidth="1"/>
    <col min="12558" max="12561" width="11.28515625" style="1005" customWidth="1"/>
    <col min="12562" max="12563" width="15.140625" style="1005" customWidth="1"/>
    <col min="12564" max="12564" width="4" style="1005" customWidth="1"/>
    <col min="12565" max="12800" width="17.7109375" style="1005"/>
    <col min="12801" max="12801" width="17.5703125" style="1005" customWidth="1"/>
    <col min="12802" max="12802" width="16.42578125" style="1005" customWidth="1"/>
    <col min="12803" max="12807" width="11.140625" style="1005" customWidth="1"/>
    <col min="12808" max="12813" width="11.85546875" style="1005" customWidth="1"/>
    <col min="12814" max="12817" width="11.28515625" style="1005" customWidth="1"/>
    <col min="12818" max="12819" width="15.140625" style="1005" customWidth="1"/>
    <col min="12820" max="12820" width="4" style="1005" customWidth="1"/>
    <col min="12821" max="13056" width="17.7109375" style="1005"/>
    <col min="13057" max="13057" width="17.5703125" style="1005" customWidth="1"/>
    <col min="13058" max="13058" width="16.42578125" style="1005" customWidth="1"/>
    <col min="13059" max="13063" width="11.140625" style="1005" customWidth="1"/>
    <col min="13064" max="13069" width="11.85546875" style="1005" customWidth="1"/>
    <col min="13070" max="13073" width="11.28515625" style="1005" customWidth="1"/>
    <col min="13074" max="13075" width="15.140625" style="1005" customWidth="1"/>
    <col min="13076" max="13076" width="4" style="1005" customWidth="1"/>
    <col min="13077" max="13312" width="17.7109375" style="1005"/>
    <col min="13313" max="13313" width="17.5703125" style="1005" customWidth="1"/>
    <col min="13314" max="13314" width="16.42578125" style="1005" customWidth="1"/>
    <col min="13315" max="13319" width="11.140625" style="1005" customWidth="1"/>
    <col min="13320" max="13325" width="11.85546875" style="1005" customWidth="1"/>
    <col min="13326" max="13329" width="11.28515625" style="1005" customWidth="1"/>
    <col min="13330" max="13331" width="15.140625" style="1005" customWidth="1"/>
    <col min="13332" max="13332" width="4" style="1005" customWidth="1"/>
    <col min="13333" max="13568" width="17.7109375" style="1005"/>
    <col min="13569" max="13569" width="17.5703125" style="1005" customWidth="1"/>
    <col min="13570" max="13570" width="16.42578125" style="1005" customWidth="1"/>
    <col min="13571" max="13575" width="11.140625" style="1005" customWidth="1"/>
    <col min="13576" max="13581" width="11.85546875" style="1005" customWidth="1"/>
    <col min="13582" max="13585" width="11.28515625" style="1005" customWidth="1"/>
    <col min="13586" max="13587" width="15.140625" style="1005" customWidth="1"/>
    <col min="13588" max="13588" width="4" style="1005" customWidth="1"/>
    <col min="13589" max="13824" width="17.7109375" style="1005"/>
    <col min="13825" max="13825" width="17.5703125" style="1005" customWidth="1"/>
    <col min="13826" max="13826" width="16.42578125" style="1005" customWidth="1"/>
    <col min="13827" max="13831" width="11.140625" style="1005" customWidth="1"/>
    <col min="13832" max="13837" width="11.85546875" style="1005" customWidth="1"/>
    <col min="13838" max="13841" width="11.28515625" style="1005" customWidth="1"/>
    <col min="13842" max="13843" width="15.140625" style="1005" customWidth="1"/>
    <col min="13844" max="13844" width="4" style="1005" customWidth="1"/>
    <col min="13845" max="14080" width="17.7109375" style="1005"/>
    <col min="14081" max="14081" width="17.5703125" style="1005" customWidth="1"/>
    <col min="14082" max="14082" width="16.42578125" style="1005" customWidth="1"/>
    <col min="14083" max="14087" width="11.140625" style="1005" customWidth="1"/>
    <col min="14088" max="14093" width="11.85546875" style="1005" customWidth="1"/>
    <col min="14094" max="14097" width="11.28515625" style="1005" customWidth="1"/>
    <col min="14098" max="14099" width="15.140625" style="1005" customWidth="1"/>
    <col min="14100" max="14100" width="4" style="1005" customWidth="1"/>
    <col min="14101" max="14336" width="17.7109375" style="1005"/>
    <col min="14337" max="14337" width="17.5703125" style="1005" customWidth="1"/>
    <col min="14338" max="14338" width="16.42578125" style="1005" customWidth="1"/>
    <col min="14339" max="14343" width="11.140625" style="1005" customWidth="1"/>
    <col min="14344" max="14349" width="11.85546875" style="1005" customWidth="1"/>
    <col min="14350" max="14353" width="11.28515625" style="1005" customWidth="1"/>
    <col min="14354" max="14355" width="15.140625" style="1005" customWidth="1"/>
    <col min="14356" max="14356" width="4" style="1005" customWidth="1"/>
    <col min="14357" max="14592" width="17.7109375" style="1005"/>
    <col min="14593" max="14593" width="17.5703125" style="1005" customWidth="1"/>
    <col min="14594" max="14594" width="16.42578125" style="1005" customWidth="1"/>
    <col min="14595" max="14599" width="11.140625" style="1005" customWidth="1"/>
    <col min="14600" max="14605" width="11.85546875" style="1005" customWidth="1"/>
    <col min="14606" max="14609" width="11.28515625" style="1005" customWidth="1"/>
    <col min="14610" max="14611" width="15.140625" style="1005" customWidth="1"/>
    <col min="14612" max="14612" width="4" style="1005" customWidth="1"/>
    <col min="14613" max="14848" width="17.7109375" style="1005"/>
    <col min="14849" max="14849" width="17.5703125" style="1005" customWidth="1"/>
    <col min="14850" max="14850" width="16.42578125" style="1005" customWidth="1"/>
    <col min="14851" max="14855" width="11.140625" style="1005" customWidth="1"/>
    <col min="14856" max="14861" width="11.85546875" style="1005" customWidth="1"/>
    <col min="14862" max="14865" width="11.28515625" style="1005" customWidth="1"/>
    <col min="14866" max="14867" width="15.140625" style="1005" customWidth="1"/>
    <col min="14868" max="14868" width="4" style="1005" customWidth="1"/>
    <col min="14869" max="15104" width="17.7109375" style="1005"/>
    <col min="15105" max="15105" width="17.5703125" style="1005" customWidth="1"/>
    <col min="15106" max="15106" width="16.42578125" style="1005" customWidth="1"/>
    <col min="15107" max="15111" width="11.140625" style="1005" customWidth="1"/>
    <col min="15112" max="15117" width="11.85546875" style="1005" customWidth="1"/>
    <col min="15118" max="15121" width="11.28515625" style="1005" customWidth="1"/>
    <col min="15122" max="15123" width="15.140625" style="1005" customWidth="1"/>
    <col min="15124" max="15124" width="4" style="1005" customWidth="1"/>
    <col min="15125" max="15360" width="17.7109375" style="1005"/>
    <col min="15361" max="15361" width="17.5703125" style="1005" customWidth="1"/>
    <col min="15362" max="15362" width="16.42578125" style="1005" customWidth="1"/>
    <col min="15363" max="15367" width="11.140625" style="1005" customWidth="1"/>
    <col min="15368" max="15373" width="11.85546875" style="1005" customWidth="1"/>
    <col min="15374" max="15377" width="11.28515625" style="1005" customWidth="1"/>
    <col min="15378" max="15379" width="15.140625" style="1005" customWidth="1"/>
    <col min="15380" max="15380" width="4" style="1005" customWidth="1"/>
    <col min="15381" max="15616" width="17.7109375" style="1005"/>
    <col min="15617" max="15617" width="17.5703125" style="1005" customWidth="1"/>
    <col min="15618" max="15618" width="16.42578125" style="1005" customWidth="1"/>
    <col min="15619" max="15623" width="11.140625" style="1005" customWidth="1"/>
    <col min="15624" max="15629" width="11.85546875" style="1005" customWidth="1"/>
    <col min="15630" max="15633" width="11.28515625" style="1005" customWidth="1"/>
    <col min="15634" max="15635" width="15.140625" style="1005" customWidth="1"/>
    <col min="15636" max="15636" width="4" style="1005" customWidth="1"/>
    <col min="15637" max="15872" width="17.7109375" style="1005"/>
    <col min="15873" max="15873" width="17.5703125" style="1005" customWidth="1"/>
    <col min="15874" max="15874" width="16.42578125" style="1005" customWidth="1"/>
    <col min="15875" max="15879" width="11.140625" style="1005" customWidth="1"/>
    <col min="15880" max="15885" width="11.85546875" style="1005" customWidth="1"/>
    <col min="15886" max="15889" width="11.28515625" style="1005" customWidth="1"/>
    <col min="15890" max="15891" width="15.140625" style="1005" customWidth="1"/>
    <col min="15892" max="15892" width="4" style="1005" customWidth="1"/>
    <col min="15893" max="16128" width="17.7109375" style="1005"/>
    <col min="16129" max="16129" width="17.5703125" style="1005" customWidth="1"/>
    <col min="16130" max="16130" width="16.42578125" style="1005" customWidth="1"/>
    <col min="16131" max="16135" width="11.140625" style="1005" customWidth="1"/>
    <col min="16136" max="16141" width="11.85546875" style="1005" customWidth="1"/>
    <col min="16142" max="16145" width="11.28515625" style="1005" customWidth="1"/>
    <col min="16146" max="16147" width="15.140625" style="1005" customWidth="1"/>
    <col min="16148" max="16148" width="4" style="1005" customWidth="1"/>
    <col min="16149" max="16384" width="17.7109375" style="1005"/>
  </cols>
  <sheetData>
    <row r="1" spans="1:24" s="208" customFormat="1" ht="20.25" customHeight="1">
      <c r="A1" s="996"/>
      <c r="B1" s="996"/>
      <c r="C1" s="996"/>
      <c r="D1" s="996"/>
      <c r="E1" s="996"/>
      <c r="F1" s="996"/>
      <c r="G1" s="996"/>
      <c r="H1" s="996"/>
      <c r="I1" s="996"/>
      <c r="J1" s="996"/>
      <c r="K1" s="996"/>
      <c r="L1" s="996"/>
      <c r="M1" s="996" t="s">
        <v>860</v>
      </c>
      <c r="N1" s="996"/>
      <c r="O1" s="996"/>
      <c r="P1" s="996"/>
      <c r="Q1" s="996"/>
      <c r="R1" s="996"/>
      <c r="S1" s="996"/>
    </row>
    <row r="2" spans="1:24" s="208" customFormat="1" ht="29.25" customHeight="1">
      <c r="A2" s="1179" t="s">
        <v>892</v>
      </c>
      <c r="B2" s="1179"/>
      <c r="C2" s="1179"/>
      <c r="D2" s="1179"/>
      <c r="E2" s="1179"/>
      <c r="F2" s="1179"/>
      <c r="G2" s="1179"/>
      <c r="H2" s="1179"/>
      <c r="I2" s="1179"/>
      <c r="J2" s="1179"/>
      <c r="K2" s="1179"/>
      <c r="L2" s="1179"/>
      <c r="M2" s="1179"/>
      <c r="N2" s="1179"/>
      <c r="O2" s="1179"/>
      <c r="P2" s="1179"/>
      <c r="Q2" s="1179"/>
      <c r="R2" s="1179"/>
      <c r="S2" s="1179"/>
    </row>
    <row r="3" spans="1:24" s="208" customFormat="1" ht="29.25" customHeight="1">
      <c r="A3" s="1179" t="s">
        <v>893</v>
      </c>
      <c r="B3" s="1179"/>
      <c r="C3" s="1179"/>
      <c r="D3" s="1179"/>
      <c r="E3" s="1179"/>
      <c r="F3" s="1179"/>
      <c r="G3" s="1179"/>
      <c r="H3" s="1179"/>
      <c r="I3" s="1179"/>
      <c r="J3" s="1179"/>
      <c r="K3" s="1179"/>
      <c r="L3" s="1179"/>
      <c r="M3" s="1179"/>
      <c r="N3" s="1179"/>
      <c r="O3" s="1179"/>
      <c r="P3" s="1179"/>
      <c r="Q3" s="1179"/>
      <c r="R3" s="1179"/>
      <c r="S3" s="1179"/>
    </row>
    <row r="4" spans="1:24" s="208" customFormat="1" ht="29.25" customHeight="1">
      <c r="A4" s="1226" t="s">
        <v>1487</v>
      </c>
      <c r="B4" s="1226"/>
      <c r="C4" s="1226"/>
      <c r="D4" s="1226"/>
      <c r="E4" s="1226"/>
      <c r="F4" s="1226"/>
      <c r="G4" s="1226"/>
      <c r="H4" s="1226"/>
      <c r="I4" s="1227"/>
      <c r="J4" s="1226"/>
      <c r="K4" s="1226"/>
      <c r="L4" s="1226"/>
      <c r="M4" s="1226"/>
      <c r="N4" s="1226"/>
      <c r="O4" s="1226"/>
      <c r="P4" s="1226"/>
      <c r="Q4" s="1226"/>
      <c r="R4" s="1226"/>
      <c r="S4" s="1226"/>
    </row>
    <row r="5" spans="1:24" s="208" customFormat="1" ht="29.25" customHeight="1">
      <c r="A5" s="1228" t="s">
        <v>2</v>
      </c>
      <c r="B5" s="1228"/>
      <c r="C5" s="1228"/>
      <c r="D5" s="1228"/>
      <c r="E5" s="1228"/>
      <c r="F5" s="1228"/>
      <c r="G5" s="1228"/>
      <c r="H5" s="1228"/>
      <c r="I5" s="1228"/>
      <c r="J5" s="1228"/>
      <c r="K5" s="1228"/>
      <c r="L5" s="1228"/>
      <c r="M5" s="1228"/>
      <c r="N5" s="1228"/>
      <c r="O5" s="1228"/>
      <c r="P5" s="1228"/>
      <c r="Q5" s="1228"/>
      <c r="R5" s="1228"/>
      <c r="S5" s="1228"/>
    </row>
    <row r="6" spans="1:24" s="208" customFormat="1" ht="18.75" customHeight="1">
      <c r="A6" s="996"/>
      <c r="B6" s="996"/>
      <c r="C6" s="996"/>
      <c r="D6" s="996"/>
      <c r="E6" s="996"/>
      <c r="F6" s="996"/>
      <c r="G6" s="996"/>
      <c r="H6" s="996"/>
      <c r="I6" s="996"/>
      <c r="J6" s="996"/>
      <c r="K6" s="996"/>
      <c r="L6" s="996"/>
      <c r="M6" s="996"/>
      <c r="N6" s="996"/>
      <c r="O6" s="996"/>
      <c r="P6" s="996"/>
      <c r="Q6" s="996"/>
      <c r="R6" s="996"/>
      <c r="S6" s="996"/>
    </row>
    <row r="7" spans="1:24" s="208" customFormat="1" ht="12.75" customHeight="1"/>
    <row r="8" spans="1:24" s="208" customFormat="1" ht="12.75">
      <c r="A8" s="88"/>
      <c r="B8" s="1008" t="s">
        <v>862</v>
      </c>
      <c r="C8" s="1229" t="s">
        <v>894</v>
      </c>
      <c r="D8" s="1229"/>
      <c r="E8" s="1229"/>
      <c r="F8" s="1229"/>
      <c r="G8" s="1229"/>
      <c r="H8" s="1229" t="s">
        <v>895</v>
      </c>
      <c r="I8" s="1229"/>
      <c r="J8" s="1229"/>
      <c r="K8" s="1229"/>
      <c r="L8" s="1229"/>
      <c r="M8" s="1229" t="s">
        <v>896</v>
      </c>
      <c r="N8" s="1229"/>
      <c r="O8" s="1229"/>
      <c r="P8" s="1229"/>
      <c r="Q8" s="1229"/>
      <c r="R8" s="1229" t="s">
        <v>866</v>
      </c>
      <c r="S8" s="1229"/>
    </row>
    <row r="9" spans="1:24" s="208" customFormat="1" ht="13.5" thickBot="1">
      <c r="A9" s="88"/>
      <c r="B9" s="1008" t="s">
        <v>867</v>
      </c>
      <c r="C9" s="88"/>
      <c r="D9" s="88"/>
      <c r="E9" s="88"/>
      <c r="F9" s="88"/>
      <c r="G9" s="88"/>
      <c r="H9" s="88"/>
      <c r="I9" s="88"/>
      <c r="J9" s="88"/>
      <c r="K9" s="88"/>
      <c r="L9" s="88"/>
      <c r="M9" s="88"/>
      <c r="N9" s="88"/>
      <c r="O9" s="88"/>
      <c r="P9" s="88"/>
      <c r="Q9" s="88"/>
      <c r="R9" s="88"/>
      <c r="S9" s="88"/>
    </row>
    <row r="10" spans="1:24" s="203" customFormat="1" ht="21" customHeight="1" thickTop="1" thickBot="1">
      <c r="A10" s="367" t="s">
        <v>897</v>
      </c>
      <c r="B10" s="368" t="s">
        <v>869</v>
      </c>
      <c r="C10" s="368" t="s">
        <v>3</v>
      </c>
      <c r="D10" s="368" t="s">
        <v>5</v>
      </c>
      <c r="E10" s="368" t="s">
        <v>4</v>
      </c>
      <c r="F10" s="368" t="s">
        <v>6</v>
      </c>
      <c r="G10" s="368" t="s">
        <v>7</v>
      </c>
      <c r="H10" s="368" t="s">
        <v>3</v>
      </c>
      <c r="I10" s="368" t="s">
        <v>5</v>
      </c>
      <c r="J10" s="368" t="s">
        <v>4</v>
      </c>
      <c r="K10" s="368" t="s">
        <v>6</v>
      </c>
      <c r="L10" s="368" t="s">
        <v>7</v>
      </c>
      <c r="M10" s="368" t="s">
        <v>3</v>
      </c>
      <c r="N10" s="368" t="s">
        <v>5</v>
      </c>
      <c r="O10" s="368" t="s">
        <v>4</v>
      </c>
      <c r="P10" s="368" t="s">
        <v>6</v>
      </c>
      <c r="Q10" s="368" t="s">
        <v>7</v>
      </c>
      <c r="R10" s="368" t="s">
        <v>870</v>
      </c>
      <c r="S10" s="368" t="s">
        <v>871</v>
      </c>
    </row>
    <row r="11" spans="1:24" ht="11.25" customHeight="1" thickTop="1">
      <c r="A11" s="183"/>
      <c r="D11" s="318" t="s">
        <v>860</v>
      </c>
      <c r="E11" s="318" t="s">
        <v>860</v>
      </c>
      <c r="F11" s="318"/>
      <c r="G11" s="318" t="s">
        <v>860</v>
      </c>
      <c r="I11" s="318" t="s">
        <v>860</v>
      </c>
      <c r="J11" s="318" t="s">
        <v>860</v>
      </c>
      <c r="K11" s="318"/>
    </row>
    <row r="12" spans="1:24" ht="11.25" customHeight="1">
      <c r="A12" s="183"/>
      <c r="B12" s="318" t="s">
        <v>860</v>
      </c>
      <c r="D12" s="318" t="s">
        <v>860</v>
      </c>
      <c r="E12" s="319" t="s">
        <v>860</v>
      </c>
      <c r="F12" s="319"/>
      <c r="G12" s="319" t="s">
        <v>860</v>
      </c>
      <c r="I12" s="318" t="s">
        <v>860</v>
      </c>
      <c r="J12" s="318" t="s">
        <v>860</v>
      </c>
      <c r="K12" s="318"/>
      <c r="L12" s="320"/>
      <c r="M12" s="320"/>
      <c r="N12" s="320"/>
      <c r="O12" s="320"/>
      <c r="P12" s="320"/>
      <c r="X12" s="320"/>
    </row>
    <row r="13" spans="1:24" ht="13.5" customHeight="1">
      <c r="A13" s="321" t="s">
        <v>876</v>
      </c>
      <c r="B13" s="369">
        <v>1480370.52</v>
      </c>
      <c r="C13" s="369">
        <v>72413.25</v>
      </c>
      <c r="D13" s="369">
        <v>0</v>
      </c>
      <c r="E13" s="369">
        <v>235025.62</v>
      </c>
      <c r="F13" s="369">
        <v>0</v>
      </c>
      <c r="G13" s="369">
        <v>307438.87</v>
      </c>
      <c r="H13" s="369">
        <v>72538.84</v>
      </c>
      <c r="I13" s="369">
        <v>0</v>
      </c>
      <c r="J13" s="369">
        <v>235968</v>
      </c>
      <c r="K13" s="369">
        <v>0</v>
      </c>
      <c r="L13" s="369">
        <v>308506.83999999997</v>
      </c>
      <c r="M13" s="369">
        <v>125.58999999999651</v>
      </c>
      <c r="N13" s="369">
        <v>0</v>
      </c>
      <c r="O13" s="369">
        <v>942.38000000000466</v>
      </c>
      <c r="P13" s="369">
        <v>0</v>
      </c>
      <c r="Q13" s="369">
        <v>1067.9700000000012</v>
      </c>
      <c r="R13" s="370">
        <v>0.20767697400512947</v>
      </c>
      <c r="S13" s="370">
        <v>0.20839839474782298</v>
      </c>
    </row>
    <row r="14" spans="1:24" ht="13.5" customHeight="1">
      <c r="A14" s="321" t="s">
        <v>877</v>
      </c>
      <c r="B14" s="369">
        <v>604637.81000000006</v>
      </c>
      <c r="C14" s="369">
        <v>27702.12</v>
      </c>
      <c r="D14" s="369">
        <v>0</v>
      </c>
      <c r="E14" s="369">
        <v>103849.43</v>
      </c>
      <c r="F14" s="369">
        <v>3.97</v>
      </c>
      <c r="G14" s="369">
        <v>131555.51999999999</v>
      </c>
      <c r="H14" s="369">
        <v>32555.599999999999</v>
      </c>
      <c r="I14" s="369">
        <v>0</v>
      </c>
      <c r="J14" s="369">
        <v>106682.66</v>
      </c>
      <c r="K14" s="369">
        <v>579.22</v>
      </c>
      <c r="L14" s="369">
        <v>139817.48000000001</v>
      </c>
      <c r="M14" s="369">
        <v>4853.4799999999996</v>
      </c>
      <c r="N14" s="369">
        <v>0</v>
      </c>
      <c r="O14" s="369">
        <v>2833.2300000000105</v>
      </c>
      <c r="P14" s="369">
        <v>575.25</v>
      </c>
      <c r="Q14" s="369">
        <v>8261.96000000001</v>
      </c>
      <c r="R14" s="370">
        <v>0.21757739563127879</v>
      </c>
      <c r="S14" s="370">
        <v>0.23124170815582967</v>
      </c>
    </row>
    <row r="15" spans="1:24" ht="13.5" customHeight="1">
      <c r="A15" s="321" t="s">
        <v>878</v>
      </c>
      <c r="B15" s="369">
        <v>403752.46</v>
      </c>
      <c r="C15" s="369">
        <v>14296.95</v>
      </c>
      <c r="D15" s="369">
        <v>0</v>
      </c>
      <c r="E15" s="369">
        <v>110963.06</v>
      </c>
      <c r="F15" s="369">
        <v>0</v>
      </c>
      <c r="G15" s="369">
        <v>125260.01</v>
      </c>
      <c r="H15" s="369">
        <v>15079.38</v>
      </c>
      <c r="I15" s="369">
        <v>0</v>
      </c>
      <c r="J15" s="369">
        <v>116951.87</v>
      </c>
      <c r="K15" s="369">
        <v>0</v>
      </c>
      <c r="L15" s="369">
        <v>132031.25</v>
      </c>
      <c r="M15" s="369">
        <v>782.42999999999847</v>
      </c>
      <c r="N15" s="369">
        <v>0</v>
      </c>
      <c r="O15" s="369">
        <v>5988.8099999999977</v>
      </c>
      <c r="P15" s="369">
        <v>0</v>
      </c>
      <c r="Q15" s="369">
        <v>6771.2399999999961</v>
      </c>
      <c r="R15" s="370">
        <v>0.31023962058336435</v>
      </c>
      <c r="S15" s="370">
        <v>0.32701039146609778</v>
      </c>
    </row>
    <row r="16" spans="1:24" ht="13.5" customHeight="1">
      <c r="A16" s="321" t="s">
        <v>879</v>
      </c>
      <c r="B16" s="369">
        <v>182592.9</v>
      </c>
      <c r="C16" s="369">
        <v>9905.27</v>
      </c>
      <c r="D16" s="369">
        <v>0</v>
      </c>
      <c r="E16" s="369">
        <v>17389.52</v>
      </c>
      <c r="F16" s="369">
        <v>0</v>
      </c>
      <c r="G16" s="369">
        <v>27294.79</v>
      </c>
      <c r="H16" s="369">
        <v>12761.59</v>
      </c>
      <c r="I16" s="369">
        <v>0</v>
      </c>
      <c r="J16" s="369">
        <v>20111.82</v>
      </c>
      <c r="K16" s="369">
        <v>0</v>
      </c>
      <c r="L16" s="369">
        <v>32873.410000000003</v>
      </c>
      <c r="M16" s="369">
        <v>2856.3199999999997</v>
      </c>
      <c r="N16" s="369">
        <v>0</v>
      </c>
      <c r="O16" s="369">
        <v>2722.2999999999993</v>
      </c>
      <c r="P16" s="369">
        <v>0</v>
      </c>
      <c r="Q16" s="369">
        <v>5578.619999999999</v>
      </c>
      <c r="R16" s="370">
        <v>0.14948439944817132</v>
      </c>
      <c r="S16" s="370">
        <v>0.18003662793022074</v>
      </c>
    </row>
    <row r="17" spans="1:26" ht="13.5" customHeight="1">
      <c r="A17" s="321" t="s">
        <v>880</v>
      </c>
      <c r="B17" s="369">
        <v>78401.740000000005</v>
      </c>
      <c r="C17" s="369">
        <v>2740.85</v>
      </c>
      <c r="D17" s="369">
        <v>0</v>
      </c>
      <c r="E17" s="369">
        <v>15286.14</v>
      </c>
      <c r="F17" s="369">
        <v>0</v>
      </c>
      <c r="G17" s="369">
        <v>18026.989999999998</v>
      </c>
      <c r="H17" s="369">
        <v>3010.42</v>
      </c>
      <c r="I17" s="369">
        <v>0</v>
      </c>
      <c r="J17" s="369">
        <v>17279.04</v>
      </c>
      <c r="K17" s="369">
        <v>0</v>
      </c>
      <c r="L17" s="369">
        <v>20289.46</v>
      </c>
      <c r="M17" s="369">
        <v>269.57000000000016</v>
      </c>
      <c r="N17" s="369">
        <v>0</v>
      </c>
      <c r="O17" s="369">
        <v>1992.9000000000015</v>
      </c>
      <c r="P17" s="369">
        <v>0</v>
      </c>
      <c r="Q17" s="369">
        <v>2262.4700000000016</v>
      </c>
      <c r="R17" s="370">
        <v>0.22993099387845214</v>
      </c>
      <c r="S17" s="370">
        <v>0.2587883891352411</v>
      </c>
    </row>
    <row r="18" spans="1:26" ht="13.5" customHeight="1">
      <c r="A18" s="321" t="s">
        <v>881</v>
      </c>
      <c r="B18" s="369">
        <v>46972.65</v>
      </c>
      <c r="C18" s="369">
        <v>2800.31</v>
      </c>
      <c r="D18" s="369">
        <v>0</v>
      </c>
      <c r="E18" s="369">
        <v>2045.57</v>
      </c>
      <c r="F18" s="369">
        <v>0</v>
      </c>
      <c r="G18" s="369">
        <v>4845.88</v>
      </c>
      <c r="H18" s="369">
        <v>2917.04</v>
      </c>
      <c r="I18" s="369">
        <v>0</v>
      </c>
      <c r="J18" s="369">
        <v>2402.42</v>
      </c>
      <c r="K18" s="369">
        <v>0</v>
      </c>
      <c r="L18" s="369">
        <v>5319.46</v>
      </c>
      <c r="M18" s="369">
        <v>116.73000000000002</v>
      </c>
      <c r="N18" s="369">
        <v>0</v>
      </c>
      <c r="O18" s="369">
        <v>356.85000000000014</v>
      </c>
      <c r="P18" s="369">
        <v>0</v>
      </c>
      <c r="Q18" s="369">
        <v>473.58000000000015</v>
      </c>
      <c r="R18" s="370">
        <v>0.10316386237523324</v>
      </c>
      <c r="S18" s="370">
        <v>0.11324589947554588</v>
      </c>
    </row>
    <row r="19" spans="1:26" ht="13.5" customHeight="1">
      <c r="A19" s="321" t="s">
        <v>882</v>
      </c>
      <c r="B19" s="369">
        <v>29063.83</v>
      </c>
      <c r="C19" s="369">
        <v>1584.46</v>
      </c>
      <c r="D19" s="369">
        <v>0</v>
      </c>
      <c r="E19" s="369">
        <v>7522.01</v>
      </c>
      <c r="F19" s="369">
        <v>0</v>
      </c>
      <c r="G19" s="369">
        <v>9106.4700000000012</v>
      </c>
      <c r="H19" s="369">
        <v>1745.65</v>
      </c>
      <c r="I19" s="369">
        <v>0</v>
      </c>
      <c r="J19" s="369">
        <v>7971.09</v>
      </c>
      <c r="K19" s="369">
        <v>0</v>
      </c>
      <c r="L19" s="369">
        <v>9716.74</v>
      </c>
      <c r="M19" s="369">
        <v>161.19000000000005</v>
      </c>
      <c r="N19" s="369">
        <v>0</v>
      </c>
      <c r="O19" s="369">
        <v>449.07999999999993</v>
      </c>
      <c r="P19" s="369">
        <v>0</v>
      </c>
      <c r="Q19" s="369">
        <v>610.27</v>
      </c>
      <c r="R19" s="370">
        <v>0.3133265643241101</v>
      </c>
      <c r="S19" s="370">
        <v>0.33432414103715852</v>
      </c>
    </row>
    <row r="20" spans="1:26" ht="13.5" customHeight="1">
      <c r="A20" s="321" t="s">
        <v>883</v>
      </c>
      <c r="B20" s="369">
        <v>21915.43</v>
      </c>
      <c r="C20" s="369">
        <v>1323.29</v>
      </c>
      <c r="D20" s="369">
        <v>0</v>
      </c>
      <c r="E20" s="369">
        <v>647.41999999999996</v>
      </c>
      <c r="F20" s="369">
        <v>0</v>
      </c>
      <c r="G20" s="369">
        <v>1970.71</v>
      </c>
      <c r="H20" s="369">
        <v>1426.59</v>
      </c>
      <c r="I20" s="369">
        <v>25</v>
      </c>
      <c r="J20" s="369">
        <v>868.98</v>
      </c>
      <c r="K20" s="369">
        <v>0</v>
      </c>
      <c r="L20" s="369">
        <v>2320.5699999999997</v>
      </c>
      <c r="M20" s="369">
        <v>103.29999999999995</v>
      </c>
      <c r="N20" s="369">
        <v>25</v>
      </c>
      <c r="O20" s="369">
        <v>221.56000000000006</v>
      </c>
      <c r="P20" s="369">
        <v>0</v>
      </c>
      <c r="Q20" s="369">
        <v>349.86</v>
      </c>
      <c r="R20" s="370">
        <v>8.9923401001029871E-2</v>
      </c>
      <c r="S20" s="370">
        <v>0.10588749570508084</v>
      </c>
      <c r="U20" s="330" t="s">
        <v>860</v>
      </c>
      <c r="V20" s="330"/>
      <c r="W20" s="320"/>
    </row>
    <row r="21" spans="1:26" ht="11.25" customHeight="1">
      <c r="A21" s="183"/>
      <c r="B21" s="371" t="s">
        <v>860</v>
      </c>
      <c r="C21" s="371" t="s">
        <v>860</v>
      </c>
      <c r="D21" s="371" t="s">
        <v>860</v>
      </c>
      <c r="E21" s="371" t="s">
        <v>860</v>
      </c>
      <c r="F21" s="371" t="s">
        <v>860</v>
      </c>
      <c r="G21" s="371" t="s">
        <v>860</v>
      </c>
      <c r="H21" s="371" t="s">
        <v>860</v>
      </c>
      <c r="I21" s="371" t="s">
        <v>860</v>
      </c>
      <c r="J21" s="371" t="s">
        <v>860</v>
      </c>
      <c r="K21" s="371" t="s">
        <v>860</v>
      </c>
      <c r="L21" s="122"/>
      <c r="M21" s="122"/>
      <c r="N21" s="371" t="s">
        <v>860</v>
      </c>
      <c r="O21" s="122"/>
      <c r="P21" s="122"/>
      <c r="Q21" s="122"/>
      <c r="U21" s="320"/>
      <c r="V21" s="320"/>
      <c r="W21" s="320"/>
      <c r="X21" s="320"/>
    </row>
    <row r="22" spans="1:26" s="89" customFormat="1" ht="15.75">
      <c r="A22" s="372" t="s">
        <v>7</v>
      </c>
      <c r="B22" s="373">
        <v>2847707.3400000003</v>
      </c>
      <c r="C22" s="373">
        <v>132766.5</v>
      </c>
      <c r="D22" s="373">
        <v>0</v>
      </c>
      <c r="E22" s="373">
        <v>492728.77</v>
      </c>
      <c r="F22" s="373">
        <v>3.97</v>
      </c>
      <c r="G22" s="373">
        <v>625499.24</v>
      </c>
      <c r="H22" s="373">
        <v>142035.11000000002</v>
      </c>
      <c r="I22" s="373">
        <v>25</v>
      </c>
      <c r="J22" s="373">
        <v>508235.88</v>
      </c>
      <c r="K22" s="373">
        <v>579.22</v>
      </c>
      <c r="L22" s="373">
        <v>650875.20999999985</v>
      </c>
      <c r="M22" s="373">
        <v>9268.6099999999933</v>
      </c>
      <c r="N22" s="373">
        <v>25</v>
      </c>
      <c r="O22" s="373">
        <v>15507.110000000013</v>
      </c>
      <c r="P22" s="373">
        <v>575.25</v>
      </c>
      <c r="Q22" s="373">
        <v>25375.970000000012</v>
      </c>
      <c r="R22" s="374">
        <v>0.21965011334345894</v>
      </c>
      <c r="S22" s="374">
        <v>0.22856113086396013</v>
      </c>
      <c r="T22" s="375" t="s">
        <v>860</v>
      </c>
      <c r="U22" s="375"/>
      <c r="V22" s="375"/>
      <c r="W22" s="375"/>
      <c r="X22" s="375"/>
      <c r="Y22" s="375"/>
      <c r="Z22" s="375"/>
    </row>
    <row r="23" spans="1:26" ht="22.5" customHeight="1" thickBot="1">
      <c r="A23" s="183"/>
      <c r="B23" s="371"/>
      <c r="C23" s="371" t="s">
        <v>860</v>
      </c>
      <c r="D23" s="369" t="s">
        <v>860</v>
      </c>
      <c r="E23" s="369" t="s">
        <v>860</v>
      </c>
      <c r="F23" s="369"/>
      <c r="G23" s="371"/>
      <c r="H23" s="371"/>
      <c r="I23" s="371"/>
      <c r="J23" s="371"/>
      <c r="K23" s="371"/>
      <c r="L23" s="371" t="s">
        <v>860</v>
      </c>
      <c r="M23" s="371" t="s">
        <v>860</v>
      </c>
      <c r="N23" s="371" t="s">
        <v>860</v>
      </c>
      <c r="O23" s="371" t="s">
        <v>860</v>
      </c>
      <c r="P23" s="371"/>
      <c r="Q23" s="371" t="s">
        <v>860</v>
      </c>
      <c r="R23" s="376" t="s">
        <v>860</v>
      </c>
      <c r="S23" s="376" t="s">
        <v>860</v>
      </c>
      <c r="T23" s="318" t="s">
        <v>860</v>
      </c>
      <c r="U23" s="320"/>
      <c r="V23" s="320"/>
    </row>
    <row r="24" spans="1:26" s="203" customFormat="1" ht="21" customHeight="1" thickTop="1" thickBot="1">
      <c r="A24" s="367" t="s">
        <v>898</v>
      </c>
      <c r="B24" s="368"/>
      <c r="C24" s="368"/>
      <c r="D24" s="368" t="s">
        <v>860</v>
      </c>
      <c r="E24" s="368" t="s">
        <v>860</v>
      </c>
      <c r="F24" s="368"/>
      <c r="G24" s="368"/>
      <c r="H24" s="368"/>
      <c r="I24" s="368"/>
      <c r="J24" s="368"/>
      <c r="K24" s="368"/>
      <c r="L24" s="368" t="s">
        <v>860</v>
      </c>
      <c r="M24" s="368"/>
      <c r="N24" s="368"/>
      <c r="O24" s="368"/>
      <c r="P24" s="368"/>
      <c r="Q24" s="368" t="s">
        <v>860</v>
      </c>
      <c r="R24" s="368"/>
      <c r="S24" s="368"/>
    </row>
    <row r="25" spans="1:26" ht="16.5" customHeight="1" thickTop="1">
      <c r="A25" s="183"/>
      <c r="B25" s="371" t="s">
        <v>860</v>
      </c>
      <c r="C25" s="122"/>
      <c r="D25" s="371" t="s">
        <v>860</v>
      </c>
      <c r="E25" s="371" t="s">
        <v>860</v>
      </c>
      <c r="F25" s="371"/>
      <c r="G25" s="371" t="s">
        <v>860</v>
      </c>
      <c r="H25" s="371" t="s">
        <v>860</v>
      </c>
      <c r="I25" s="371" t="s">
        <v>860</v>
      </c>
      <c r="J25" s="371" t="s">
        <v>860</v>
      </c>
      <c r="K25" s="371"/>
      <c r="L25" s="371" t="s">
        <v>860</v>
      </c>
      <c r="M25" s="371" t="s">
        <v>860</v>
      </c>
      <c r="N25" s="371" t="s">
        <v>860</v>
      </c>
      <c r="O25" s="122"/>
      <c r="P25" s="122"/>
      <c r="Q25" s="122"/>
    </row>
    <row r="26" spans="1:26" ht="13.5" customHeight="1">
      <c r="A26" s="321" t="s">
        <v>899</v>
      </c>
      <c r="B26" s="369">
        <v>726775.86</v>
      </c>
      <c r="C26" s="369">
        <v>36399.74</v>
      </c>
      <c r="D26" s="369">
        <v>0</v>
      </c>
      <c r="E26" s="369">
        <v>201256.51</v>
      </c>
      <c r="F26" s="369">
        <v>3.6</v>
      </c>
      <c r="G26" s="369">
        <v>237659.85</v>
      </c>
      <c r="H26" s="369">
        <v>43820.11</v>
      </c>
      <c r="I26" s="369">
        <v>0.69</v>
      </c>
      <c r="J26" s="369">
        <v>236688.99</v>
      </c>
      <c r="K26" s="369">
        <v>60.54</v>
      </c>
      <c r="L26" s="369">
        <v>280570.32999999996</v>
      </c>
      <c r="M26" s="369">
        <v>7420.3700000000026</v>
      </c>
      <c r="N26" s="369">
        <v>0.69</v>
      </c>
      <c r="O26" s="369">
        <v>35432.479999999981</v>
      </c>
      <c r="P26" s="369">
        <v>56.94</v>
      </c>
      <c r="Q26" s="369">
        <v>42910.479999999989</v>
      </c>
      <c r="R26" s="370">
        <v>0.32700570159278547</v>
      </c>
      <c r="S26" s="370">
        <v>0.38604794881326954</v>
      </c>
    </row>
    <row r="27" spans="1:26" ht="13.5" customHeight="1">
      <c r="A27" s="321" t="s">
        <v>900</v>
      </c>
      <c r="B27" s="369">
        <v>374954.62</v>
      </c>
      <c r="C27" s="369">
        <v>15280.39</v>
      </c>
      <c r="D27" s="369">
        <v>0</v>
      </c>
      <c r="E27" s="369">
        <v>109874.81</v>
      </c>
      <c r="F27" s="369">
        <v>0</v>
      </c>
      <c r="G27" s="369">
        <v>125155.2</v>
      </c>
      <c r="H27" s="369">
        <v>17125.84</v>
      </c>
      <c r="I27" s="369">
        <v>0</v>
      </c>
      <c r="J27" s="369">
        <v>128224.57</v>
      </c>
      <c r="K27" s="369">
        <v>0</v>
      </c>
      <c r="L27" s="369">
        <v>145350.41</v>
      </c>
      <c r="M27" s="369">
        <v>1845.4500000000007</v>
      </c>
      <c r="N27" s="369">
        <v>0</v>
      </c>
      <c r="O27" s="369">
        <v>18349.760000000009</v>
      </c>
      <c r="P27" s="369">
        <v>0</v>
      </c>
      <c r="Q27" s="369">
        <v>20195.21000000001</v>
      </c>
      <c r="R27" s="370">
        <v>0.33378759274922387</v>
      </c>
      <c r="S27" s="370">
        <v>0.38764800391044657</v>
      </c>
    </row>
    <row r="28" spans="1:26" ht="13.5" customHeight="1">
      <c r="A28" s="321" t="s">
        <v>901</v>
      </c>
      <c r="B28" s="369">
        <v>285885.33</v>
      </c>
      <c r="C28" s="369">
        <v>10081.540000000001</v>
      </c>
      <c r="D28" s="369">
        <v>0</v>
      </c>
      <c r="E28" s="369">
        <v>105896.83</v>
      </c>
      <c r="F28" s="369">
        <v>0</v>
      </c>
      <c r="G28" s="369">
        <v>115978.37</v>
      </c>
      <c r="H28" s="369">
        <v>10540.81</v>
      </c>
      <c r="I28" s="369">
        <v>0</v>
      </c>
      <c r="J28" s="369">
        <v>111108.05</v>
      </c>
      <c r="K28" s="369">
        <v>0</v>
      </c>
      <c r="L28" s="369">
        <v>121648.86</v>
      </c>
      <c r="M28" s="369">
        <v>459.26999999999862</v>
      </c>
      <c r="N28" s="369">
        <v>0</v>
      </c>
      <c r="O28" s="369">
        <v>5211.2200000000012</v>
      </c>
      <c r="P28" s="369">
        <v>0</v>
      </c>
      <c r="Q28" s="369">
        <v>5670.49</v>
      </c>
      <c r="R28" s="370">
        <v>0.40568143178245625</v>
      </c>
      <c r="S28" s="370">
        <v>0.42551627255585306</v>
      </c>
    </row>
    <row r="29" spans="1:26" ht="13.5" customHeight="1">
      <c r="A29" s="321" t="s">
        <v>902</v>
      </c>
      <c r="B29" s="369">
        <v>89969.8</v>
      </c>
      <c r="C29" s="369">
        <v>3218.52</v>
      </c>
      <c r="D29" s="369">
        <v>0</v>
      </c>
      <c r="E29" s="369">
        <v>27535.29</v>
      </c>
      <c r="F29" s="369">
        <v>0</v>
      </c>
      <c r="G29" s="369">
        <v>30753.81</v>
      </c>
      <c r="H29" s="369">
        <v>3477.16</v>
      </c>
      <c r="I29" s="369">
        <v>0</v>
      </c>
      <c r="J29" s="369">
        <v>29625.86</v>
      </c>
      <c r="K29" s="369">
        <v>0</v>
      </c>
      <c r="L29" s="369">
        <v>33103.020000000004</v>
      </c>
      <c r="M29" s="369">
        <v>258.63999999999987</v>
      </c>
      <c r="N29" s="369">
        <v>0</v>
      </c>
      <c r="O29" s="369">
        <v>2090.5699999999997</v>
      </c>
      <c r="P29" s="369">
        <v>0</v>
      </c>
      <c r="Q29" s="369">
        <v>2349.2099999999996</v>
      </c>
      <c r="R29" s="370">
        <v>0.34182370084183805</v>
      </c>
      <c r="S29" s="370">
        <v>0.36793479589817918</v>
      </c>
    </row>
    <row r="30" spans="1:26" ht="13.5" customHeight="1">
      <c r="A30" s="321" t="s">
        <v>903</v>
      </c>
      <c r="B30" s="369">
        <v>70138.81</v>
      </c>
      <c r="C30" s="369">
        <v>2606.5100000000002</v>
      </c>
      <c r="D30" s="369">
        <v>0</v>
      </c>
      <c r="E30" s="369">
        <v>19917.77</v>
      </c>
      <c r="F30" s="369">
        <v>0</v>
      </c>
      <c r="G30" s="369">
        <v>22524.28</v>
      </c>
      <c r="H30" s="369">
        <v>2701.81</v>
      </c>
      <c r="I30" s="369">
        <v>0</v>
      </c>
      <c r="J30" s="369">
        <v>22306.639999999999</v>
      </c>
      <c r="K30" s="369">
        <v>0</v>
      </c>
      <c r="L30" s="369">
        <v>25008.45</v>
      </c>
      <c r="M30" s="369">
        <v>95.299999999999727</v>
      </c>
      <c r="N30" s="369">
        <v>0</v>
      </c>
      <c r="O30" s="369">
        <v>2388.869999999999</v>
      </c>
      <c r="P30" s="369">
        <v>0</v>
      </c>
      <c r="Q30" s="369">
        <v>2484.1699999999987</v>
      </c>
      <c r="R30" s="370">
        <v>0.32113861070639776</v>
      </c>
      <c r="S30" s="370">
        <v>0.35655651984970949</v>
      </c>
    </row>
    <row r="31" spans="1:26" ht="13.5" customHeight="1">
      <c r="A31" s="321" t="s">
        <v>920</v>
      </c>
      <c r="B31" s="369">
        <v>88020.69</v>
      </c>
      <c r="C31" s="369">
        <v>4019.92</v>
      </c>
      <c r="D31" s="369">
        <v>0</v>
      </c>
      <c r="E31" s="369">
        <v>18277.11</v>
      </c>
      <c r="F31" s="369">
        <v>0</v>
      </c>
      <c r="G31" s="369">
        <v>22297.03</v>
      </c>
      <c r="H31" s="369">
        <v>4412.09</v>
      </c>
      <c r="I31" s="369">
        <v>0</v>
      </c>
      <c r="J31" s="369">
        <v>24113.17</v>
      </c>
      <c r="K31" s="369">
        <v>0</v>
      </c>
      <c r="L31" s="369">
        <v>28525.26</v>
      </c>
      <c r="M31" s="369">
        <v>392.17000000000007</v>
      </c>
      <c r="N31" s="369">
        <v>0</v>
      </c>
      <c r="O31" s="369">
        <v>5836.0599999999977</v>
      </c>
      <c r="P31" s="369">
        <v>0</v>
      </c>
      <c r="Q31" s="369">
        <v>6228.2299999999977</v>
      </c>
      <c r="R31" s="370">
        <v>0.25331578291422163</v>
      </c>
      <c r="S31" s="370">
        <v>0.32407448748697604</v>
      </c>
    </row>
    <row r="32" spans="1:26" ht="13.5" customHeight="1">
      <c r="A32" s="321" t="s">
        <v>904</v>
      </c>
      <c r="B32" s="369">
        <v>143075.78</v>
      </c>
      <c r="C32" s="369">
        <v>6245.44</v>
      </c>
      <c r="D32" s="369">
        <v>0</v>
      </c>
      <c r="E32" s="369">
        <v>29636.16</v>
      </c>
      <c r="F32" s="369">
        <v>0</v>
      </c>
      <c r="G32" s="369">
        <v>35881.599999999999</v>
      </c>
      <c r="H32" s="369">
        <v>6506.02</v>
      </c>
      <c r="I32" s="369">
        <v>0</v>
      </c>
      <c r="J32" s="369">
        <v>33227.35</v>
      </c>
      <c r="K32" s="369">
        <v>0</v>
      </c>
      <c r="L32" s="369">
        <v>39733.369999999995</v>
      </c>
      <c r="M32" s="369">
        <v>260.58000000000084</v>
      </c>
      <c r="N32" s="369">
        <v>0</v>
      </c>
      <c r="O32" s="369">
        <v>3591.1899999999987</v>
      </c>
      <c r="P32" s="369">
        <v>0</v>
      </c>
      <c r="Q32" s="369">
        <v>3851.7699999999995</v>
      </c>
      <c r="R32" s="370">
        <v>0.25078737994648709</v>
      </c>
      <c r="S32" s="370">
        <v>0.27770856814479711</v>
      </c>
    </row>
    <row r="33" spans="1:19" ht="13.5" customHeight="1">
      <c r="A33" s="321" t="s">
        <v>905</v>
      </c>
      <c r="B33" s="369">
        <v>56738.35</v>
      </c>
      <c r="C33" s="369">
        <v>2509.34</v>
      </c>
      <c r="D33" s="369">
        <v>0</v>
      </c>
      <c r="E33" s="369">
        <v>10734.08</v>
      </c>
      <c r="F33" s="369">
        <v>0</v>
      </c>
      <c r="G33" s="369">
        <v>13243.42</v>
      </c>
      <c r="H33" s="369">
        <v>2800.03</v>
      </c>
      <c r="I33" s="369">
        <v>0</v>
      </c>
      <c r="J33" s="369">
        <v>12787.6</v>
      </c>
      <c r="K33" s="369">
        <v>0</v>
      </c>
      <c r="L33" s="369">
        <v>15587.630000000001</v>
      </c>
      <c r="M33" s="369">
        <v>290.69000000000005</v>
      </c>
      <c r="N33" s="369">
        <v>0</v>
      </c>
      <c r="O33" s="369">
        <v>2053.5200000000004</v>
      </c>
      <c r="P33" s="369">
        <v>0</v>
      </c>
      <c r="Q33" s="369">
        <v>2344.2100000000005</v>
      </c>
      <c r="R33" s="370">
        <v>0.2334121454007739</v>
      </c>
      <c r="S33" s="370">
        <v>0.27472829223972856</v>
      </c>
    </row>
    <row r="34" spans="1:19" ht="13.5" customHeight="1">
      <c r="A34" s="321" t="s">
        <v>906</v>
      </c>
      <c r="B34" s="369">
        <v>66728.44</v>
      </c>
      <c r="C34" s="369">
        <v>3088.27</v>
      </c>
      <c r="D34" s="369">
        <v>0</v>
      </c>
      <c r="E34" s="369">
        <v>14447.45</v>
      </c>
      <c r="F34" s="369">
        <v>0</v>
      </c>
      <c r="G34" s="369">
        <v>17535.72</v>
      </c>
      <c r="H34" s="369">
        <v>3384.62</v>
      </c>
      <c r="I34" s="369">
        <v>0</v>
      </c>
      <c r="J34" s="369">
        <v>17889.169999999998</v>
      </c>
      <c r="K34" s="369">
        <v>0</v>
      </c>
      <c r="L34" s="369">
        <v>21273.789999999997</v>
      </c>
      <c r="M34" s="369">
        <v>296.34999999999991</v>
      </c>
      <c r="N34" s="369">
        <v>0</v>
      </c>
      <c r="O34" s="369">
        <v>3441.7199999999975</v>
      </c>
      <c r="P34" s="369">
        <v>0</v>
      </c>
      <c r="Q34" s="369">
        <v>3738.0699999999974</v>
      </c>
      <c r="R34" s="370">
        <v>0.26279229665791676</v>
      </c>
      <c r="S34" s="370">
        <v>0.31881143932032574</v>
      </c>
    </row>
    <row r="35" spans="1:19" ht="13.5" customHeight="1">
      <c r="A35" s="321" t="s">
        <v>907</v>
      </c>
      <c r="B35" s="369">
        <v>67280.899999999994</v>
      </c>
      <c r="C35" s="369">
        <v>4097.2299999999996</v>
      </c>
      <c r="D35" s="369">
        <v>0</v>
      </c>
      <c r="E35" s="369">
        <v>1881.03</v>
      </c>
      <c r="F35" s="369">
        <v>0</v>
      </c>
      <c r="G35" s="369">
        <v>5978.2599999999993</v>
      </c>
      <c r="H35" s="369">
        <v>4368.6099999999997</v>
      </c>
      <c r="I35" s="369">
        <v>0</v>
      </c>
      <c r="J35" s="369">
        <v>2808.2</v>
      </c>
      <c r="K35" s="369">
        <v>0</v>
      </c>
      <c r="L35" s="369">
        <v>7176.8099999999995</v>
      </c>
      <c r="M35" s="369">
        <v>271.38000000000011</v>
      </c>
      <c r="N35" s="369">
        <v>0</v>
      </c>
      <c r="O35" s="369">
        <v>927.16999999999985</v>
      </c>
      <c r="P35" s="369">
        <v>0</v>
      </c>
      <c r="Q35" s="369">
        <v>1198.55</v>
      </c>
      <c r="R35" s="370">
        <v>8.8855232317046881E-2</v>
      </c>
      <c r="S35" s="370">
        <v>0.10666935192602953</v>
      </c>
    </row>
    <row r="36" spans="1:19" ht="13.5" customHeight="1">
      <c r="A36" s="321" t="s">
        <v>908</v>
      </c>
      <c r="B36" s="369">
        <v>51210.06</v>
      </c>
      <c r="C36" s="369">
        <v>2780.62</v>
      </c>
      <c r="D36" s="369">
        <v>0</v>
      </c>
      <c r="E36" s="369">
        <v>2502.7199999999998</v>
      </c>
      <c r="F36" s="369">
        <v>0</v>
      </c>
      <c r="G36" s="369">
        <v>5283.34</v>
      </c>
      <c r="H36" s="369">
        <v>3233.05</v>
      </c>
      <c r="I36" s="369">
        <v>0</v>
      </c>
      <c r="J36" s="369">
        <v>3560.99</v>
      </c>
      <c r="K36" s="369">
        <v>0</v>
      </c>
      <c r="L36" s="369">
        <v>6794.04</v>
      </c>
      <c r="M36" s="369">
        <v>452.43000000000029</v>
      </c>
      <c r="N36" s="369">
        <v>0</v>
      </c>
      <c r="O36" s="369">
        <v>1058.27</v>
      </c>
      <c r="P36" s="369">
        <v>0</v>
      </c>
      <c r="Q36" s="369">
        <v>1510.7000000000003</v>
      </c>
      <c r="R36" s="370">
        <v>0.10316996308928364</v>
      </c>
      <c r="S36" s="370">
        <v>0.13267002616282816</v>
      </c>
    </row>
    <row r="37" spans="1:19" ht="13.5" customHeight="1">
      <c r="A37" s="321" t="s">
        <v>914</v>
      </c>
      <c r="B37" s="369">
        <v>22356.78</v>
      </c>
      <c r="C37" s="369">
        <v>1374.19</v>
      </c>
      <c r="D37" s="369">
        <v>0</v>
      </c>
      <c r="E37" s="369">
        <v>580.04999999999995</v>
      </c>
      <c r="F37" s="369">
        <v>0</v>
      </c>
      <c r="G37" s="369">
        <v>1954.24</v>
      </c>
      <c r="H37" s="369">
        <v>1546.06</v>
      </c>
      <c r="I37" s="369">
        <v>0</v>
      </c>
      <c r="J37" s="369">
        <v>1152.17</v>
      </c>
      <c r="K37" s="369">
        <v>0</v>
      </c>
      <c r="L37" s="369">
        <v>2698.23</v>
      </c>
      <c r="M37" s="369">
        <v>171.86999999999989</v>
      </c>
      <c r="N37" s="369">
        <v>0</v>
      </c>
      <c r="O37" s="369">
        <v>572.12000000000012</v>
      </c>
      <c r="P37" s="369">
        <v>0</v>
      </c>
      <c r="Q37" s="369">
        <v>743.99</v>
      </c>
      <c r="R37" s="370">
        <v>8.7411514538319024E-2</v>
      </c>
      <c r="S37" s="370">
        <v>0.12068956262932319</v>
      </c>
    </row>
    <row r="38" spans="1:19" ht="13.5" customHeight="1">
      <c r="A38" s="321" t="s">
        <v>912</v>
      </c>
      <c r="B38" s="369">
        <v>60220.59</v>
      </c>
      <c r="C38" s="369">
        <v>3599.57</v>
      </c>
      <c r="D38" s="369">
        <v>0</v>
      </c>
      <c r="E38" s="369">
        <v>6852.38</v>
      </c>
      <c r="F38" s="369">
        <v>0</v>
      </c>
      <c r="G38" s="369">
        <v>10451.950000000001</v>
      </c>
      <c r="H38" s="369">
        <v>4015.51</v>
      </c>
      <c r="I38" s="369">
        <v>0</v>
      </c>
      <c r="J38" s="369">
        <v>9922.49</v>
      </c>
      <c r="K38" s="369">
        <v>0</v>
      </c>
      <c r="L38" s="369">
        <v>13938</v>
      </c>
      <c r="M38" s="369">
        <v>415.94000000000005</v>
      </c>
      <c r="N38" s="369">
        <v>0</v>
      </c>
      <c r="O38" s="369">
        <v>3070.1099999999997</v>
      </c>
      <c r="P38" s="369">
        <v>0</v>
      </c>
      <c r="Q38" s="369">
        <v>3486.0499999999997</v>
      </c>
      <c r="R38" s="370">
        <v>0.17356106939503585</v>
      </c>
      <c r="S38" s="370">
        <v>0.23144907746669371</v>
      </c>
    </row>
    <row r="39" spans="1:19" ht="13.5" customHeight="1">
      <c r="A39" s="321" t="s">
        <v>921</v>
      </c>
      <c r="B39" s="369">
        <v>80433.19</v>
      </c>
      <c r="C39" s="369">
        <v>3758.91</v>
      </c>
      <c r="D39" s="369">
        <v>0</v>
      </c>
      <c r="E39" s="369">
        <v>16355.08</v>
      </c>
      <c r="F39" s="369">
        <v>0</v>
      </c>
      <c r="G39" s="369">
        <v>20113.989999999998</v>
      </c>
      <c r="H39" s="369">
        <v>3809.74</v>
      </c>
      <c r="I39" s="369">
        <v>0</v>
      </c>
      <c r="J39" s="369">
        <v>16810.13</v>
      </c>
      <c r="K39" s="369">
        <v>0</v>
      </c>
      <c r="L39" s="369">
        <v>20619.870000000003</v>
      </c>
      <c r="M39" s="369">
        <v>50.829999999999927</v>
      </c>
      <c r="N39" s="369">
        <v>0</v>
      </c>
      <c r="O39" s="369">
        <v>455.05000000000109</v>
      </c>
      <c r="P39" s="369">
        <v>0</v>
      </c>
      <c r="Q39" s="369">
        <v>505.88000000000102</v>
      </c>
      <c r="R39" s="370">
        <v>0.25007077302292746</v>
      </c>
      <c r="S39" s="370">
        <v>0.25636021647282675</v>
      </c>
    </row>
    <row r="40" spans="1:19" ht="13.5" customHeight="1">
      <c r="A40" s="321" t="s">
        <v>913</v>
      </c>
      <c r="B40" s="369">
        <v>53929.13</v>
      </c>
      <c r="C40" s="369">
        <v>3094.27</v>
      </c>
      <c r="D40" s="369">
        <v>0</v>
      </c>
      <c r="E40" s="369">
        <v>4897.6899999999996</v>
      </c>
      <c r="F40" s="369">
        <v>0</v>
      </c>
      <c r="G40" s="369">
        <v>7991.9599999999991</v>
      </c>
      <c r="H40" s="369">
        <v>4154.17</v>
      </c>
      <c r="I40" s="369">
        <v>0</v>
      </c>
      <c r="J40" s="369">
        <v>6974.41</v>
      </c>
      <c r="K40" s="369">
        <v>0</v>
      </c>
      <c r="L40" s="369">
        <v>11128.58</v>
      </c>
      <c r="M40" s="369">
        <v>1059.9000000000001</v>
      </c>
      <c r="N40" s="369">
        <v>0</v>
      </c>
      <c r="O40" s="369">
        <v>2076.7200000000003</v>
      </c>
      <c r="P40" s="369">
        <v>0</v>
      </c>
      <c r="Q40" s="369">
        <v>3136.6200000000003</v>
      </c>
      <c r="R40" s="370">
        <v>0.14819374983427322</v>
      </c>
      <c r="S40" s="370">
        <v>0.2063556374820065</v>
      </c>
    </row>
    <row r="41" spans="1:19" ht="13.5" customHeight="1">
      <c r="A41" s="321" t="s">
        <v>911</v>
      </c>
      <c r="B41" s="369">
        <v>95995.08</v>
      </c>
      <c r="C41" s="369">
        <v>5696.97</v>
      </c>
      <c r="D41" s="369">
        <v>0</v>
      </c>
      <c r="E41" s="369">
        <v>4650.1099999999997</v>
      </c>
      <c r="F41" s="369">
        <v>0</v>
      </c>
      <c r="G41" s="369">
        <v>10347.08</v>
      </c>
      <c r="H41" s="369">
        <v>7768.7</v>
      </c>
      <c r="I41" s="369">
        <v>0</v>
      </c>
      <c r="J41" s="369">
        <v>6379.48</v>
      </c>
      <c r="K41" s="369">
        <v>0</v>
      </c>
      <c r="L41" s="369">
        <v>14148.18</v>
      </c>
      <c r="M41" s="369">
        <v>2071.7299999999996</v>
      </c>
      <c r="N41" s="369">
        <v>0</v>
      </c>
      <c r="O41" s="369">
        <v>1729.37</v>
      </c>
      <c r="P41" s="369">
        <v>0</v>
      </c>
      <c r="Q41" s="369">
        <v>3801.0999999999995</v>
      </c>
      <c r="R41" s="370">
        <v>0.10778760744821506</v>
      </c>
      <c r="S41" s="370">
        <v>0.14738442845195815</v>
      </c>
    </row>
    <row r="42" spans="1:19" ht="13.5" customHeight="1">
      <c r="A42" s="321" t="s">
        <v>909</v>
      </c>
      <c r="B42" s="369">
        <v>48063.19</v>
      </c>
      <c r="C42" s="369">
        <v>2560.9299999999998</v>
      </c>
      <c r="D42" s="369">
        <v>0</v>
      </c>
      <c r="E42" s="369">
        <v>6054.2</v>
      </c>
      <c r="F42" s="369">
        <v>0</v>
      </c>
      <c r="G42" s="369">
        <v>8615.1299999999992</v>
      </c>
      <c r="H42" s="369">
        <v>3459.29</v>
      </c>
      <c r="I42" s="369">
        <v>0</v>
      </c>
      <c r="J42" s="369">
        <v>7815.22</v>
      </c>
      <c r="K42" s="369">
        <v>0</v>
      </c>
      <c r="L42" s="369">
        <v>11274.51</v>
      </c>
      <c r="M42" s="369">
        <v>898.36000000000013</v>
      </c>
      <c r="N42" s="369">
        <v>0</v>
      </c>
      <c r="O42" s="369">
        <v>1761.0200000000004</v>
      </c>
      <c r="P42" s="369">
        <v>0</v>
      </c>
      <c r="Q42" s="369">
        <v>2659.3800000000006</v>
      </c>
      <c r="R42" s="370">
        <v>0.17924590523433837</v>
      </c>
      <c r="S42" s="370">
        <v>0.23457681439787911</v>
      </c>
    </row>
    <row r="43" spans="1:19" ht="13.5" customHeight="1">
      <c r="A43" s="321" t="s">
        <v>910</v>
      </c>
      <c r="B43" s="369">
        <v>50406.55</v>
      </c>
      <c r="C43" s="369">
        <v>3385.59</v>
      </c>
      <c r="D43" s="369">
        <v>0</v>
      </c>
      <c r="E43" s="369">
        <v>478.23</v>
      </c>
      <c r="F43" s="369">
        <v>1.43</v>
      </c>
      <c r="G43" s="369">
        <v>3865.25</v>
      </c>
      <c r="H43" s="369">
        <v>4038.6</v>
      </c>
      <c r="I43" s="369">
        <v>0</v>
      </c>
      <c r="J43" s="369">
        <v>1097.1300000000001</v>
      </c>
      <c r="K43" s="369">
        <v>9.8800000000000008</v>
      </c>
      <c r="L43" s="369">
        <v>5145.6099999999997</v>
      </c>
      <c r="M43" s="369">
        <v>653.00999999999976</v>
      </c>
      <c r="N43" s="369">
        <v>0</v>
      </c>
      <c r="O43" s="369">
        <v>618.90000000000009</v>
      </c>
      <c r="P43" s="369">
        <v>8.4500000000000011</v>
      </c>
      <c r="Q43" s="369">
        <v>1280.3599999999999</v>
      </c>
      <c r="R43" s="370">
        <v>7.668150270153383E-2</v>
      </c>
      <c r="S43" s="370">
        <v>0.10208216987673227</v>
      </c>
    </row>
    <row r="44" spans="1:19" ht="13.5" customHeight="1">
      <c r="A44" s="321" t="s">
        <v>918</v>
      </c>
      <c r="B44" s="369">
        <v>152105.81</v>
      </c>
      <c r="C44" s="369">
        <v>9543.52</v>
      </c>
      <c r="D44" s="369">
        <v>0</v>
      </c>
      <c r="E44" s="369">
        <v>7982.49</v>
      </c>
      <c r="F44" s="369">
        <v>0</v>
      </c>
      <c r="G44" s="369">
        <v>17526.010000000002</v>
      </c>
      <c r="H44" s="369">
        <v>10402.85</v>
      </c>
      <c r="I44" s="369">
        <v>0</v>
      </c>
      <c r="J44" s="369">
        <v>10053.9</v>
      </c>
      <c r="K44" s="369">
        <v>0</v>
      </c>
      <c r="L44" s="369">
        <v>20456.75</v>
      </c>
      <c r="M44" s="369">
        <v>859.32999999999993</v>
      </c>
      <c r="N44" s="369">
        <v>0</v>
      </c>
      <c r="O44" s="369">
        <v>2071.41</v>
      </c>
      <c r="P44" s="369">
        <v>0</v>
      </c>
      <c r="Q44" s="369">
        <v>2930.74</v>
      </c>
      <c r="R44" s="370">
        <v>0.11522248887139816</v>
      </c>
      <c r="S44" s="370">
        <v>0.13449026043120904</v>
      </c>
    </row>
    <row r="45" spans="1:19" ht="13.5" customHeight="1">
      <c r="A45" s="321" t="s">
        <v>919</v>
      </c>
      <c r="B45" s="369">
        <v>172303.09</v>
      </c>
      <c r="C45" s="369">
        <v>10830.19</v>
      </c>
      <c r="D45" s="369">
        <v>0</v>
      </c>
      <c r="E45" s="369">
        <v>9462.75</v>
      </c>
      <c r="F45" s="369">
        <v>0</v>
      </c>
      <c r="G45" s="369">
        <v>20292.940000000002</v>
      </c>
      <c r="H45" s="369">
        <v>11306.57</v>
      </c>
      <c r="I45" s="369">
        <v>0</v>
      </c>
      <c r="J45" s="369">
        <v>14272.59</v>
      </c>
      <c r="K45" s="369">
        <v>170.85</v>
      </c>
      <c r="L45" s="369">
        <v>25750.01</v>
      </c>
      <c r="M45" s="369">
        <v>476.3799999999992</v>
      </c>
      <c r="N45" s="369">
        <v>0</v>
      </c>
      <c r="O45" s="369">
        <v>4809.84</v>
      </c>
      <c r="P45" s="369">
        <v>170.85</v>
      </c>
      <c r="Q45" s="369">
        <v>5457.07</v>
      </c>
      <c r="R45" s="370">
        <v>0.11777467252618629</v>
      </c>
      <c r="S45" s="370">
        <v>0.14944601399777566</v>
      </c>
    </row>
    <row r="46" spans="1:19" ht="13.5" customHeight="1">
      <c r="A46" s="321" t="s">
        <v>917</v>
      </c>
      <c r="B46" s="369">
        <v>56215.23</v>
      </c>
      <c r="C46" s="369">
        <v>3267.71</v>
      </c>
      <c r="D46" s="369">
        <v>0</v>
      </c>
      <c r="E46" s="369">
        <v>5665.69</v>
      </c>
      <c r="F46" s="369">
        <v>0</v>
      </c>
      <c r="G46" s="369">
        <v>8933.4</v>
      </c>
      <c r="H46" s="369">
        <v>3683.62</v>
      </c>
      <c r="I46" s="369">
        <v>0</v>
      </c>
      <c r="J46" s="369">
        <v>6157.31</v>
      </c>
      <c r="K46" s="369">
        <v>0</v>
      </c>
      <c r="L46" s="369">
        <v>9840.93</v>
      </c>
      <c r="M46" s="369">
        <v>415.90999999999985</v>
      </c>
      <c r="N46" s="369">
        <v>0</v>
      </c>
      <c r="O46" s="369">
        <v>491.6200000000008</v>
      </c>
      <c r="P46" s="369">
        <v>0</v>
      </c>
      <c r="Q46" s="369">
        <v>907.53000000000065</v>
      </c>
      <c r="R46" s="370">
        <v>0.158914230182817</v>
      </c>
      <c r="S46" s="370">
        <v>0.1750580758986488</v>
      </c>
    </row>
    <row r="47" spans="1:19" ht="13.5" customHeight="1">
      <c r="A47" s="321" t="s">
        <v>916</v>
      </c>
      <c r="B47" s="369">
        <v>70657.56</v>
      </c>
      <c r="C47" s="369">
        <v>4301.91</v>
      </c>
      <c r="D47" s="369">
        <v>0</v>
      </c>
      <c r="E47" s="369">
        <v>6164.82</v>
      </c>
      <c r="F47" s="369">
        <v>0</v>
      </c>
      <c r="G47" s="369">
        <v>10466.73</v>
      </c>
      <c r="H47" s="369">
        <v>4797.8999999999996</v>
      </c>
      <c r="I47" s="369">
        <v>0</v>
      </c>
      <c r="J47" s="369">
        <v>6912.12</v>
      </c>
      <c r="K47" s="369">
        <v>0</v>
      </c>
      <c r="L47" s="369">
        <v>11710.02</v>
      </c>
      <c r="M47" s="369">
        <v>495.98999999999978</v>
      </c>
      <c r="N47" s="369">
        <v>0</v>
      </c>
      <c r="O47" s="369">
        <v>747.30000000000018</v>
      </c>
      <c r="P47" s="369">
        <v>0</v>
      </c>
      <c r="Q47" s="369">
        <v>1243.29</v>
      </c>
      <c r="R47" s="370">
        <v>0.14813319339077091</v>
      </c>
      <c r="S47" s="370">
        <v>0.16572918736508876</v>
      </c>
    </row>
    <row r="48" spans="1:19" ht="13.5" customHeight="1">
      <c r="A48" s="321" t="s">
        <v>915</v>
      </c>
      <c r="B48" s="369">
        <v>50483.27</v>
      </c>
      <c r="C48" s="369">
        <v>2359.9299999999998</v>
      </c>
      <c r="D48" s="369">
        <v>0</v>
      </c>
      <c r="E48" s="369">
        <v>9883.59</v>
      </c>
      <c r="F48" s="369">
        <v>0</v>
      </c>
      <c r="G48" s="369">
        <v>12243.52</v>
      </c>
      <c r="H48" s="369">
        <v>2377.6999999999998</v>
      </c>
      <c r="I48" s="369">
        <v>0</v>
      </c>
      <c r="J48" s="369">
        <v>10041.32</v>
      </c>
      <c r="K48" s="369">
        <v>0</v>
      </c>
      <c r="L48" s="369">
        <v>12419.02</v>
      </c>
      <c r="M48" s="369">
        <v>17.769999999999982</v>
      </c>
      <c r="N48" s="369">
        <v>0</v>
      </c>
      <c r="O48" s="369">
        <v>157.72999999999956</v>
      </c>
      <c r="P48" s="369">
        <v>0</v>
      </c>
      <c r="Q48" s="369">
        <v>175.49999999999955</v>
      </c>
      <c r="R48" s="370">
        <v>0.24252628643112858</v>
      </c>
      <c r="S48" s="370">
        <v>0.24600268564219396</v>
      </c>
    </row>
    <row r="49" spans="1:21" ht="13.5" customHeight="1">
      <c r="A49" s="321" t="s">
        <v>922</v>
      </c>
      <c r="B49" s="369">
        <v>69759.98</v>
      </c>
      <c r="C49" s="369">
        <v>3835.12</v>
      </c>
      <c r="D49" s="369">
        <v>0</v>
      </c>
      <c r="E49" s="369">
        <v>7969.64</v>
      </c>
      <c r="F49" s="369">
        <v>0</v>
      </c>
      <c r="G49" s="369">
        <v>11804.76</v>
      </c>
      <c r="H49" s="369">
        <v>4145.04</v>
      </c>
      <c r="I49" s="369">
        <v>0</v>
      </c>
      <c r="J49" s="369">
        <v>9867.18</v>
      </c>
      <c r="K49" s="369">
        <v>0</v>
      </c>
      <c r="L49" s="369">
        <v>14012.220000000001</v>
      </c>
      <c r="M49" s="369">
        <v>309.92000000000007</v>
      </c>
      <c r="N49" s="369">
        <v>0</v>
      </c>
      <c r="O49" s="369">
        <v>1897.54</v>
      </c>
      <c r="P49" s="369">
        <v>0</v>
      </c>
      <c r="Q49" s="369">
        <v>2207.46</v>
      </c>
      <c r="R49" s="370">
        <v>0.16921965860655352</v>
      </c>
      <c r="S49" s="370">
        <v>0.20086330299980021</v>
      </c>
    </row>
    <row r="50" spans="1:21" ht="13.5" customHeight="1">
      <c r="A50" s="321" t="s">
        <v>923</v>
      </c>
      <c r="B50" s="369">
        <v>136374.79</v>
      </c>
      <c r="C50" s="369">
        <v>5552.65</v>
      </c>
      <c r="D50" s="369">
        <v>0</v>
      </c>
      <c r="E50" s="369">
        <v>43494.45</v>
      </c>
      <c r="F50" s="369">
        <v>0</v>
      </c>
      <c r="G50" s="369">
        <v>49047.1</v>
      </c>
      <c r="H50" s="369">
        <v>5711.37</v>
      </c>
      <c r="I50" s="369">
        <v>0</v>
      </c>
      <c r="J50" s="369">
        <v>44645.04</v>
      </c>
      <c r="K50" s="369">
        <v>0</v>
      </c>
      <c r="L50" s="369">
        <v>50356.41</v>
      </c>
      <c r="M50" s="369">
        <v>158.72000000000025</v>
      </c>
      <c r="N50" s="369">
        <v>0</v>
      </c>
      <c r="O50" s="369">
        <v>1150.5900000000038</v>
      </c>
      <c r="P50" s="369">
        <v>0</v>
      </c>
      <c r="Q50" s="369">
        <v>1309.310000000004</v>
      </c>
      <c r="R50" s="370">
        <v>0.3596493164169125</v>
      </c>
      <c r="S50" s="370">
        <v>0.36925013780039551</v>
      </c>
    </row>
    <row r="51" spans="1:21" ht="13.5" customHeight="1">
      <c r="A51" s="321" t="s">
        <v>924</v>
      </c>
      <c r="B51" s="369">
        <v>44113.56</v>
      </c>
      <c r="C51" s="369">
        <v>2522.9299999999998</v>
      </c>
      <c r="D51" s="369">
        <v>0</v>
      </c>
      <c r="E51" s="369">
        <v>3572.27</v>
      </c>
      <c r="F51" s="369">
        <v>0</v>
      </c>
      <c r="G51" s="369">
        <v>6095.2</v>
      </c>
      <c r="H51" s="369">
        <v>3579.01</v>
      </c>
      <c r="I51" s="369">
        <v>0</v>
      </c>
      <c r="J51" s="369">
        <v>4694.0200000000004</v>
      </c>
      <c r="K51" s="369">
        <v>0</v>
      </c>
      <c r="L51" s="369">
        <v>8273.0300000000007</v>
      </c>
      <c r="M51" s="369">
        <v>1056.0800000000004</v>
      </c>
      <c r="N51" s="369">
        <v>0</v>
      </c>
      <c r="O51" s="369">
        <v>1121.7500000000005</v>
      </c>
      <c r="P51" s="369">
        <v>0</v>
      </c>
      <c r="Q51" s="369">
        <v>2177.8300000000008</v>
      </c>
      <c r="R51" s="370">
        <v>0.13817066679723877</v>
      </c>
      <c r="S51" s="370">
        <v>0.1875393869821434</v>
      </c>
    </row>
    <row r="52" spans="1:21" ht="10.5" customHeight="1">
      <c r="A52" s="183" t="s">
        <v>860</v>
      </c>
      <c r="B52" s="122"/>
      <c r="C52" s="371" t="s">
        <v>860</v>
      </c>
      <c r="D52" s="371" t="s">
        <v>860</v>
      </c>
      <c r="E52" s="122"/>
      <c r="F52" s="122"/>
      <c r="G52" s="371" t="s">
        <v>860</v>
      </c>
      <c r="H52" s="371" t="s">
        <v>860</v>
      </c>
      <c r="I52" s="371" t="s">
        <v>860</v>
      </c>
      <c r="J52" s="122"/>
      <c r="K52" s="122"/>
      <c r="L52" s="122"/>
      <c r="M52" s="122"/>
      <c r="N52" s="371" t="s">
        <v>860</v>
      </c>
      <c r="O52" s="371" t="s">
        <v>860</v>
      </c>
      <c r="P52" s="371" t="s">
        <v>860</v>
      </c>
      <c r="Q52" s="122"/>
    </row>
    <row r="53" spans="1:21" s="208" customFormat="1" ht="15.75">
      <c r="A53" s="321" t="s">
        <v>7</v>
      </c>
      <c r="B53" s="377">
        <v>3184196.44</v>
      </c>
      <c r="C53" s="377">
        <v>156011.90999999997</v>
      </c>
      <c r="D53" s="377">
        <v>0</v>
      </c>
      <c r="E53" s="377">
        <v>676023.19999999972</v>
      </c>
      <c r="F53" s="377">
        <v>5.03</v>
      </c>
      <c r="G53" s="377">
        <v>832040.1399999999</v>
      </c>
      <c r="H53" s="377">
        <v>177166.28</v>
      </c>
      <c r="I53" s="377">
        <v>0.69</v>
      </c>
      <c r="J53" s="377">
        <v>779135.10000000009</v>
      </c>
      <c r="K53" s="377">
        <v>241.26999999999998</v>
      </c>
      <c r="L53" s="377">
        <v>956543.3400000002</v>
      </c>
      <c r="M53" s="377">
        <v>21154.370000000003</v>
      </c>
      <c r="N53" s="377">
        <v>0.69</v>
      </c>
      <c r="O53" s="377">
        <v>103111.9</v>
      </c>
      <c r="P53" s="377">
        <v>236.24</v>
      </c>
      <c r="Q53" s="377">
        <v>124503.20000000003</v>
      </c>
      <c r="R53" s="378">
        <v>0.26130301810148371</v>
      </c>
      <c r="S53" s="378">
        <v>0.30040336958607999</v>
      </c>
      <c r="T53" s="379" t="s">
        <v>860</v>
      </c>
      <c r="U53" s="380" t="s">
        <v>860</v>
      </c>
    </row>
    <row r="54" spans="1:21" ht="22.5" customHeight="1">
      <c r="A54" s="654" t="s">
        <v>860</v>
      </c>
      <c r="B54" s="371"/>
      <c r="C54" s="371"/>
      <c r="D54" s="371"/>
      <c r="E54" s="369"/>
      <c r="F54" s="369"/>
      <c r="G54" s="371"/>
      <c r="H54" s="371"/>
      <c r="I54" s="371"/>
      <c r="J54" s="371"/>
      <c r="K54" s="371"/>
      <c r="L54" s="371"/>
      <c r="M54" s="371"/>
      <c r="N54" s="371"/>
      <c r="O54" s="371"/>
      <c r="P54" s="371"/>
      <c r="Q54" s="371"/>
      <c r="R54" s="376"/>
      <c r="S54" s="318"/>
      <c r="T54" s="318"/>
    </row>
    <row r="55" spans="1:21" ht="9" customHeight="1">
      <c r="B55" s="318"/>
      <c r="C55" s="318"/>
      <c r="E55" s="330"/>
      <c r="F55" s="330"/>
      <c r="G55" s="318"/>
      <c r="H55" s="318"/>
      <c r="I55" s="318"/>
      <c r="J55" s="330"/>
      <c r="K55" s="330"/>
      <c r="L55" s="318"/>
      <c r="M55" s="318"/>
      <c r="O55" s="318" t="s">
        <v>860</v>
      </c>
      <c r="P55" s="318"/>
      <c r="Q55" s="318" t="s">
        <v>860</v>
      </c>
      <c r="R55" s="318" t="s">
        <v>860</v>
      </c>
      <c r="S55" s="318" t="s">
        <v>872</v>
      </c>
      <c r="T55" s="318" t="s">
        <v>860</v>
      </c>
    </row>
    <row r="56" spans="1:21" ht="5.25" customHeight="1" thickBot="1">
      <c r="A56" s="381"/>
      <c r="B56" s="332"/>
      <c r="C56" s="239"/>
      <c r="D56" s="239"/>
      <c r="E56" s="332"/>
      <c r="F56" s="332"/>
      <c r="G56" s="239"/>
      <c r="H56" s="239"/>
      <c r="I56" s="239"/>
      <c r="J56" s="332"/>
      <c r="K56" s="332"/>
      <c r="L56" s="332"/>
      <c r="M56" s="239"/>
      <c r="N56" s="239"/>
      <c r="O56" s="239"/>
      <c r="P56" s="239"/>
      <c r="Q56" s="332" t="s">
        <v>860</v>
      </c>
      <c r="R56" s="239"/>
      <c r="S56" s="239"/>
    </row>
    <row r="57" spans="1:21" ht="9.75" customHeight="1" thickTop="1">
      <c r="Q57" s="318" t="s">
        <v>860</v>
      </c>
    </row>
    <row r="58" spans="1:21" ht="2.25" customHeight="1"/>
    <row r="59" spans="1:21" ht="2.25" customHeight="1"/>
    <row r="60" spans="1:21">
      <c r="A60" s="655" t="s">
        <v>873</v>
      </c>
    </row>
    <row r="61" spans="1:21">
      <c r="A61" s="655" t="s">
        <v>874</v>
      </c>
    </row>
    <row r="62" spans="1:21">
      <c r="A62" s="655" t="s">
        <v>1309</v>
      </c>
    </row>
    <row r="63" spans="1:21" s="207" customFormat="1" ht="12.75">
      <c r="A63" s="207" t="s">
        <v>1526</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0"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3"/>
  <sheetViews>
    <sheetView topLeftCell="A37" zoomScale="55" zoomScaleNormal="55" workbookViewId="0">
      <selection activeCell="E47" sqref="E47"/>
    </sheetView>
  </sheetViews>
  <sheetFormatPr defaultColWidth="9.140625" defaultRowHeight="18"/>
  <cols>
    <col min="1" max="1" width="126" style="57" customWidth="1"/>
    <col min="2" max="5" width="26.7109375" style="57" customWidth="1"/>
    <col min="6" max="6" width="26.7109375" style="75" customWidth="1"/>
    <col min="7" max="16384" width="9.140625" style="57"/>
  </cols>
  <sheetData>
    <row r="1" spans="1:8" ht="40.5" customHeight="1">
      <c r="A1" s="1174" t="s">
        <v>929</v>
      </c>
      <c r="B1" s="1174"/>
      <c r="C1" s="1174"/>
      <c r="D1" s="1174"/>
      <c r="E1" s="1174"/>
      <c r="F1" s="1174"/>
    </row>
    <row r="2" spans="1:8" ht="42" customHeight="1">
      <c r="A2" s="1174" t="s">
        <v>1326</v>
      </c>
      <c r="B2" s="1174"/>
      <c r="C2" s="1174"/>
      <c r="D2" s="1174"/>
      <c r="E2" s="1174"/>
      <c r="F2" s="1174"/>
    </row>
    <row r="3" spans="1:8" ht="40.5" customHeight="1">
      <c r="A3" s="1174" t="s">
        <v>1531</v>
      </c>
      <c r="B3" s="1174"/>
      <c r="C3" s="1174"/>
      <c r="D3" s="1174"/>
      <c r="E3" s="1174"/>
      <c r="F3" s="1174"/>
    </row>
    <row r="4" spans="1:8" ht="36" customHeight="1">
      <c r="A4" s="1175" t="s">
        <v>2</v>
      </c>
      <c r="B4" s="1175"/>
      <c r="C4" s="1175"/>
      <c r="D4" s="1175"/>
      <c r="E4" s="1175"/>
      <c r="F4" s="1175"/>
    </row>
    <row r="5" spans="1:8" ht="10.5" customHeight="1" thickBot="1">
      <c r="A5" s="1174"/>
      <c r="B5" s="1174"/>
      <c r="C5" s="1174"/>
      <c r="D5" s="1174"/>
      <c r="E5" s="1174"/>
      <c r="F5" s="1174"/>
    </row>
    <row r="6" spans="1:8" s="60" customFormat="1" ht="23.25" customHeight="1" thickTop="1" thickBot="1">
      <c r="A6" s="58" t="s">
        <v>1185</v>
      </c>
      <c r="B6" s="803" t="s">
        <v>1248</v>
      </c>
      <c r="C6" s="59" t="s">
        <v>1249</v>
      </c>
      <c r="D6" s="803" t="s">
        <v>1250</v>
      </c>
      <c r="E6" s="803" t="s">
        <v>1251</v>
      </c>
      <c r="F6" s="59" t="s">
        <v>1252</v>
      </c>
      <c r="G6" s="57"/>
      <c r="H6" s="57"/>
    </row>
    <row r="7" spans="1:8" ht="3" customHeight="1" thickTop="1" thickBot="1">
      <c r="A7" s="61"/>
      <c r="B7" s="62"/>
      <c r="C7" s="62"/>
      <c r="D7" s="62"/>
      <c r="E7" s="62"/>
      <c r="F7" s="62"/>
    </row>
    <row r="8" spans="1:8" s="65" customFormat="1" ht="26.25" customHeight="1" thickTop="1" thickBot="1">
      <c r="A8" s="1126" t="s">
        <v>8</v>
      </c>
      <c r="B8" s="1150">
        <v>4611886.9777100002</v>
      </c>
      <c r="C8" s="1150">
        <v>1651719.63793</v>
      </c>
      <c r="D8" s="1150">
        <v>0.68600000000000005</v>
      </c>
      <c r="E8" s="1150">
        <v>445.34189000000003</v>
      </c>
      <c r="F8" s="1150">
        <v>6264052.64353</v>
      </c>
      <c r="G8" s="57"/>
      <c r="H8" s="57"/>
    </row>
    <row r="9" spans="1:8" s="65" customFormat="1" ht="19.5" thickTop="1" thickBot="1">
      <c r="A9" s="1128" t="s">
        <v>9</v>
      </c>
      <c r="B9" s="1129">
        <v>339153.82723</v>
      </c>
      <c r="C9" s="1129">
        <v>294845.74235000001</v>
      </c>
      <c r="D9" s="1129">
        <v>0.68600000000000005</v>
      </c>
      <c r="E9" s="1129">
        <v>237.94287</v>
      </c>
      <c r="F9" s="1129">
        <v>634238.19845000003</v>
      </c>
      <c r="G9" s="57"/>
      <c r="H9" s="57"/>
    </row>
    <row r="10" spans="1:8" s="65" customFormat="1" ht="18.75" thickTop="1">
      <c r="A10" s="1130" t="s">
        <v>10</v>
      </c>
      <c r="B10" s="281">
        <v>168332.30609</v>
      </c>
      <c r="C10" s="281">
        <v>98235.819390000004</v>
      </c>
      <c r="D10" s="281">
        <v>0</v>
      </c>
      <c r="E10" s="281">
        <v>0</v>
      </c>
      <c r="F10" s="281">
        <v>266568.12547999999</v>
      </c>
      <c r="G10" s="57"/>
      <c r="H10" s="57"/>
    </row>
    <row r="11" spans="1:8" s="65" customFormat="1">
      <c r="A11" s="1130" t="s">
        <v>11</v>
      </c>
      <c r="B11" s="281">
        <v>44729.803090000001</v>
      </c>
      <c r="C11" s="281">
        <v>120688.14956000001</v>
      </c>
      <c r="D11" s="281">
        <v>0.68600000000000005</v>
      </c>
      <c r="E11" s="281">
        <v>237.94287</v>
      </c>
      <c r="F11" s="281">
        <v>165656.58152000001</v>
      </c>
      <c r="G11" s="57"/>
      <c r="H11" s="57"/>
    </row>
    <row r="12" spans="1:8" s="65" customFormat="1">
      <c r="A12" s="1130" t="s">
        <v>12</v>
      </c>
      <c r="B12" s="281">
        <v>125809.81169</v>
      </c>
      <c r="C12" s="281">
        <v>75918.879509999999</v>
      </c>
      <c r="D12" s="281">
        <v>0</v>
      </c>
      <c r="E12" s="281">
        <v>0</v>
      </c>
      <c r="F12" s="281">
        <v>201728.6912</v>
      </c>
      <c r="G12" s="57"/>
      <c r="H12" s="57"/>
    </row>
    <row r="13" spans="1:8" s="65" customFormat="1">
      <c r="A13" s="1130" t="s">
        <v>13</v>
      </c>
      <c r="B13" s="281">
        <v>0</v>
      </c>
      <c r="C13" s="281">
        <v>0</v>
      </c>
      <c r="D13" s="281">
        <v>0</v>
      </c>
      <c r="E13" s="281">
        <v>0</v>
      </c>
      <c r="F13" s="281">
        <v>0</v>
      </c>
      <c r="G13" s="57"/>
      <c r="H13" s="57"/>
    </row>
    <row r="14" spans="1:8" s="65" customFormat="1">
      <c r="A14" s="1130" t="s">
        <v>14</v>
      </c>
      <c r="B14" s="281">
        <v>0</v>
      </c>
      <c r="C14" s="281">
        <v>0</v>
      </c>
      <c r="D14" s="281">
        <v>0</v>
      </c>
      <c r="E14" s="281">
        <v>0</v>
      </c>
      <c r="F14" s="281">
        <v>0</v>
      </c>
      <c r="G14" s="57"/>
      <c r="H14" s="57"/>
    </row>
    <row r="15" spans="1:8" s="65" customFormat="1">
      <c r="A15" s="1130" t="s">
        <v>15</v>
      </c>
      <c r="B15" s="281">
        <v>278.50652000000002</v>
      </c>
      <c r="C15" s="281">
        <v>0</v>
      </c>
      <c r="D15" s="281">
        <v>0</v>
      </c>
      <c r="E15" s="281">
        <v>0</v>
      </c>
      <c r="F15" s="281">
        <v>278.50652000000002</v>
      </c>
      <c r="G15" s="57"/>
      <c r="H15" s="57"/>
    </row>
    <row r="16" spans="1:8" s="65" customFormat="1">
      <c r="A16" s="1130" t="s">
        <v>16</v>
      </c>
      <c r="B16" s="281">
        <v>3.3998400000000002</v>
      </c>
      <c r="C16" s="281">
        <v>2.8938899999999999</v>
      </c>
      <c r="D16" s="281">
        <v>0</v>
      </c>
      <c r="E16" s="281">
        <v>0</v>
      </c>
      <c r="F16" s="281">
        <v>6.2937299999999992</v>
      </c>
      <c r="G16" s="57"/>
      <c r="H16" s="57"/>
    </row>
    <row r="17" spans="1:8" s="65" customFormat="1" ht="18.75" thickBot="1">
      <c r="A17" s="1130" t="s">
        <v>17</v>
      </c>
      <c r="B17" s="281">
        <v>0</v>
      </c>
      <c r="C17" s="281">
        <v>0</v>
      </c>
      <c r="D17" s="281">
        <v>0</v>
      </c>
      <c r="E17" s="281">
        <v>0</v>
      </c>
      <c r="F17" s="281">
        <v>0</v>
      </c>
      <c r="G17" s="57"/>
      <c r="H17" s="57"/>
    </row>
    <row r="18" spans="1:8" s="65" customFormat="1" ht="19.5" thickTop="1" thickBot="1">
      <c r="A18" s="1128" t="s">
        <v>18</v>
      </c>
      <c r="B18" s="1129">
        <v>260338.91063</v>
      </c>
      <c r="C18" s="1129">
        <v>610461.12121999997</v>
      </c>
      <c r="D18" s="1129">
        <v>0</v>
      </c>
      <c r="E18" s="1129">
        <v>207.39901999999998</v>
      </c>
      <c r="F18" s="1129">
        <v>871007.43087000004</v>
      </c>
      <c r="G18" s="57"/>
      <c r="H18" s="57"/>
    </row>
    <row r="19" spans="1:8" s="65" customFormat="1" ht="18.75" thickTop="1">
      <c r="A19" s="1130" t="s">
        <v>19</v>
      </c>
      <c r="B19" s="281">
        <v>2455.2175999999999</v>
      </c>
      <c r="C19" s="281">
        <v>0</v>
      </c>
      <c r="D19" s="281">
        <v>0</v>
      </c>
      <c r="E19" s="281">
        <v>0</v>
      </c>
      <c r="F19" s="281">
        <v>2455.2175999999999</v>
      </c>
      <c r="G19" s="57"/>
      <c r="H19" s="57"/>
    </row>
    <row r="20" spans="1:8" s="65" customFormat="1">
      <c r="A20" s="1130" t="s">
        <v>20</v>
      </c>
      <c r="B20" s="281">
        <v>102769.98156999999</v>
      </c>
      <c r="C20" s="281">
        <v>33050.022629999999</v>
      </c>
      <c r="D20" s="281">
        <v>0</v>
      </c>
      <c r="E20" s="281">
        <v>203.59635</v>
      </c>
      <c r="F20" s="281">
        <v>136023.60055</v>
      </c>
      <c r="G20" s="57"/>
      <c r="H20" s="57"/>
    </row>
    <row r="21" spans="1:8" s="65" customFormat="1">
      <c r="A21" s="1130" t="s">
        <v>21</v>
      </c>
      <c r="B21" s="281">
        <v>0</v>
      </c>
      <c r="C21" s="281">
        <v>0</v>
      </c>
      <c r="D21" s="281">
        <v>0</v>
      </c>
      <c r="E21" s="281">
        <v>0</v>
      </c>
      <c r="F21" s="281">
        <v>0</v>
      </c>
      <c r="G21" s="57"/>
      <c r="H21" s="57"/>
    </row>
    <row r="22" spans="1:8" s="65" customFormat="1">
      <c r="A22" s="1130" t="s">
        <v>22</v>
      </c>
      <c r="B22" s="281">
        <v>0</v>
      </c>
      <c r="C22" s="281">
        <v>0</v>
      </c>
      <c r="D22" s="281">
        <v>0</v>
      </c>
      <c r="E22" s="281">
        <v>0</v>
      </c>
      <c r="F22" s="281">
        <v>0</v>
      </c>
      <c r="G22" s="57"/>
      <c r="H22" s="57"/>
    </row>
    <row r="23" spans="1:8" s="65" customFormat="1">
      <c r="A23" s="1130" t="s">
        <v>23</v>
      </c>
      <c r="B23" s="281">
        <v>27308.501199999999</v>
      </c>
      <c r="C23" s="281">
        <v>17801.253690000001</v>
      </c>
      <c r="D23" s="281">
        <v>0</v>
      </c>
      <c r="E23" s="281">
        <v>0</v>
      </c>
      <c r="F23" s="281">
        <v>45109.754890000004</v>
      </c>
      <c r="G23" s="57"/>
      <c r="H23" s="57"/>
    </row>
    <row r="24" spans="1:8" s="65" customFormat="1">
      <c r="A24" s="1130" t="s">
        <v>24</v>
      </c>
      <c r="B24" s="281">
        <v>127697.51964</v>
      </c>
      <c r="C24" s="281">
        <v>559605.96953999996</v>
      </c>
      <c r="D24" s="281">
        <v>0</v>
      </c>
      <c r="E24" s="281">
        <v>3.80267</v>
      </c>
      <c r="F24" s="281">
        <v>687307.29185000004</v>
      </c>
      <c r="G24" s="57"/>
      <c r="H24" s="57"/>
    </row>
    <row r="25" spans="1:8" s="65" customFormat="1">
      <c r="A25" s="1130" t="s">
        <v>25</v>
      </c>
      <c r="B25" s="281">
        <v>107.69062</v>
      </c>
      <c r="C25" s="281">
        <v>3.8753600000000001</v>
      </c>
      <c r="D25" s="281">
        <v>0</v>
      </c>
      <c r="E25" s="281">
        <v>0</v>
      </c>
      <c r="F25" s="281">
        <v>111.56598</v>
      </c>
      <c r="G25" s="57"/>
      <c r="H25" s="57"/>
    </row>
    <row r="26" spans="1:8" s="65" customFormat="1" ht="18.75" thickBot="1">
      <c r="A26" s="1130" t="s">
        <v>26</v>
      </c>
      <c r="B26" s="281">
        <v>0</v>
      </c>
      <c r="C26" s="281">
        <v>0</v>
      </c>
      <c r="D26" s="281">
        <v>0</v>
      </c>
      <c r="E26" s="281">
        <v>0</v>
      </c>
      <c r="F26" s="281">
        <v>0</v>
      </c>
      <c r="G26" s="57"/>
      <c r="H26" s="57"/>
    </row>
    <row r="27" spans="1:8" s="65" customFormat="1" ht="19.5" thickTop="1" thickBot="1">
      <c r="A27" s="1128" t="s">
        <v>27</v>
      </c>
      <c r="B27" s="1129">
        <v>3719030.4113600003</v>
      </c>
      <c r="C27" s="1129">
        <v>724793.18197999999</v>
      </c>
      <c r="D27" s="1129">
        <v>0</v>
      </c>
      <c r="E27" s="1129">
        <v>0</v>
      </c>
      <c r="F27" s="1129">
        <v>4443823.5933400001</v>
      </c>
      <c r="G27" s="57"/>
      <c r="H27" s="57"/>
    </row>
    <row r="28" spans="1:8" s="65" customFormat="1" ht="17.25" customHeight="1" thickTop="1">
      <c r="A28" s="1131" t="s">
        <v>28</v>
      </c>
      <c r="B28" s="281">
        <v>3760264.9636300001</v>
      </c>
      <c r="C28" s="281">
        <v>808389.59034</v>
      </c>
      <c r="D28" s="281">
        <v>0</v>
      </c>
      <c r="E28" s="281">
        <v>0</v>
      </c>
      <c r="F28" s="281">
        <v>4568654.5539700007</v>
      </c>
      <c r="G28" s="57"/>
      <c r="H28" s="57"/>
    </row>
    <row r="29" spans="1:8" s="65" customFormat="1">
      <c r="A29" s="1130" t="s">
        <v>29</v>
      </c>
      <c r="B29" s="281">
        <v>3704920.1883400003</v>
      </c>
      <c r="C29" s="281">
        <v>761502.51046999998</v>
      </c>
      <c r="D29" s="281">
        <v>0</v>
      </c>
      <c r="E29" s="281">
        <v>0</v>
      </c>
      <c r="F29" s="281">
        <v>4466422.69881</v>
      </c>
      <c r="G29" s="57"/>
      <c r="H29" s="57"/>
    </row>
    <row r="30" spans="1:8" s="65" customFormat="1">
      <c r="A30" s="1130" t="s">
        <v>30</v>
      </c>
      <c r="B30" s="281">
        <v>55187.233359999998</v>
      </c>
      <c r="C30" s="281">
        <v>46821.051820000001</v>
      </c>
      <c r="D30" s="281">
        <v>0</v>
      </c>
      <c r="E30" s="281">
        <v>0</v>
      </c>
      <c r="F30" s="281">
        <v>102008.28518000001</v>
      </c>
      <c r="G30" s="57"/>
      <c r="H30" s="57"/>
    </row>
    <row r="31" spans="1:8" s="65" customFormat="1">
      <c r="A31" s="1130" t="s">
        <v>31</v>
      </c>
      <c r="B31" s="281">
        <v>157.54192999999998</v>
      </c>
      <c r="C31" s="281">
        <v>66.028050000000007</v>
      </c>
      <c r="D31" s="281">
        <v>0</v>
      </c>
      <c r="E31" s="281">
        <v>0</v>
      </c>
      <c r="F31" s="281">
        <v>223.56998000000002</v>
      </c>
      <c r="G31" s="57"/>
      <c r="H31" s="57"/>
    </row>
    <row r="32" spans="1:8" s="65" customFormat="1">
      <c r="A32" s="1131" t="s">
        <v>32</v>
      </c>
      <c r="B32" s="281">
        <v>37881.244409999999</v>
      </c>
      <c r="C32" s="281">
        <v>13188.375759999999</v>
      </c>
      <c r="D32" s="281">
        <v>0</v>
      </c>
      <c r="E32" s="281">
        <v>0</v>
      </c>
      <c r="F32" s="281">
        <v>51069.620170000002</v>
      </c>
      <c r="G32" s="57"/>
      <c r="H32" s="57"/>
    </row>
    <row r="33" spans="1:8" s="65" customFormat="1">
      <c r="A33" s="1130" t="s">
        <v>33</v>
      </c>
      <c r="B33" s="281">
        <v>32145.553159999999</v>
      </c>
      <c r="C33" s="281">
        <v>10111.26807</v>
      </c>
      <c r="D33" s="281">
        <v>0</v>
      </c>
      <c r="E33" s="281">
        <v>0</v>
      </c>
      <c r="F33" s="281">
        <v>42256.821229999994</v>
      </c>
      <c r="G33" s="57"/>
      <c r="H33" s="57"/>
    </row>
    <row r="34" spans="1:8" s="65" customFormat="1">
      <c r="A34" s="1130" t="s">
        <v>34</v>
      </c>
      <c r="B34" s="281">
        <v>5735.6912499999999</v>
      </c>
      <c r="C34" s="281">
        <v>3077.1076899999998</v>
      </c>
      <c r="D34" s="281">
        <v>0</v>
      </c>
      <c r="E34" s="281">
        <v>0</v>
      </c>
      <c r="F34" s="281">
        <v>8812.7989399999988</v>
      </c>
      <c r="G34" s="57"/>
      <c r="H34" s="57"/>
    </row>
    <row r="35" spans="1:8" s="65" customFormat="1">
      <c r="A35" s="1130" t="s">
        <v>35</v>
      </c>
      <c r="B35" s="281">
        <v>0</v>
      </c>
      <c r="C35" s="281">
        <v>0</v>
      </c>
      <c r="D35" s="281">
        <v>0</v>
      </c>
      <c r="E35" s="281">
        <v>0</v>
      </c>
      <c r="F35" s="281">
        <v>0</v>
      </c>
      <c r="G35" s="57"/>
      <c r="H35" s="57"/>
    </row>
    <row r="36" spans="1:8" s="65" customFormat="1">
      <c r="A36" s="1131" t="s">
        <v>36</v>
      </c>
      <c r="B36" s="281">
        <v>35157.751200000006</v>
      </c>
      <c r="C36" s="281">
        <v>24148.835199999998</v>
      </c>
      <c r="D36" s="281">
        <v>0</v>
      </c>
      <c r="E36" s="281">
        <v>0</v>
      </c>
      <c r="F36" s="281">
        <v>59306.5864</v>
      </c>
      <c r="G36" s="57"/>
      <c r="H36" s="57"/>
    </row>
    <row r="37" spans="1:8" s="65" customFormat="1">
      <c r="A37" s="1130" t="s">
        <v>37</v>
      </c>
      <c r="B37" s="281">
        <v>30060.038920000003</v>
      </c>
      <c r="C37" s="281">
        <v>19512.102620000001</v>
      </c>
      <c r="D37" s="281">
        <v>0</v>
      </c>
      <c r="E37" s="281">
        <v>0</v>
      </c>
      <c r="F37" s="281">
        <v>49572.141539999997</v>
      </c>
      <c r="G37" s="57"/>
      <c r="H37" s="57"/>
    </row>
    <row r="38" spans="1:8" s="65" customFormat="1">
      <c r="A38" s="1130" t="s">
        <v>38</v>
      </c>
      <c r="B38" s="281">
        <v>5081.9475899999998</v>
      </c>
      <c r="C38" s="281">
        <v>4636.7325799999999</v>
      </c>
      <c r="D38" s="281">
        <v>0</v>
      </c>
      <c r="E38" s="281">
        <v>0</v>
      </c>
      <c r="F38" s="281">
        <v>9718.6801699999996</v>
      </c>
      <c r="G38" s="57"/>
      <c r="H38" s="57"/>
    </row>
    <row r="39" spans="1:8" s="65" customFormat="1" ht="18.75" thickBot="1">
      <c r="A39" s="1130" t="s">
        <v>39</v>
      </c>
      <c r="B39" s="281">
        <v>15.76469</v>
      </c>
      <c r="C39" s="281">
        <v>0</v>
      </c>
      <c r="D39" s="281">
        <v>0</v>
      </c>
      <c r="E39" s="281">
        <v>0</v>
      </c>
      <c r="F39" s="281">
        <v>15.76469</v>
      </c>
      <c r="G39" s="57"/>
      <c r="H39" s="57"/>
    </row>
    <row r="40" spans="1:8" s="65" customFormat="1" ht="19.5" thickTop="1" thickBot="1">
      <c r="A40" s="1128" t="s">
        <v>40</v>
      </c>
      <c r="B40" s="1129">
        <v>28435.569729999999</v>
      </c>
      <c r="C40" s="1129">
        <v>5797.6085800000001</v>
      </c>
      <c r="D40" s="1129">
        <v>0</v>
      </c>
      <c r="E40" s="1129">
        <v>0</v>
      </c>
      <c r="F40" s="1129">
        <v>34233.178310000003</v>
      </c>
      <c r="G40" s="57"/>
      <c r="H40" s="57"/>
    </row>
    <row r="41" spans="1:8" s="65" customFormat="1" ht="18.75" thickTop="1">
      <c r="A41" s="1130" t="s">
        <v>41</v>
      </c>
      <c r="B41" s="281">
        <v>27446.567569999999</v>
      </c>
      <c r="C41" s="281">
        <v>5177.43894</v>
      </c>
      <c r="D41" s="281">
        <v>0</v>
      </c>
      <c r="E41" s="281">
        <v>0</v>
      </c>
      <c r="F41" s="281">
        <v>32624.006510000003</v>
      </c>
      <c r="G41" s="57"/>
      <c r="H41" s="57"/>
    </row>
    <row r="42" spans="1:8" s="65" customFormat="1">
      <c r="A42" s="1130" t="s">
        <v>42</v>
      </c>
      <c r="B42" s="281">
        <v>584.79193000000009</v>
      </c>
      <c r="C42" s="281">
        <v>467.69333</v>
      </c>
      <c r="D42" s="281">
        <v>0</v>
      </c>
      <c r="E42" s="281">
        <v>0</v>
      </c>
      <c r="F42" s="281">
        <v>1052.4852599999999</v>
      </c>
      <c r="G42" s="57"/>
      <c r="H42" s="57"/>
    </row>
    <row r="43" spans="1:8" s="65" customFormat="1" ht="18.75" customHeight="1">
      <c r="A43" s="1130" t="s">
        <v>43</v>
      </c>
      <c r="B43" s="281">
        <v>354.62034</v>
      </c>
      <c r="C43" s="281">
        <v>117.98931</v>
      </c>
      <c r="D43" s="281">
        <v>0</v>
      </c>
      <c r="E43" s="281">
        <v>0</v>
      </c>
      <c r="F43" s="281">
        <v>472.60965000000004</v>
      </c>
      <c r="G43" s="57"/>
      <c r="H43" s="57"/>
    </row>
    <row r="44" spans="1:8" s="65" customFormat="1">
      <c r="A44" s="1130" t="s">
        <v>44</v>
      </c>
      <c r="B44" s="281">
        <v>41.29365</v>
      </c>
      <c r="C44" s="281">
        <v>29.956379999999999</v>
      </c>
      <c r="D44" s="281">
        <v>0</v>
      </c>
      <c r="E44" s="281">
        <v>0</v>
      </c>
      <c r="F44" s="281">
        <v>71.250029999999995</v>
      </c>
      <c r="G44" s="57"/>
      <c r="H44" s="57"/>
    </row>
    <row r="45" spans="1:8" s="65" customFormat="1">
      <c r="A45" s="1130" t="s">
        <v>45</v>
      </c>
      <c r="B45" s="281">
        <v>5.7386800000000004</v>
      </c>
      <c r="C45" s="281">
        <v>1.64324</v>
      </c>
      <c r="D45" s="281">
        <v>0</v>
      </c>
      <c r="E45" s="281">
        <v>0</v>
      </c>
      <c r="F45" s="281">
        <v>7.38192</v>
      </c>
      <c r="G45" s="57"/>
      <c r="H45" s="57"/>
    </row>
    <row r="46" spans="1:8" s="65" customFormat="1" ht="18.75" thickBot="1">
      <c r="A46" s="1130" t="s">
        <v>46</v>
      </c>
      <c r="B46" s="281">
        <v>2.5575600000000001</v>
      </c>
      <c r="C46" s="281">
        <v>2.8873800000000003</v>
      </c>
      <c r="D46" s="281">
        <v>0</v>
      </c>
      <c r="E46" s="281">
        <v>0</v>
      </c>
      <c r="F46" s="281">
        <v>5.4449399999999999</v>
      </c>
      <c r="G46" s="57"/>
      <c r="H46" s="57"/>
    </row>
    <row r="47" spans="1:8" s="65" customFormat="1" ht="19.5" thickTop="1" thickBot="1">
      <c r="A47" s="1128" t="s">
        <v>47</v>
      </c>
      <c r="B47" s="1129">
        <v>-142709.11761000002</v>
      </c>
      <c r="C47" s="1129">
        <v>-126731.22790000001</v>
      </c>
      <c r="D47" s="1129">
        <v>0</v>
      </c>
      <c r="E47" s="1129">
        <v>0</v>
      </c>
      <c r="F47" s="1129">
        <v>-269440.34551000001</v>
      </c>
      <c r="G47" s="57"/>
      <c r="H47" s="57"/>
    </row>
    <row r="48" spans="1:8" s="65" customFormat="1" ht="18.75" thickTop="1">
      <c r="A48" s="1132" t="s">
        <v>48</v>
      </c>
      <c r="B48" s="281">
        <v>-46194.829469999997</v>
      </c>
      <c r="C48" s="281">
        <v>-19565.035459999999</v>
      </c>
      <c r="D48" s="281">
        <v>0</v>
      </c>
      <c r="E48" s="281">
        <v>0</v>
      </c>
      <c r="F48" s="281">
        <v>-65759.864929999996</v>
      </c>
      <c r="G48" s="57"/>
      <c r="H48" s="57"/>
    </row>
    <row r="49" spans="1:8" s="65" customFormat="1">
      <c r="A49" s="1130" t="s">
        <v>49</v>
      </c>
      <c r="B49" s="281">
        <v>-3726.47325</v>
      </c>
      <c r="C49" s="281">
        <v>-2085.6127900000001</v>
      </c>
      <c r="D49" s="281">
        <v>0</v>
      </c>
      <c r="E49" s="281">
        <v>0</v>
      </c>
      <c r="F49" s="281">
        <v>-5812.0860400000001</v>
      </c>
      <c r="G49" s="57"/>
      <c r="H49" s="57"/>
    </row>
    <row r="50" spans="1:8" s="65" customFormat="1">
      <c r="A50" s="1130" t="s">
        <v>50</v>
      </c>
      <c r="B50" s="281">
        <v>-10892.23934</v>
      </c>
      <c r="C50" s="281">
        <v>-3433.2100499999997</v>
      </c>
      <c r="D50" s="281">
        <v>0</v>
      </c>
      <c r="E50" s="281">
        <v>0</v>
      </c>
      <c r="F50" s="281">
        <v>-14325.44939</v>
      </c>
      <c r="G50" s="57"/>
      <c r="H50" s="57"/>
    </row>
    <row r="51" spans="1:8" s="65" customFormat="1" ht="26.25" customHeight="1">
      <c r="A51" s="1130" t="s">
        <v>51</v>
      </c>
      <c r="B51" s="281">
        <v>-2077.0567500000002</v>
      </c>
      <c r="C51" s="281">
        <v>-1444.1520500000001</v>
      </c>
      <c r="D51" s="281">
        <v>0</v>
      </c>
      <c r="E51" s="281">
        <v>0</v>
      </c>
      <c r="F51" s="281">
        <v>-3521.2087999999999</v>
      </c>
      <c r="G51" s="57"/>
      <c r="H51" s="57"/>
    </row>
    <row r="52" spans="1:8" s="65" customFormat="1" ht="15" customHeight="1">
      <c r="A52" s="1130" t="s">
        <v>52</v>
      </c>
      <c r="B52" s="281">
        <v>-26669.28902</v>
      </c>
      <c r="C52" s="281">
        <v>-16587.09146</v>
      </c>
      <c r="D52" s="281">
        <v>0</v>
      </c>
      <c r="E52" s="281">
        <v>0</v>
      </c>
      <c r="F52" s="281">
        <v>-43256.38048</v>
      </c>
      <c r="G52" s="57"/>
      <c r="H52" s="57"/>
    </row>
    <row r="53" spans="1:8" s="65" customFormat="1">
      <c r="A53" s="1130" t="s">
        <v>53</v>
      </c>
      <c r="B53" s="281">
        <v>-4565.8820999999998</v>
      </c>
      <c r="C53" s="281">
        <v>-3635.71335</v>
      </c>
      <c r="D53" s="281">
        <v>0</v>
      </c>
      <c r="E53" s="281">
        <v>0</v>
      </c>
      <c r="F53" s="281">
        <v>-8201.5954500000007</v>
      </c>
      <c r="G53" s="57"/>
      <c r="H53" s="57"/>
    </row>
    <row r="54" spans="1:8" s="65" customFormat="1">
      <c r="A54" s="1132" t="s">
        <v>54</v>
      </c>
      <c r="B54" s="281">
        <v>-36560.319450000003</v>
      </c>
      <c r="C54" s="281">
        <v>-75100.13437</v>
      </c>
      <c r="D54" s="281">
        <v>0</v>
      </c>
      <c r="E54" s="281">
        <v>0</v>
      </c>
      <c r="F54" s="281">
        <v>-111660.45382</v>
      </c>
      <c r="G54" s="57"/>
      <c r="H54" s="57"/>
    </row>
    <row r="55" spans="1:8" s="65" customFormat="1">
      <c r="A55" s="1130" t="s">
        <v>55</v>
      </c>
      <c r="B55" s="281">
        <v>-12023.02823</v>
      </c>
      <c r="C55" s="281">
        <v>-4880.27837</v>
      </c>
      <c r="D55" s="281">
        <v>0</v>
      </c>
      <c r="E55" s="281">
        <v>0</v>
      </c>
      <c r="F55" s="281">
        <v>-16903.3066</v>
      </c>
      <c r="G55" s="57"/>
      <c r="H55" s="57"/>
    </row>
    <row r="56" spans="1:8" s="65" customFormat="1">
      <c r="A56" s="1130" t="s">
        <v>56</v>
      </c>
      <c r="B56" s="281">
        <v>0</v>
      </c>
      <c r="C56" s="281">
        <v>0</v>
      </c>
      <c r="D56" s="281">
        <v>0</v>
      </c>
      <c r="E56" s="281">
        <v>0</v>
      </c>
      <c r="F56" s="281">
        <v>0</v>
      </c>
      <c r="G56" s="57"/>
      <c r="H56" s="57"/>
    </row>
    <row r="57" spans="1:8" s="65" customFormat="1" ht="18.75" thickBot="1">
      <c r="A57" s="1130" t="s">
        <v>57</v>
      </c>
      <c r="B57" s="281">
        <v>0</v>
      </c>
      <c r="C57" s="281">
        <v>0</v>
      </c>
      <c r="D57" s="281">
        <v>0</v>
      </c>
      <c r="E57" s="281">
        <v>0</v>
      </c>
      <c r="F57" s="281">
        <v>0</v>
      </c>
      <c r="G57" s="57"/>
      <c r="H57" s="57"/>
    </row>
    <row r="58" spans="1:8" s="65" customFormat="1" ht="21.75" customHeight="1" thickTop="1" thickBot="1">
      <c r="A58" s="1128" t="s">
        <v>58</v>
      </c>
      <c r="B58" s="1129">
        <v>21244.907609999998</v>
      </c>
      <c r="C58" s="1129">
        <v>13419.000300000002</v>
      </c>
      <c r="D58" s="1129">
        <v>0</v>
      </c>
      <c r="E58" s="1129">
        <v>0</v>
      </c>
      <c r="F58" s="1129">
        <v>34663.907909999994</v>
      </c>
      <c r="G58" s="57"/>
      <c r="H58" s="57"/>
    </row>
    <row r="59" spans="1:8" s="65" customFormat="1" ht="23.25" customHeight="1" thickTop="1">
      <c r="A59" s="1130" t="s">
        <v>59</v>
      </c>
      <c r="B59" s="281">
        <v>582.42645999999991</v>
      </c>
      <c r="C59" s="281">
        <v>552.09642000000008</v>
      </c>
      <c r="D59" s="281">
        <v>711.49381000000005</v>
      </c>
      <c r="E59" s="281">
        <v>0</v>
      </c>
      <c r="F59" s="281">
        <v>1846.0166899999999</v>
      </c>
      <c r="G59" s="57"/>
      <c r="H59" s="57"/>
    </row>
    <row r="60" spans="1:8" s="65" customFormat="1" ht="24" customHeight="1">
      <c r="A60" s="1132" t="s">
        <v>60</v>
      </c>
      <c r="B60" s="281">
        <v>13073.18173</v>
      </c>
      <c r="C60" s="281">
        <v>3946.3880600000002</v>
      </c>
      <c r="D60" s="281">
        <v>0</v>
      </c>
      <c r="E60" s="281">
        <v>0</v>
      </c>
      <c r="F60" s="281">
        <v>17019.569789999998</v>
      </c>
      <c r="G60" s="57"/>
      <c r="H60" s="57"/>
    </row>
    <row r="61" spans="1:8" s="65" customFormat="1" ht="19.5" customHeight="1">
      <c r="A61" s="1130" t="s">
        <v>61</v>
      </c>
      <c r="B61" s="281">
        <v>12627.92749</v>
      </c>
      <c r="C61" s="281">
        <v>13251.711369999999</v>
      </c>
      <c r="D61" s="281">
        <v>0</v>
      </c>
      <c r="E61" s="281">
        <v>0</v>
      </c>
      <c r="F61" s="281">
        <v>25879.638859999999</v>
      </c>
      <c r="G61" s="57"/>
      <c r="H61" s="57"/>
    </row>
    <row r="62" spans="1:8" s="65" customFormat="1" ht="21.75" customHeight="1">
      <c r="A62" s="1130" t="s">
        <v>62</v>
      </c>
      <c r="B62" s="281">
        <v>0</v>
      </c>
      <c r="C62" s="281">
        <v>0</v>
      </c>
      <c r="D62" s="281">
        <v>0</v>
      </c>
      <c r="E62" s="281">
        <v>0</v>
      </c>
      <c r="F62" s="281">
        <v>0</v>
      </c>
      <c r="G62" s="57"/>
      <c r="H62" s="57"/>
    </row>
    <row r="63" spans="1:8" s="65" customFormat="1" ht="18.75" thickBot="1">
      <c r="A63" s="1130" t="s">
        <v>63</v>
      </c>
      <c r="B63" s="281">
        <v>-5038.6280700000007</v>
      </c>
      <c r="C63" s="281">
        <v>-4331.1955499999995</v>
      </c>
      <c r="D63" s="281">
        <v>-711.49381000000005</v>
      </c>
      <c r="E63" s="281">
        <v>0</v>
      </c>
      <c r="F63" s="281">
        <v>-10081.317429999999</v>
      </c>
      <c r="G63" s="57"/>
      <c r="H63" s="57"/>
    </row>
    <row r="64" spans="1:8" s="65" customFormat="1" ht="19.5" thickTop="1" thickBot="1">
      <c r="A64" s="1128" t="s">
        <v>64</v>
      </c>
      <c r="B64" s="1129">
        <v>977.54310999999996</v>
      </c>
      <c r="C64" s="1129">
        <v>0</v>
      </c>
      <c r="D64" s="1129">
        <v>0</v>
      </c>
      <c r="E64" s="1129">
        <v>0</v>
      </c>
      <c r="F64" s="1129">
        <v>977.54310999999996</v>
      </c>
      <c r="G64" s="57"/>
      <c r="H64" s="57"/>
    </row>
    <row r="65" spans="1:8" s="65" customFormat="1" ht="18.75" thickTop="1">
      <c r="A65" s="1130" t="s">
        <v>65</v>
      </c>
      <c r="B65" s="281">
        <v>2266.35581</v>
      </c>
      <c r="C65" s="281">
        <v>0</v>
      </c>
      <c r="D65" s="281">
        <v>0</v>
      </c>
      <c r="E65" s="281">
        <v>0</v>
      </c>
      <c r="F65" s="281">
        <v>2266.35581</v>
      </c>
      <c r="G65" s="57"/>
      <c r="H65" s="57"/>
    </row>
    <row r="66" spans="1:8" s="65" customFormat="1">
      <c r="A66" s="1130" t="s">
        <v>66</v>
      </c>
      <c r="B66" s="281">
        <v>6479.5616300000002</v>
      </c>
      <c r="C66" s="281">
        <v>0</v>
      </c>
      <c r="D66" s="281">
        <v>0</v>
      </c>
      <c r="E66" s="281">
        <v>0</v>
      </c>
      <c r="F66" s="281">
        <v>6479.5616300000002</v>
      </c>
      <c r="G66" s="57"/>
      <c r="H66" s="57"/>
    </row>
    <row r="67" spans="1:8" s="65" customFormat="1">
      <c r="A67" s="1130" t="s">
        <v>67</v>
      </c>
      <c r="B67" s="281">
        <v>2068.73929</v>
      </c>
      <c r="C67" s="281">
        <v>0</v>
      </c>
      <c r="D67" s="281">
        <v>0</v>
      </c>
      <c r="E67" s="281">
        <v>0</v>
      </c>
      <c r="F67" s="281">
        <v>2068.73929</v>
      </c>
      <c r="G67" s="57"/>
      <c r="H67" s="57"/>
    </row>
    <row r="68" spans="1:8" s="65" customFormat="1">
      <c r="A68" s="1130" t="s">
        <v>68</v>
      </c>
      <c r="B68" s="281">
        <v>161.27726999999999</v>
      </c>
      <c r="C68" s="281">
        <v>0</v>
      </c>
      <c r="D68" s="281">
        <v>0</v>
      </c>
      <c r="E68" s="281">
        <v>0</v>
      </c>
      <c r="F68" s="281">
        <v>161.27726999999999</v>
      </c>
      <c r="G68" s="57"/>
      <c r="H68" s="57"/>
    </row>
    <row r="69" spans="1:8" s="65" customFormat="1" ht="18.75" thickBot="1">
      <c r="A69" s="1130" t="s">
        <v>69</v>
      </c>
      <c r="B69" s="281">
        <v>-9998.3908900000006</v>
      </c>
      <c r="C69" s="281">
        <v>0</v>
      </c>
      <c r="D69" s="281">
        <v>0</v>
      </c>
      <c r="E69" s="281">
        <v>0</v>
      </c>
      <c r="F69" s="281">
        <v>-9998.3908900000006</v>
      </c>
      <c r="G69" s="57"/>
      <c r="H69" s="57"/>
    </row>
    <row r="70" spans="1:8" s="65" customFormat="1" ht="19.5" thickTop="1" thickBot="1">
      <c r="A70" s="1128" t="s">
        <v>70</v>
      </c>
      <c r="B70" s="1129">
        <v>15208.077960000001</v>
      </c>
      <c r="C70" s="1129">
        <v>7908.7269000000006</v>
      </c>
      <c r="D70" s="1129">
        <v>0</v>
      </c>
      <c r="E70" s="1129">
        <v>0</v>
      </c>
      <c r="F70" s="1129">
        <v>23116.80486</v>
      </c>
      <c r="G70" s="57"/>
      <c r="H70" s="57"/>
    </row>
    <row r="71" spans="1:8" s="65" customFormat="1" ht="18.75" thickTop="1">
      <c r="A71" s="1130" t="s">
        <v>19</v>
      </c>
      <c r="B71" s="281">
        <v>0</v>
      </c>
      <c r="C71" s="281">
        <v>0</v>
      </c>
      <c r="D71" s="281">
        <v>0</v>
      </c>
      <c r="E71" s="281">
        <v>0</v>
      </c>
      <c r="F71" s="281">
        <v>0</v>
      </c>
      <c r="G71" s="57"/>
      <c r="H71" s="57"/>
    </row>
    <row r="72" spans="1:8" s="65" customFormat="1">
      <c r="A72" s="1130" t="s">
        <v>20</v>
      </c>
      <c r="B72" s="281">
        <v>14113.89683</v>
      </c>
      <c r="C72" s="281">
        <v>3929.65139</v>
      </c>
      <c r="D72" s="281">
        <v>0</v>
      </c>
      <c r="E72" s="281">
        <v>0</v>
      </c>
      <c r="F72" s="281">
        <v>18043.548220000001</v>
      </c>
      <c r="G72" s="57"/>
      <c r="H72" s="57"/>
    </row>
    <row r="73" spans="1:8" s="65" customFormat="1">
      <c r="A73" s="1130" t="s">
        <v>21</v>
      </c>
      <c r="B73" s="281">
        <v>0</v>
      </c>
      <c r="C73" s="281">
        <v>0</v>
      </c>
      <c r="D73" s="281">
        <v>0</v>
      </c>
      <c r="E73" s="281">
        <v>0</v>
      </c>
      <c r="F73" s="281">
        <v>0</v>
      </c>
      <c r="G73" s="57"/>
      <c r="H73" s="57"/>
    </row>
    <row r="74" spans="1:8" s="65" customFormat="1">
      <c r="A74" s="1130" t="s">
        <v>22</v>
      </c>
      <c r="B74" s="281">
        <v>0</v>
      </c>
      <c r="C74" s="281">
        <v>0</v>
      </c>
      <c r="D74" s="281">
        <v>0</v>
      </c>
      <c r="E74" s="281">
        <v>0</v>
      </c>
      <c r="F74" s="281">
        <v>0</v>
      </c>
      <c r="G74" s="57"/>
      <c r="H74" s="57"/>
    </row>
    <row r="75" spans="1:8" s="65" customFormat="1">
      <c r="A75" s="1130" t="s">
        <v>71</v>
      </c>
      <c r="B75" s="281">
        <v>84.181880000000007</v>
      </c>
      <c r="C75" s="281">
        <v>30.847090000000001</v>
      </c>
      <c r="D75" s="281">
        <v>0</v>
      </c>
      <c r="E75" s="281">
        <v>0</v>
      </c>
      <c r="F75" s="281">
        <v>115.02897</v>
      </c>
      <c r="G75" s="57"/>
      <c r="H75" s="57"/>
    </row>
    <row r="76" spans="1:8" s="65" customFormat="1">
      <c r="A76" s="1130" t="s">
        <v>72</v>
      </c>
      <c r="B76" s="281">
        <v>738.83929000000001</v>
      </c>
      <c r="C76" s="281">
        <v>4929.0017900000003</v>
      </c>
      <c r="D76" s="281">
        <v>0</v>
      </c>
      <c r="E76" s="281">
        <v>0</v>
      </c>
      <c r="F76" s="281">
        <v>5667.8410800000001</v>
      </c>
      <c r="G76" s="57"/>
      <c r="H76" s="57"/>
    </row>
    <row r="77" spans="1:8" s="65" customFormat="1">
      <c r="A77" s="1130" t="s">
        <v>24</v>
      </c>
      <c r="B77" s="281">
        <v>336</v>
      </c>
      <c r="C77" s="281">
        <v>67.008139999999997</v>
      </c>
      <c r="D77" s="281">
        <v>0</v>
      </c>
      <c r="E77" s="281">
        <v>0</v>
      </c>
      <c r="F77" s="281">
        <v>403.00814000000003</v>
      </c>
      <c r="G77" s="57"/>
      <c r="H77" s="57"/>
    </row>
    <row r="78" spans="1:8" s="65" customFormat="1">
      <c r="A78" s="1130" t="s">
        <v>73</v>
      </c>
      <c r="B78" s="281">
        <v>517.07803000000001</v>
      </c>
      <c r="C78" s="281">
        <v>15.2989</v>
      </c>
      <c r="D78" s="281">
        <v>0</v>
      </c>
      <c r="E78" s="281">
        <v>0</v>
      </c>
      <c r="F78" s="281">
        <v>532.37693000000002</v>
      </c>
      <c r="G78" s="57"/>
      <c r="H78" s="57"/>
    </row>
    <row r="79" spans="1:8" s="65" customFormat="1" ht="18.75" thickBot="1">
      <c r="A79" s="1130" t="s">
        <v>74</v>
      </c>
      <c r="B79" s="281">
        <v>-581.91806999999994</v>
      </c>
      <c r="C79" s="281">
        <v>-1063.08041</v>
      </c>
      <c r="D79" s="281">
        <v>0</v>
      </c>
      <c r="E79" s="281">
        <v>0</v>
      </c>
      <c r="F79" s="281">
        <v>-1644.99848</v>
      </c>
      <c r="G79" s="57"/>
      <c r="H79" s="57"/>
    </row>
    <row r="80" spans="1:8" s="65" customFormat="1" ht="19.5" thickTop="1" thickBot="1">
      <c r="A80" s="1128" t="s">
        <v>75</v>
      </c>
      <c r="B80" s="1129">
        <v>179454.91702000002</v>
      </c>
      <c r="C80" s="1129">
        <v>0</v>
      </c>
      <c r="D80" s="1129">
        <v>0</v>
      </c>
      <c r="E80" s="1129">
        <v>0</v>
      </c>
      <c r="F80" s="1129">
        <v>179454.91702000002</v>
      </c>
      <c r="G80" s="57"/>
      <c r="H80" s="57"/>
    </row>
    <row r="81" spans="1:8" s="65" customFormat="1" ht="21" customHeight="1" thickTop="1">
      <c r="A81" s="1130" t="s">
        <v>76</v>
      </c>
      <c r="B81" s="281">
        <v>44012.204509999996</v>
      </c>
      <c r="C81" s="281">
        <v>0</v>
      </c>
      <c r="D81" s="281">
        <v>0</v>
      </c>
      <c r="E81" s="281">
        <v>0</v>
      </c>
      <c r="F81" s="281">
        <v>44012.204509999996</v>
      </c>
      <c r="G81" s="57"/>
      <c r="H81" s="57"/>
    </row>
    <row r="82" spans="1:8" s="65" customFormat="1" ht="18" customHeight="1">
      <c r="A82" s="1130" t="s">
        <v>77</v>
      </c>
      <c r="B82" s="281">
        <v>89997.605089999997</v>
      </c>
      <c r="C82" s="281">
        <v>0</v>
      </c>
      <c r="D82" s="281">
        <v>0</v>
      </c>
      <c r="E82" s="281">
        <v>0</v>
      </c>
      <c r="F82" s="281">
        <v>89997.605089999997</v>
      </c>
      <c r="G82" s="57"/>
      <c r="H82" s="57"/>
    </row>
    <row r="83" spans="1:8" s="65" customFormat="1" ht="21" customHeight="1">
      <c r="A83" s="1130" t="s">
        <v>78</v>
      </c>
      <c r="B83" s="281">
        <v>12467.94073</v>
      </c>
      <c r="C83" s="281">
        <v>0</v>
      </c>
      <c r="D83" s="281">
        <v>0</v>
      </c>
      <c r="E83" s="281">
        <v>0</v>
      </c>
      <c r="F83" s="281">
        <v>12467.94073</v>
      </c>
      <c r="G83" s="57"/>
      <c r="H83" s="57"/>
    </row>
    <row r="84" spans="1:8" s="65" customFormat="1">
      <c r="A84" s="1130" t="s">
        <v>79</v>
      </c>
      <c r="B84" s="281">
        <v>14627.72568</v>
      </c>
      <c r="C84" s="281">
        <v>0</v>
      </c>
      <c r="D84" s="281">
        <v>0</v>
      </c>
      <c r="E84" s="281">
        <v>0</v>
      </c>
      <c r="F84" s="281">
        <v>14627.72568</v>
      </c>
      <c r="G84" s="57"/>
      <c r="H84" s="57"/>
    </row>
    <row r="85" spans="1:8" s="65" customFormat="1" ht="19.5" customHeight="1">
      <c r="A85" s="1130" t="s">
        <v>80</v>
      </c>
      <c r="B85" s="281">
        <v>13406.92524</v>
      </c>
      <c r="C85" s="281">
        <v>0</v>
      </c>
      <c r="D85" s="281">
        <v>0</v>
      </c>
      <c r="E85" s="281">
        <v>0</v>
      </c>
      <c r="F85" s="281">
        <v>13406.92524</v>
      </c>
      <c r="G85" s="57"/>
      <c r="H85" s="57"/>
    </row>
    <row r="86" spans="1:8">
      <c r="A86" s="1130" t="s">
        <v>81</v>
      </c>
      <c r="B86" s="281">
        <v>2354.3363899999999</v>
      </c>
      <c r="C86" s="281">
        <v>0</v>
      </c>
      <c r="D86" s="281">
        <v>0</v>
      </c>
      <c r="E86" s="281">
        <v>0</v>
      </c>
      <c r="F86" s="281">
        <v>2354.3363899999999</v>
      </c>
    </row>
    <row r="87" spans="1:8">
      <c r="A87" s="1130" t="s">
        <v>82</v>
      </c>
      <c r="B87" s="281">
        <v>167.88354000000001</v>
      </c>
      <c r="C87" s="281">
        <v>0</v>
      </c>
      <c r="D87" s="281">
        <v>0</v>
      </c>
      <c r="E87" s="281">
        <v>0</v>
      </c>
      <c r="F87" s="281">
        <v>167.88354000000001</v>
      </c>
    </row>
    <row r="88" spans="1:8">
      <c r="A88" s="1130" t="s">
        <v>83</v>
      </c>
      <c r="B88" s="281">
        <v>0</v>
      </c>
      <c r="C88" s="281">
        <v>0</v>
      </c>
      <c r="D88" s="281">
        <v>0</v>
      </c>
      <c r="E88" s="281">
        <v>0</v>
      </c>
      <c r="F88" s="281">
        <v>0</v>
      </c>
    </row>
    <row r="89" spans="1:8" ht="18.75" thickBot="1">
      <c r="A89" s="1130" t="s">
        <v>84</v>
      </c>
      <c r="B89" s="281">
        <v>2420.2958399999998</v>
      </c>
      <c r="C89" s="281">
        <v>0</v>
      </c>
      <c r="D89" s="281">
        <v>0</v>
      </c>
      <c r="E89" s="281">
        <v>0</v>
      </c>
      <c r="F89" s="281">
        <v>2420.2958399999998</v>
      </c>
    </row>
    <row r="90" spans="1:8" ht="19.5" thickTop="1" thickBot="1">
      <c r="A90" s="1128" t="s">
        <v>85</v>
      </c>
      <c r="B90" s="1129">
        <v>76478.382790000003</v>
      </c>
      <c r="C90" s="1129">
        <v>291.86518000000001</v>
      </c>
      <c r="D90" s="1129">
        <v>0</v>
      </c>
      <c r="E90" s="1129">
        <v>0</v>
      </c>
      <c r="F90" s="1129">
        <v>76770.247969999997</v>
      </c>
    </row>
    <row r="91" spans="1:8" ht="18.75" thickTop="1">
      <c r="A91" s="1130" t="s">
        <v>86</v>
      </c>
      <c r="B91" s="281">
        <v>6166.9605899999997</v>
      </c>
      <c r="C91" s="281">
        <v>0</v>
      </c>
      <c r="D91" s="281">
        <v>0</v>
      </c>
      <c r="E91" s="281">
        <v>0</v>
      </c>
      <c r="F91" s="281">
        <v>6166.9605899999997</v>
      </c>
    </row>
    <row r="92" spans="1:8">
      <c r="A92" s="1130" t="s">
        <v>87</v>
      </c>
      <c r="B92" s="281">
        <v>673.55431999999996</v>
      </c>
      <c r="C92" s="281">
        <v>0</v>
      </c>
      <c r="D92" s="281">
        <v>0</v>
      </c>
      <c r="E92" s="281">
        <v>0</v>
      </c>
      <c r="F92" s="281">
        <v>673.55431999999996</v>
      </c>
    </row>
    <row r="93" spans="1:8">
      <c r="A93" s="1130" t="s">
        <v>88</v>
      </c>
      <c r="B93" s="281">
        <v>66288.940600000002</v>
      </c>
      <c r="C93" s="281">
        <v>355.98990000000003</v>
      </c>
      <c r="D93" s="281">
        <v>0</v>
      </c>
      <c r="E93" s="281">
        <v>0</v>
      </c>
      <c r="F93" s="281">
        <v>66644.930500000002</v>
      </c>
    </row>
    <row r="94" spans="1:8">
      <c r="A94" s="1130" t="s">
        <v>89</v>
      </c>
      <c r="B94" s="281">
        <v>3589.6497899999999</v>
      </c>
      <c r="C94" s="281">
        <v>261.87833000000001</v>
      </c>
      <c r="D94" s="281">
        <v>0</v>
      </c>
      <c r="E94" s="281">
        <v>0</v>
      </c>
      <c r="F94" s="281">
        <v>3851.5281199999999</v>
      </c>
    </row>
    <row r="95" spans="1:8" ht="18.75" thickBot="1">
      <c r="A95" s="1130" t="s">
        <v>90</v>
      </c>
      <c r="B95" s="1133">
        <v>-240.72251</v>
      </c>
      <c r="C95" s="1133">
        <v>-326.00304999999997</v>
      </c>
      <c r="D95" s="1133">
        <v>0</v>
      </c>
      <c r="E95" s="1133">
        <v>0</v>
      </c>
      <c r="F95" s="1133">
        <v>-566.72556000000009</v>
      </c>
    </row>
    <row r="96" spans="1:8" ht="19.5" thickTop="1" thickBot="1">
      <c r="A96" s="1134" t="s">
        <v>91</v>
      </c>
      <c r="B96" s="1150">
        <v>3788129.3403499997</v>
      </c>
      <c r="C96" s="1150">
        <v>1650889.7404400001</v>
      </c>
      <c r="D96" s="1150">
        <v>208.95726000000002</v>
      </c>
      <c r="E96" s="1150">
        <v>38.131709999999998</v>
      </c>
      <c r="F96" s="1150">
        <v>5439266.16976</v>
      </c>
    </row>
    <row r="97" spans="1:6" ht="19.5" thickTop="1" thickBot="1">
      <c r="A97" s="1135" t="s">
        <v>92</v>
      </c>
      <c r="B97" s="1129">
        <v>3252912.6585599999</v>
      </c>
      <c r="C97" s="1129">
        <v>1546276.85268</v>
      </c>
      <c r="D97" s="1129">
        <v>0</v>
      </c>
      <c r="E97" s="1129">
        <v>37.971230000000006</v>
      </c>
      <c r="F97" s="1129">
        <v>4799227.4824700002</v>
      </c>
    </row>
    <row r="98" spans="1:6" ht="18.75" thickTop="1">
      <c r="A98" s="153" t="s">
        <v>93</v>
      </c>
      <c r="B98" s="281">
        <v>4575.4659199999996</v>
      </c>
      <c r="C98" s="281">
        <v>700.13606000000004</v>
      </c>
      <c r="D98" s="281">
        <v>0</v>
      </c>
      <c r="E98" s="281">
        <v>0</v>
      </c>
      <c r="F98" s="281">
        <v>5275.6019800000004</v>
      </c>
    </row>
    <row r="99" spans="1:6">
      <c r="A99" s="153" t="s">
        <v>94</v>
      </c>
      <c r="B99" s="281">
        <v>0</v>
      </c>
      <c r="C99" s="281">
        <v>0</v>
      </c>
      <c r="D99" s="281">
        <v>0</v>
      </c>
      <c r="E99" s="281">
        <v>0</v>
      </c>
      <c r="F99" s="281">
        <v>0</v>
      </c>
    </row>
    <row r="100" spans="1:6">
      <c r="A100" s="153" t="s">
        <v>95</v>
      </c>
      <c r="B100" s="281">
        <v>4575.4659199999996</v>
      </c>
      <c r="C100" s="281">
        <v>700.13606000000004</v>
      </c>
      <c r="D100" s="281">
        <v>0</v>
      </c>
      <c r="E100" s="281">
        <v>0</v>
      </c>
      <c r="F100" s="281">
        <v>5275.6019800000004</v>
      </c>
    </row>
    <row r="101" spans="1:6">
      <c r="A101" s="153" t="s">
        <v>96</v>
      </c>
      <c r="B101" s="281">
        <v>1393132.89319</v>
      </c>
      <c r="C101" s="281">
        <v>520165.22985</v>
      </c>
      <c r="D101" s="281">
        <v>0</v>
      </c>
      <c r="E101" s="281">
        <v>37.514330000000001</v>
      </c>
      <c r="F101" s="281">
        <v>1913335.6373699999</v>
      </c>
    </row>
    <row r="102" spans="1:6">
      <c r="A102" s="153" t="s">
        <v>97</v>
      </c>
      <c r="B102" s="281">
        <v>1487448.9192300001</v>
      </c>
      <c r="C102" s="281">
        <v>794055.12841999996</v>
      </c>
      <c r="D102" s="281">
        <v>0</v>
      </c>
      <c r="E102" s="281">
        <v>0</v>
      </c>
      <c r="F102" s="281">
        <v>2281504.0476500001</v>
      </c>
    </row>
    <row r="103" spans="1:6">
      <c r="A103" s="1136" t="s">
        <v>98</v>
      </c>
      <c r="B103" s="281">
        <v>59259.633679999999</v>
      </c>
      <c r="C103" s="281">
        <v>44802.863469999997</v>
      </c>
      <c r="D103" s="281">
        <v>0</v>
      </c>
      <c r="E103" s="281">
        <v>0</v>
      </c>
      <c r="F103" s="281">
        <v>104062.49715000001</v>
      </c>
    </row>
    <row r="104" spans="1:6">
      <c r="A104" s="1136" t="s">
        <v>99</v>
      </c>
      <c r="B104" s="281">
        <v>2193.7089799999999</v>
      </c>
      <c r="C104" s="281">
        <v>399.49682999999999</v>
      </c>
      <c r="D104" s="281">
        <v>0</v>
      </c>
      <c r="E104" s="281">
        <v>0</v>
      </c>
      <c r="F104" s="281">
        <v>2593.2058099999999</v>
      </c>
    </row>
    <row r="105" spans="1:6">
      <c r="A105" s="65" t="s">
        <v>100</v>
      </c>
      <c r="B105" s="281">
        <v>33587.184549999998</v>
      </c>
      <c r="C105" s="281">
        <v>13464.807359999999</v>
      </c>
      <c r="D105" s="281">
        <v>0</v>
      </c>
      <c r="E105" s="281">
        <v>0</v>
      </c>
      <c r="F105" s="281">
        <v>47051.991909999997</v>
      </c>
    </row>
    <row r="106" spans="1:6">
      <c r="A106" s="65" t="s">
        <v>101</v>
      </c>
      <c r="B106" s="281">
        <v>145321.23681</v>
      </c>
      <c r="C106" s="281">
        <v>43525.384709999998</v>
      </c>
      <c r="D106" s="281">
        <v>0</v>
      </c>
      <c r="E106" s="281">
        <v>0</v>
      </c>
      <c r="F106" s="281">
        <v>188846.62152000002</v>
      </c>
    </row>
    <row r="107" spans="1:6">
      <c r="A107" s="65" t="s">
        <v>102</v>
      </c>
      <c r="B107" s="281">
        <v>345237.45392</v>
      </c>
      <c r="C107" s="281">
        <v>140916.79783000002</v>
      </c>
      <c r="D107" s="281">
        <v>0</v>
      </c>
      <c r="E107" s="281">
        <v>0</v>
      </c>
      <c r="F107" s="281">
        <v>486154.25175</v>
      </c>
    </row>
    <row r="108" spans="1:6">
      <c r="A108" s="65" t="s">
        <v>103</v>
      </c>
      <c r="B108" s="281">
        <v>462737.93836000003</v>
      </c>
      <c r="C108" s="281">
        <v>156302.49309999999</v>
      </c>
      <c r="D108" s="281">
        <v>0</v>
      </c>
      <c r="E108" s="281">
        <v>0</v>
      </c>
      <c r="F108" s="281">
        <v>619040.43145999999</v>
      </c>
    </row>
    <row r="109" spans="1:6">
      <c r="A109" s="65" t="s">
        <v>104</v>
      </c>
      <c r="B109" s="281">
        <v>141108.9571</v>
      </c>
      <c r="C109" s="281">
        <v>136434.78057</v>
      </c>
      <c r="D109" s="281">
        <v>0</v>
      </c>
      <c r="E109" s="281">
        <v>0</v>
      </c>
      <c r="F109" s="281">
        <v>277543.73767</v>
      </c>
    </row>
    <row r="110" spans="1:6">
      <c r="A110" s="65" t="s">
        <v>105</v>
      </c>
      <c r="B110" s="281">
        <v>298002.80582999997</v>
      </c>
      <c r="C110" s="281">
        <v>258208.50455000001</v>
      </c>
      <c r="D110" s="281">
        <v>0</v>
      </c>
      <c r="E110" s="281">
        <v>0</v>
      </c>
      <c r="F110" s="281">
        <v>556211.31038000004</v>
      </c>
    </row>
    <row r="111" spans="1:6">
      <c r="A111" s="1137" t="s">
        <v>106</v>
      </c>
      <c r="B111" s="281">
        <v>93928.837319999991</v>
      </c>
      <c r="C111" s="281">
        <v>81757.466579999993</v>
      </c>
      <c r="D111" s="281">
        <v>0</v>
      </c>
      <c r="E111" s="281">
        <v>0.45689999999999997</v>
      </c>
      <c r="F111" s="281">
        <v>175686.76080000002</v>
      </c>
    </row>
    <row r="112" spans="1:6">
      <c r="A112" s="1137" t="s">
        <v>107</v>
      </c>
      <c r="B112" s="281">
        <v>230335.70771000002</v>
      </c>
      <c r="C112" s="281">
        <v>132497.35652999999</v>
      </c>
      <c r="D112" s="281">
        <v>0</v>
      </c>
      <c r="E112" s="281">
        <v>0</v>
      </c>
      <c r="F112" s="281">
        <v>362833.06424000004</v>
      </c>
    </row>
    <row r="113" spans="1:6" ht="18.75" thickBot="1">
      <c r="A113" s="153" t="s">
        <v>108</v>
      </c>
      <c r="B113" s="281">
        <v>43490.835189999998</v>
      </c>
      <c r="C113" s="281">
        <v>17101.535239999997</v>
      </c>
      <c r="D113" s="281">
        <v>0</v>
      </c>
      <c r="E113" s="281">
        <v>0</v>
      </c>
      <c r="F113" s="281">
        <v>60592.370430000003</v>
      </c>
    </row>
    <row r="114" spans="1:6" ht="19.5" thickTop="1" thickBot="1">
      <c r="A114" s="1138" t="s">
        <v>109</v>
      </c>
      <c r="B114" s="1150">
        <v>5.1398100000000007</v>
      </c>
      <c r="C114" s="1150">
        <v>46.245870000000004</v>
      </c>
      <c r="D114" s="1150">
        <v>0</v>
      </c>
      <c r="E114" s="1150">
        <v>0</v>
      </c>
      <c r="F114" s="1150">
        <v>51.385680000000001</v>
      </c>
    </row>
    <row r="115" spans="1:6" ht="19.5" thickTop="1" thickBot="1">
      <c r="A115" s="1135" t="s">
        <v>110</v>
      </c>
      <c r="B115" s="1129">
        <v>0</v>
      </c>
      <c r="C115" s="1129">
        <v>0</v>
      </c>
      <c r="D115" s="1129">
        <v>0</v>
      </c>
      <c r="E115" s="1129">
        <v>0</v>
      </c>
      <c r="F115" s="1129">
        <v>0</v>
      </c>
    </row>
    <row r="116" spans="1:6" ht="18.75" thickTop="1">
      <c r="A116" s="153" t="s">
        <v>111</v>
      </c>
      <c r="B116" s="281">
        <v>0</v>
      </c>
      <c r="C116" s="281">
        <v>0</v>
      </c>
      <c r="D116" s="281">
        <v>0</v>
      </c>
      <c r="E116" s="281">
        <v>0</v>
      </c>
      <c r="F116" s="281">
        <v>0</v>
      </c>
    </row>
    <row r="117" spans="1:6">
      <c r="A117" s="153" t="s">
        <v>112</v>
      </c>
      <c r="B117" s="281">
        <v>0</v>
      </c>
      <c r="C117" s="281">
        <v>0</v>
      </c>
      <c r="D117" s="281">
        <v>0</v>
      </c>
      <c r="E117" s="281">
        <v>0</v>
      </c>
      <c r="F117" s="281">
        <v>0</v>
      </c>
    </row>
    <row r="118" spans="1:6">
      <c r="A118" s="153" t="s">
        <v>113</v>
      </c>
      <c r="B118" s="281">
        <v>0</v>
      </c>
      <c r="C118" s="281">
        <v>0</v>
      </c>
      <c r="D118" s="281">
        <v>0</v>
      </c>
      <c r="E118" s="281">
        <v>0</v>
      </c>
      <c r="F118" s="281">
        <v>0</v>
      </c>
    </row>
    <row r="119" spans="1:6">
      <c r="A119" s="153" t="s">
        <v>114</v>
      </c>
      <c r="B119" s="281">
        <v>0</v>
      </c>
      <c r="C119" s="281">
        <v>0</v>
      </c>
      <c r="D119" s="281">
        <v>0</v>
      </c>
      <c r="E119" s="281">
        <v>0</v>
      </c>
      <c r="F119" s="281">
        <v>0</v>
      </c>
    </row>
    <row r="120" spans="1:6">
      <c r="A120" s="153" t="s">
        <v>115</v>
      </c>
      <c r="B120" s="281">
        <v>0</v>
      </c>
      <c r="C120" s="281">
        <v>0</v>
      </c>
      <c r="D120" s="281">
        <v>0</v>
      </c>
      <c r="E120" s="281">
        <v>0</v>
      </c>
      <c r="F120" s="281">
        <v>0</v>
      </c>
    </row>
    <row r="121" spans="1:6" ht="18.75" thickBot="1">
      <c r="A121" s="153" t="s">
        <v>116</v>
      </c>
      <c r="B121" s="281">
        <v>0</v>
      </c>
      <c r="C121" s="281">
        <v>0</v>
      </c>
      <c r="D121" s="281">
        <v>0</v>
      </c>
      <c r="E121" s="281">
        <v>0</v>
      </c>
      <c r="F121" s="281">
        <v>0</v>
      </c>
    </row>
    <row r="122" spans="1:6" ht="19.5" thickTop="1" thickBot="1">
      <c r="A122" s="1135" t="s">
        <v>117</v>
      </c>
      <c r="B122" s="1129">
        <v>336492.24249999999</v>
      </c>
      <c r="C122" s="1129">
        <v>20441.445620000002</v>
      </c>
      <c r="D122" s="1129">
        <v>208.95726000000002</v>
      </c>
      <c r="E122" s="1129">
        <v>0</v>
      </c>
      <c r="F122" s="1129">
        <v>357142.64538</v>
      </c>
    </row>
    <row r="123" spans="1:6" ht="18.75" thickTop="1">
      <c r="A123" s="153" t="s">
        <v>118</v>
      </c>
      <c r="B123" s="281">
        <v>0</v>
      </c>
      <c r="C123" s="281">
        <v>0</v>
      </c>
      <c r="D123" s="281">
        <v>0</v>
      </c>
      <c r="E123" s="281">
        <v>0</v>
      </c>
      <c r="F123" s="281">
        <v>0</v>
      </c>
    </row>
    <row r="124" spans="1:6">
      <c r="A124" s="153" t="s">
        <v>119</v>
      </c>
      <c r="B124" s="281">
        <v>0</v>
      </c>
      <c r="C124" s="281">
        <v>2058</v>
      </c>
      <c r="D124" s="281">
        <v>0</v>
      </c>
      <c r="E124" s="281">
        <v>0</v>
      </c>
      <c r="F124" s="281">
        <v>2058</v>
      </c>
    </row>
    <row r="125" spans="1:6">
      <c r="A125" s="153" t="s">
        <v>120</v>
      </c>
      <c r="B125" s="281">
        <v>0</v>
      </c>
      <c r="C125" s="281">
        <v>2339.6592500000002</v>
      </c>
      <c r="D125" s="281">
        <v>0</v>
      </c>
      <c r="E125" s="281">
        <v>0</v>
      </c>
      <c r="F125" s="281">
        <v>2339.6592500000002</v>
      </c>
    </row>
    <row r="126" spans="1:6">
      <c r="A126" s="153" t="s">
        <v>121</v>
      </c>
      <c r="B126" s="281">
        <v>88162.869550000003</v>
      </c>
      <c r="C126" s="281">
        <v>923.19581999999991</v>
      </c>
      <c r="D126" s="281">
        <v>208.95726000000002</v>
      </c>
      <c r="E126" s="281">
        <v>0</v>
      </c>
      <c r="F126" s="281">
        <v>89295.022629999992</v>
      </c>
    </row>
    <row r="127" spans="1:6">
      <c r="A127" s="153" t="s">
        <v>122</v>
      </c>
      <c r="B127" s="281">
        <v>224839.90561000002</v>
      </c>
      <c r="C127" s="281">
        <v>5812.5640199999998</v>
      </c>
      <c r="D127" s="281">
        <v>0</v>
      </c>
      <c r="E127" s="281">
        <v>0</v>
      </c>
      <c r="F127" s="281">
        <v>230652.46963000001</v>
      </c>
    </row>
    <row r="128" spans="1:6">
      <c r="A128" s="153" t="s">
        <v>123</v>
      </c>
      <c r="B128" s="281">
        <v>0</v>
      </c>
      <c r="C128" s="281">
        <v>0</v>
      </c>
      <c r="D128" s="281">
        <v>0</v>
      </c>
      <c r="E128" s="281">
        <v>0</v>
      </c>
      <c r="F128" s="281">
        <v>0</v>
      </c>
    </row>
    <row r="129" spans="1:6">
      <c r="A129" s="153" t="s">
        <v>124</v>
      </c>
      <c r="B129" s="281">
        <v>15198.678830000001</v>
      </c>
      <c r="C129" s="281">
        <v>9146.6666400000013</v>
      </c>
      <c r="D129" s="281">
        <v>0</v>
      </c>
      <c r="E129" s="281">
        <v>0</v>
      </c>
      <c r="F129" s="281">
        <v>24345.34547</v>
      </c>
    </row>
    <row r="130" spans="1:6" ht="18.75" thickBot="1">
      <c r="A130" s="153" t="s">
        <v>125</v>
      </c>
      <c r="B130" s="281">
        <v>8290.7885100000003</v>
      </c>
      <c r="C130" s="281">
        <v>161.35989000000001</v>
      </c>
      <c r="D130" s="281">
        <v>0</v>
      </c>
      <c r="E130" s="281">
        <v>0</v>
      </c>
      <c r="F130" s="281">
        <v>8452.1484</v>
      </c>
    </row>
    <row r="131" spans="1:6" ht="19.5" thickTop="1" thickBot="1">
      <c r="A131" s="1135" t="s">
        <v>126</v>
      </c>
      <c r="B131" s="1129">
        <v>139331.78805999999</v>
      </c>
      <c r="C131" s="1129">
        <v>26271.601350000001</v>
      </c>
      <c r="D131" s="1129">
        <v>0</v>
      </c>
      <c r="E131" s="1129">
        <v>0.16047999999999998</v>
      </c>
      <c r="F131" s="1129">
        <v>165603.54988999999</v>
      </c>
    </row>
    <row r="132" spans="1:6" ht="18.75" thickTop="1">
      <c r="A132" s="153" t="s">
        <v>59</v>
      </c>
      <c r="B132" s="281">
        <v>289.46672999999998</v>
      </c>
      <c r="C132" s="281">
        <v>82.913820000000001</v>
      </c>
      <c r="D132" s="281">
        <v>0</v>
      </c>
      <c r="E132" s="281">
        <v>0</v>
      </c>
      <c r="F132" s="281">
        <v>372.38054999999997</v>
      </c>
    </row>
    <row r="133" spans="1:6">
      <c r="A133" s="153" t="s">
        <v>61</v>
      </c>
      <c r="B133" s="281">
        <v>55340.467539999998</v>
      </c>
      <c r="C133" s="281">
        <v>12459.230589999999</v>
      </c>
      <c r="D133" s="281">
        <v>0</v>
      </c>
      <c r="E133" s="281">
        <v>0.16047999999999998</v>
      </c>
      <c r="F133" s="281">
        <v>67799.858609999996</v>
      </c>
    </row>
    <row r="134" spans="1:6">
      <c r="A134" s="153" t="s">
        <v>127</v>
      </c>
      <c r="B134" s="281">
        <v>78991.975909999994</v>
      </c>
      <c r="C134" s="281">
        <v>11661.71823</v>
      </c>
      <c r="D134" s="281">
        <v>0</v>
      </c>
      <c r="E134" s="281">
        <v>0</v>
      </c>
      <c r="F134" s="281">
        <v>90653.694140000007</v>
      </c>
    </row>
    <row r="135" spans="1:6">
      <c r="A135" s="153" t="s">
        <v>88</v>
      </c>
      <c r="B135" s="281">
        <v>4709.87788</v>
      </c>
      <c r="C135" s="281">
        <v>2067.7387100000001</v>
      </c>
      <c r="D135" s="281">
        <v>0</v>
      </c>
      <c r="E135" s="281">
        <v>0</v>
      </c>
      <c r="F135" s="281">
        <v>6777.6165899999996</v>
      </c>
    </row>
    <row r="136" spans="1:6" ht="18.75" thickBot="1">
      <c r="A136" s="153" t="s">
        <v>128</v>
      </c>
      <c r="B136" s="281">
        <v>0</v>
      </c>
      <c r="C136" s="281">
        <v>0</v>
      </c>
      <c r="D136" s="281">
        <v>0</v>
      </c>
      <c r="E136" s="281">
        <v>0</v>
      </c>
      <c r="F136" s="281">
        <v>0</v>
      </c>
    </row>
    <row r="137" spans="1:6" ht="19.5" thickTop="1" thickBot="1">
      <c r="A137" s="1135" t="s">
        <v>129</v>
      </c>
      <c r="B137" s="1129">
        <v>59387.510419999999</v>
      </c>
      <c r="C137" s="1129">
        <v>56685.310210000003</v>
      </c>
      <c r="D137" s="1129">
        <v>0</v>
      </c>
      <c r="E137" s="1129">
        <v>0</v>
      </c>
      <c r="F137" s="1129">
        <v>116072.82063</v>
      </c>
    </row>
    <row r="138" spans="1:6" ht="18.75" thickTop="1">
      <c r="A138" s="153" t="s">
        <v>130</v>
      </c>
      <c r="B138" s="281">
        <v>514.81060000000002</v>
      </c>
      <c r="C138" s="281">
        <v>13.048540000000001</v>
      </c>
      <c r="D138" s="281">
        <v>0</v>
      </c>
      <c r="E138" s="281">
        <v>0</v>
      </c>
      <c r="F138" s="281">
        <v>527.85914000000002</v>
      </c>
    </row>
    <row r="139" spans="1:6">
      <c r="A139" s="153" t="s">
        <v>131</v>
      </c>
      <c r="B139" s="281">
        <v>0</v>
      </c>
      <c r="C139" s="281">
        <v>0</v>
      </c>
      <c r="D139" s="281">
        <v>0</v>
      </c>
      <c r="E139" s="281">
        <v>0</v>
      </c>
      <c r="F139" s="281">
        <v>0</v>
      </c>
    </row>
    <row r="140" spans="1:6">
      <c r="A140" s="153" t="s">
        <v>132</v>
      </c>
      <c r="B140" s="281">
        <v>24827.904480000001</v>
      </c>
      <c r="C140" s="281">
        <v>43390.89518</v>
      </c>
      <c r="D140" s="281">
        <v>0</v>
      </c>
      <c r="E140" s="281">
        <v>0</v>
      </c>
      <c r="F140" s="281">
        <v>68218.79965999999</v>
      </c>
    </row>
    <row r="141" spans="1:6">
      <c r="A141" s="153" t="s">
        <v>133</v>
      </c>
      <c r="B141" s="281">
        <v>33070.120909999998</v>
      </c>
      <c r="C141" s="281">
        <v>11815.00468</v>
      </c>
      <c r="D141" s="281">
        <v>0</v>
      </c>
      <c r="E141" s="281">
        <v>0</v>
      </c>
      <c r="F141" s="281">
        <v>44885.125590000003</v>
      </c>
    </row>
    <row r="142" spans="1:6" ht="18.75" thickBot="1">
      <c r="A142" s="153" t="s">
        <v>134</v>
      </c>
      <c r="B142" s="281">
        <v>974.67443000000003</v>
      </c>
      <c r="C142" s="281">
        <v>1466.3618100000001</v>
      </c>
      <c r="D142" s="281">
        <v>0</v>
      </c>
      <c r="E142" s="281">
        <v>0</v>
      </c>
      <c r="F142" s="281">
        <v>2441.0362400000004</v>
      </c>
    </row>
    <row r="143" spans="1:6" ht="19.5" thickTop="1" thickBot="1">
      <c r="A143" s="1135" t="s">
        <v>135</v>
      </c>
      <c r="B143" s="1129">
        <v>0</v>
      </c>
      <c r="C143" s="1129">
        <v>0</v>
      </c>
      <c r="D143" s="1129">
        <v>0</v>
      </c>
      <c r="E143" s="1129">
        <v>0</v>
      </c>
      <c r="F143" s="1129">
        <v>0</v>
      </c>
    </row>
    <row r="144" spans="1:6" ht="18.75" thickTop="1">
      <c r="A144" s="153" t="s">
        <v>136</v>
      </c>
      <c r="B144" s="281">
        <v>0</v>
      </c>
      <c r="C144" s="281">
        <v>0</v>
      </c>
      <c r="D144" s="281">
        <v>0</v>
      </c>
      <c r="E144" s="281">
        <v>0</v>
      </c>
      <c r="F144" s="281">
        <v>0</v>
      </c>
    </row>
    <row r="145" spans="1:6">
      <c r="A145" s="153" t="s">
        <v>137</v>
      </c>
      <c r="B145" s="281">
        <v>0</v>
      </c>
      <c r="C145" s="281">
        <v>0</v>
      </c>
      <c r="D145" s="281">
        <v>0</v>
      </c>
      <c r="E145" s="281">
        <v>0</v>
      </c>
      <c r="F145" s="281">
        <v>0</v>
      </c>
    </row>
    <row r="146" spans="1:6">
      <c r="A146" s="153" t="s">
        <v>138</v>
      </c>
      <c r="B146" s="281">
        <v>0</v>
      </c>
      <c r="C146" s="281">
        <v>0</v>
      </c>
      <c r="D146" s="281">
        <v>0</v>
      </c>
      <c r="E146" s="281">
        <v>0</v>
      </c>
      <c r="F146" s="281">
        <v>0</v>
      </c>
    </row>
    <row r="147" spans="1:6" ht="18.75" thickBot="1">
      <c r="A147" s="153" t="s">
        <v>139</v>
      </c>
      <c r="B147" s="281">
        <v>0</v>
      </c>
      <c r="C147" s="281">
        <v>0</v>
      </c>
      <c r="D147" s="281">
        <v>0</v>
      </c>
      <c r="E147" s="281">
        <v>0</v>
      </c>
      <c r="F147" s="281">
        <v>0</v>
      </c>
    </row>
    <row r="148" spans="1:6" ht="19.5" thickTop="1" thickBot="1">
      <c r="A148" s="1135" t="s">
        <v>140</v>
      </c>
      <c r="B148" s="1129">
        <v>1E-3</v>
      </c>
      <c r="C148" s="1129">
        <v>1168.2847099999999</v>
      </c>
      <c r="D148" s="1129">
        <v>0</v>
      </c>
      <c r="E148" s="1129">
        <v>0</v>
      </c>
      <c r="F148" s="1129">
        <v>1168.2857099999999</v>
      </c>
    </row>
    <row r="149" spans="1:6" ht="18.75" thickTop="1">
      <c r="A149" s="153" t="s">
        <v>141</v>
      </c>
      <c r="B149" s="281">
        <v>1E-3</v>
      </c>
      <c r="C149" s="281">
        <v>1168.2847099999999</v>
      </c>
      <c r="D149" s="281">
        <v>0</v>
      </c>
      <c r="E149" s="281">
        <v>0</v>
      </c>
      <c r="F149" s="281">
        <v>1168.2857099999999</v>
      </c>
    </row>
    <row r="150" spans="1:6">
      <c r="A150" s="153" t="s">
        <v>142</v>
      </c>
      <c r="B150" s="281">
        <v>1E-3</v>
      </c>
      <c r="C150" s="281">
        <v>0</v>
      </c>
      <c r="D150" s="281">
        <v>0</v>
      </c>
      <c r="E150" s="281">
        <v>0</v>
      </c>
      <c r="F150" s="281">
        <v>1E-3</v>
      </c>
    </row>
    <row r="151" spans="1:6">
      <c r="A151" s="153" t="s">
        <v>143</v>
      </c>
      <c r="B151" s="281">
        <v>0</v>
      </c>
      <c r="C151" s="281">
        <v>1137.41471</v>
      </c>
      <c r="D151" s="281">
        <v>0</v>
      </c>
      <c r="E151" s="281">
        <v>0</v>
      </c>
      <c r="F151" s="281">
        <v>1137.41471</v>
      </c>
    </row>
    <row r="152" spans="1:6">
      <c r="A152" s="153" t="s">
        <v>144</v>
      </c>
      <c r="B152" s="281">
        <v>0</v>
      </c>
      <c r="C152" s="281">
        <v>0</v>
      </c>
      <c r="D152" s="281">
        <v>0</v>
      </c>
      <c r="E152" s="281">
        <v>0</v>
      </c>
      <c r="F152" s="281">
        <v>0</v>
      </c>
    </row>
    <row r="153" spans="1:6">
      <c r="A153" s="153" t="s">
        <v>145</v>
      </c>
      <c r="B153" s="281">
        <v>0</v>
      </c>
      <c r="C153" s="281">
        <v>0</v>
      </c>
      <c r="D153" s="281">
        <v>0</v>
      </c>
      <c r="E153" s="281">
        <v>0</v>
      </c>
      <c r="F153" s="281">
        <v>0</v>
      </c>
    </row>
    <row r="154" spans="1:6">
      <c r="A154" s="153" t="s">
        <v>146</v>
      </c>
      <c r="B154" s="281">
        <v>0</v>
      </c>
      <c r="C154" s="281">
        <v>30.87</v>
      </c>
      <c r="D154" s="281">
        <v>0</v>
      </c>
      <c r="E154" s="281">
        <v>0</v>
      </c>
      <c r="F154" s="281">
        <v>30.87</v>
      </c>
    </row>
    <row r="155" spans="1:6">
      <c r="A155" s="153" t="s">
        <v>147</v>
      </c>
      <c r="B155" s="281">
        <v>0</v>
      </c>
      <c r="C155" s="281">
        <v>0</v>
      </c>
      <c r="D155" s="281">
        <v>0</v>
      </c>
      <c r="E155" s="281">
        <v>0</v>
      </c>
      <c r="F155" s="281">
        <v>0</v>
      </c>
    </row>
    <row r="156" spans="1:6" ht="18.75" thickBot="1">
      <c r="A156" s="153" t="s">
        <v>148</v>
      </c>
      <c r="B156" s="1133">
        <v>0</v>
      </c>
      <c r="C156" s="1133">
        <v>0</v>
      </c>
      <c r="D156" s="1133">
        <v>0</v>
      </c>
      <c r="E156" s="1133">
        <v>0</v>
      </c>
      <c r="F156" s="1133">
        <v>0</v>
      </c>
    </row>
    <row r="157" spans="1:6" ht="19.5" thickTop="1" thickBot="1">
      <c r="A157" s="1139" t="s">
        <v>149</v>
      </c>
      <c r="B157" s="1129">
        <v>824786.47487999999</v>
      </c>
      <c r="C157" s="1129">
        <v>0</v>
      </c>
      <c r="D157" s="1129">
        <v>0</v>
      </c>
      <c r="E157" s="1129">
        <v>0</v>
      </c>
      <c r="F157" s="1129">
        <v>824786.47487999999</v>
      </c>
    </row>
    <row r="158" spans="1:6" ht="18.75" thickTop="1">
      <c r="A158" s="1140" t="s">
        <v>150</v>
      </c>
      <c r="B158" s="281">
        <v>278348.03857999999</v>
      </c>
      <c r="C158" s="281">
        <v>0</v>
      </c>
      <c r="D158" s="281">
        <v>0</v>
      </c>
      <c r="E158" s="281">
        <v>0</v>
      </c>
      <c r="F158" s="281">
        <v>278348.03857999999</v>
      </c>
    </row>
    <row r="159" spans="1:6">
      <c r="A159" s="153" t="s">
        <v>151</v>
      </c>
      <c r="B159" s="281">
        <v>278348.03857999999</v>
      </c>
      <c r="C159" s="281">
        <v>0</v>
      </c>
      <c r="D159" s="281">
        <v>0</v>
      </c>
      <c r="E159" s="281">
        <v>0</v>
      </c>
      <c r="F159" s="281">
        <v>278348.03857999999</v>
      </c>
    </row>
    <row r="160" spans="1:6">
      <c r="A160" s="153" t="s">
        <v>152</v>
      </c>
      <c r="B160" s="281">
        <v>0</v>
      </c>
      <c r="C160" s="281">
        <v>0</v>
      </c>
      <c r="D160" s="281">
        <v>0</v>
      </c>
      <c r="E160" s="281">
        <v>0</v>
      </c>
      <c r="F160" s="281">
        <v>0</v>
      </c>
    </row>
    <row r="161" spans="1:6">
      <c r="A161" s="153" t="s">
        <v>153</v>
      </c>
      <c r="B161" s="281">
        <v>0</v>
      </c>
      <c r="C161" s="281">
        <v>0</v>
      </c>
      <c r="D161" s="281">
        <v>0</v>
      </c>
      <c r="E161" s="281">
        <v>0</v>
      </c>
      <c r="F161" s="281">
        <v>0</v>
      </c>
    </row>
    <row r="162" spans="1:6">
      <c r="A162" s="1140" t="s">
        <v>154</v>
      </c>
      <c r="B162" s="281">
        <v>18948.522940000003</v>
      </c>
      <c r="C162" s="281">
        <v>0</v>
      </c>
      <c r="D162" s="281">
        <v>0</v>
      </c>
      <c r="E162" s="281">
        <v>0</v>
      </c>
      <c r="F162" s="281">
        <v>18948.522940000003</v>
      </c>
    </row>
    <row r="163" spans="1:6">
      <c r="A163" s="153" t="s">
        <v>155</v>
      </c>
      <c r="B163" s="281">
        <v>0</v>
      </c>
      <c r="C163" s="281">
        <v>0</v>
      </c>
      <c r="D163" s="281">
        <v>0</v>
      </c>
      <c r="E163" s="281">
        <v>0</v>
      </c>
      <c r="F163" s="281">
        <v>0</v>
      </c>
    </row>
    <row r="164" spans="1:6">
      <c r="A164" s="153" t="s">
        <v>156</v>
      </c>
      <c r="B164" s="281">
        <v>2271.2721699999997</v>
      </c>
      <c r="C164" s="281">
        <v>0</v>
      </c>
      <c r="D164" s="281">
        <v>0</v>
      </c>
      <c r="E164" s="281">
        <v>0</v>
      </c>
      <c r="F164" s="281">
        <v>2271.2721699999997</v>
      </c>
    </row>
    <row r="165" spans="1:6">
      <c r="A165" s="153" t="s">
        <v>157</v>
      </c>
      <c r="B165" s="281">
        <v>16677.250769999999</v>
      </c>
      <c r="C165" s="281">
        <v>0</v>
      </c>
      <c r="D165" s="281">
        <v>0</v>
      </c>
      <c r="E165" s="281">
        <v>0</v>
      </c>
      <c r="F165" s="281">
        <v>16677.250769999999</v>
      </c>
    </row>
    <row r="166" spans="1:6">
      <c r="A166" s="1140" t="s">
        <v>158</v>
      </c>
      <c r="B166" s="281">
        <v>0</v>
      </c>
      <c r="C166" s="281">
        <v>0</v>
      </c>
      <c r="D166" s="281">
        <v>0</v>
      </c>
      <c r="E166" s="281">
        <v>0</v>
      </c>
      <c r="F166" s="281">
        <v>0</v>
      </c>
    </row>
    <row r="167" spans="1:6">
      <c r="A167" s="153" t="s">
        <v>159</v>
      </c>
      <c r="B167" s="281">
        <v>0</v>
      </c>
      <c r="C167" s="281">
        <v>0</v>
      </c>
      <c r="D167" s="281">
        <v>0</v>
      </c>
      <c r="E167" s="281">
        <v>0</v>
      </c>
      <c r="F167" s="281">
        <v>0</v>
      </c>
    </row>
    <row r="168" spans="1:6">
      <c r="A168" s="153" t="s">
        <v>160</v>
      </c>
      <c r="B168" s="281">
        <v>0</v>
      </c>
      <c r="C168" s="281">
        <v>0</v>
      </c>
      <c r="D168" s="281">
        <v>0</v>
      </c>
      <c r="E168" s="281">
        <v>0</v>
      </c>
      <c r="F168" s="281">
        <v>0</v>
      </c>
    </row>
    <row r="169" spans="1:6">
      <c r="A169" s="153" t="s">
        <v>161</v>
      </c>
      <c r="B169" s="281">
        <v>0</v>
      </c>
      <c r="C169" s="281">
        <v>0</v>
      </c>
      <c r="D169" s="281">
        <v>0</v>
      </c>
      <c r="E169" s="281">
        <v>0</v>
      </c>
      <c r="F169" s="281">
        <v>0</v>
      </c>
    </row>
    <row r="170" spans="1:6">
      <c r="A170" s="1140" t="s">
        <v>162</v>
      </c>
      <c r="B170" s="281">
        <v>493639.21986000001</v>
      </c>
      <c r="C170" s="281">
        <v>0</v>
      </c>
      <c r="D170" s="281">
        <v>0</v>
      </c>
      <c r="E170" s="281">
        <v>0</v>
      </c>
      <c r="F170" s="281">
        <v>493639.21986000001</v>
      </c>
    </row>
    <row r="171" spans="1:6">
      <c r="A171" s="153" t="s">
        <v>163</v>
      </c>
      <c r="B171" s="281">
        <v>230404.7782</v>
      </c>
      <c r="C171" s="281">
        <v>0</v>
      </c>
      <c r="D171" s="281">
        <v>0</v>
      </c>
      <c r="E171" s="281">
        <v>0</v>
      </c>
      <c r="F171" s="281">
        <v>230404.7782</v>
      </c>
    </row>
    <row r="172" spans="1:6">
      <c r="A172" s="153" t="s">
        <v>164</v>
      </c>
      <c r="B172" s="281">
        <v>187056.25073</v>
      </c>
      <c r="C172" s="281">
        <v>0</v>
      </c>
      <c r="D172" s="281">
        <v>0</v>
      </c>
      <c r="E172" s="281">
        <v>0</v>
      </c>
      <c r="F172" s="281">
        <v>187056.25073</v>
      </c>
    </row>
    <row r="173" spans="1:6">
      <c r="A173" s="153" t="s">
        <v>165</v>
      </c>
      <c r="B173" s="281">
        <v>76178.190930000012</v>
      </c>
      <c r="C173" s="281">
        <v>0</v>
      </c>
      <c r="D173" s="281">
        <v>0</v>
      </c>
      <c r="E173" s="281">
        <v>0</v>
      </c>
      <c r="F173" s="281">
        <v>76178.190930000012</v>
      </c>
    </row>
    <row r="174" spans="1:6">
      <c r="A174" s="1140" t="s">
        <v>166</v>
      </c>
      <c r="B174" s="281">
        <v>33850.693500000001</v>
      </c>
      <c r="C174" s="281">
        <v>0</v>
      </c>
      <c r="D174" s="281">
        <v>0</v>
      </c>
      <c r="E174" s="281">
        <v>0</v>
      </c>
      <c r="F174" s="281">
        <v>33850.693500000001</v>
      </c>
    </row>
    <row r="175" spans="1:6">
      <c r="A175" s="153" t="s">
        <v>167</v>
      </c>
      <c r="B175" s="281">
        <v>28737.05185</v>
      </c>
      <c r="C175" s="281">
        <v>0</v>
      </c>
      <c r="D175" s="281">
        <v>0</v>
      </c>
      <c r="E175" s="281">
        <v>0</v>
      </c>
      <c r="F175" s="281">
        <v>28737.05185</v>
      </c>
    </row>
    <row r="176" spans="1:6" ht="18.75" thickBot="1">
      <c r="A176" s="153" t="s">
        <v>168</v>
      </c>
      <c r="B176" s="281">
        <v>5113.6416500000005</v>
      </c>
      <c r="C176" s="281">
        <v>0</v>
      </c>
      <c r="D176" s="281">
        <v>0</v>
      </c>
      <c r="E176" s="281">
        <v>0</v>
      </c>
      <c r="F176" s="281">
        <v>5113.6416500000005</v>
      </c>
    </row>
    <row r="177" spans="1:6" ht="19.5" thickTop="1" thickBot="1">
      <c r="A177" s="1141" t="s">
        <v>169</v>
      </c>
      <c r="B177" s="1150">
        <v>4612915.8152299998</v>
      </c>
      <c r="C177" s="1150">
        <v>1650889.7404400001</v>
      </c>
      <c r="D177" s="1150">
        <v>208.95726000000002</v>
      </c>
      <c r="E177" s="1150">
        <v>38.131709999999998</v>
      </c>
      <c r="F177" s="1150">
        <v>6264052.6446400005</v>
      </c>
    </row>
    <row r="178" spans="1:6" ht="19.5" thickTop="1" thickBot="1">
      <c r="A178" s="813" t="s">
        <v>170</v>
      </c>
      <c r="B178" s="1129">
        <v>0</v>
      </c>
      <c r="C178" s="1129">
        <v>36.458289999999998</v>
      </c>
      <c r="D178" s="1129">
        <v>0</v>
      </c>
      <c r="E178" s="1129">
        <v>0</v>
      </c>
      <c r="F178" s="1129">
        <v>36.458289999999998</v>
      </c>
    </row>
    <row r="179" spans="1:6" ht="18.75" thickTop="1">
      <c r="A179" s="1142" t="s">
        <v>171</v>
      </c>
      <c r="B179" s="281">
        <v>0</v>
      </c>
      <c r="C179" s="281">
        <v>0</v>
      </c>
      <c r="D179" s="281">
        <v>0</v>
      </c>
      <c r="E179" s="281">
        <v>0</v>
      </c>
      <c r="F179" s="281">
        <v>0</v>
      </c>
    </row>
    <row r="180" spans="1:6">
      <c r="A180" s="153" t="s">
        <v>172</v>
      </c>
      <c r="B180" s="281">
        <v>0</v>
      </c>
      <c r="C180" s="281">
        <v>0</v>
      </c>
      <c r="D180" s="281">
        <v>0</v>
      </c>
      <c r="E180" s="281">
        <v>0</v>
      </c>
      <c r="F180" s="281">
        <v>0</v>
      </c>
    </row>
    <row r="181" spans="1:6">
      <c r="A181" s="153" t="s">
        <v>173</v>
      </c>
      <c r="B181" s="281">
        <v>0</v>
      </c>
      <c r="C181" s="281">
        <v>0</v>
      </c>
      <c r="D181" s="281">
        <v>0</v>
      </c>
      <c r="E181" s="281">
        <v>0</v>
      </c>
      <c r="F181" s="281">
        <v>0</v>
      </c>
    </row>
    <row r="182" spans="1:6">
      <c r="A182" s="153" t="s">
        <v>174</v>
      </c>
      <c r="B182" s="281">
        <v>0</v>
      </c>
      <c r="C182" s="281">
        <v>0</v>
      </c>
      <c r="D182" s="281">
        <v>0</v>
      </c>
      <c r="E182" s="281">
        <v>0</v>
      </c>
      <c r="F182" s="281">
        <v>0</v>
      </c>
    </row>
    <row r="183" spans="1:6">
      <c r="A183" s="153" t="s">
        <v>175</v>
      </c>
      <c r="B183" s="281">
        <v>0</v>
      </c>
      <c r="C183" s="281">
        <v>0</v>
      </c>
      <c r="D183" s="281">
        <v>0</v>
      </c>
      <c r="E183" s="281">
        <v>0</v>
      </c>
      <c r="F183" s="281">
        <v>0</v>
      </c>
    </row>
    <row r="184" spans="1:6">
      <c r="A184" s="153" t="s">
        <v>176</v>
      </c>
      <c r="B184" s="281">
        <v>0</v>
      </c>
      <c r="C184" s="281">
        <v>0</v>
      </c>
      <c r="D184" s="281">
        <v>0</v>
      </c>
      <c r="E184" s="281">
        <v>0</v>
      </c>
      <c r="F184" s="281">
        <v>0</v>
      </c>
    </row>
    <row r="185" spans="1:6">
      <c r="A185" s="1140" t="s">
        <v>177</v>
      </c>
      <c r="B185" s="281">
        <v>0</v>
      </c>
      <c r="C185" s="281">
        <v>0</v>
      </c>
      <c r="D185" s="281">
        <v>0</v>
      </c>
      <c r="E185" s="281">
        <v>0</v>
      </c>
      <c r="F185" s="281">
        <v>0</v>
      </c>
    </row>
    <row r="186" spans="1:6">
      <c r="A186" s="153" t="s">
        <v>178</v>
      </c>
      <c r="B186" s="281">
        <v>0</v>
      </c>
      <c r="C186" s="281">
        <v>0</v>
      </c>
      <c r="D186" s="281">
        <v>0</v>
      </c>
      <c r="E186" s="281">
        <v>0</v>
      </c>
      <c r="F186" s="281">
        <v>0</v>
      </c>
    </row>
    <row r="187" spans="1:6">
      <c r="A187" s="153" t="s">
        <v>179</v>
      </c>
      <c r="B187" s="281">
        <v>0</v>
      </c>
      <c r="C187" s="281">
        <v>0</v>
      </c>
      <c r="D187" s="281">
        <v>0</v>
      </c>
      <c r="E187" s="281">
        <v>0</v>
      </c>
      <c r="F187" s="281">
        <v>0</v>
      </c>
    </row>
    <row r="188" spans="1:6">
      <c r="A188" s="153" t="s">
        <v>180</v>
      </c>
      <c r="B188" s="281">
        <v>0</v>
      </c>
      <c r="C188" s="281">
        <v>0</v>
      </c>
      <c r="D188" s="281">
        <v>0</v>
      </c>
      <c r="E188" s="281">
        <v>0</v>
      </c>
      <c r="F188" s="281">
        <v>0</v>
      </c>
    </row>
    <row r="189" spans="1:6">
      <c r="A189" s="153" t="s">
        <v>181</v>
      </c>
      <c r="B189" s="281">
        <v>0</v>
      </c>
      <c r="C189" s="281">
        <v>0</v>
      </c>
      <c r="D189" s="281">
        <v>0</v>
      </c>
      <c r="E189" s="281">
        <v>0</v>
      </c>
      <c r="F189" s="281">
        <v>0</v>
      </c>
    </row>
    <row r="190" spans="1:6">
      <c r="A190" s="153" t="s">
        <v>182</v>
      </c>
      <c r="B190" s="281">
        <v>0</v>
      </c>
      <c r="C190" s="281">
        <v>0</v>
      </c>
      <c r="D190" s="281">
        <v>0</v>
      </c>
      <c r="E190" s="281">
        <v>0</v>
      </c>
      <c r="F190" s="281">
        <v>0</v>
      </c>
    </row>
    <row r="191" spans="1:6">
      <c r="A191" s="1140" t="s">
        <v>183</v>
      </c>
      <c r="B191" s="281">
        <v>0</v>
      </c>
      <c r="C191" s="281">
        <v>0</v>
      </c>
      <c r="D191" s="281">
        <v>0</v>
      </c>
      <c r="E191" s="281">
        <v>0</v>
      </c>
      <c r="F191" s="281">
        <v>0</v>
      </c>
    </row>
    <row r="192" spans="1:6">
      <c r="A192" s="1140" t="s">
        <v>184</v>
      </c>
      <c r="B192" s="281">
        <v>0</v>
      </c>
      <c r="C192" s="281">
        <v>36.458289999999998</v>
      </c>
      <c r="D192" s="281">
        <v>0</v>
      </c>
      <c r="E192" s="281">
        <v>0</v>
      </c>
      <c r="F192" s="281">
        <v>36.458289999999998</v>
      </c>
    </row>
    <row r="193" spans="1:6">
      <c r="A193" s="153" t="s">
        <v>185</v>
      </c>
      <c r="B193" s="281">
        <v>0</v>
      </c>
      <c r="C193" s="281">
        <v>0</v>
      </c>
      <c r="D193" s="281">
        <v>0</v>
      </c>
      <c r="E193" s="281">
        <v>0</v>
      </c>
      <c r="F193" s="281">
        <v>0</v>
      </c>
    </row>
    <row r="194" spans="1:6">
      <c r="A194" s="153" t="s">
        <v>186</v>
      </c>
      <c r="B194" s="281">
        <v>0</v>
      </c>
      <c r="C194" s="281">
        <v>0</v>
      </c>
      <c r="D194" s="281">
        <v>0</v>
      </c>
      <c r="E194" s="281">
        <v>0</v>
      </c>
      <c r="F194" s="281">
        <v>0</v>
      </c>
    </row>
    <row r="195" spans="1:6">
      <c r="A195" s="153" t="s">
        <v>187</v>
      </c>
      <c r="B195" s="281">
        <v>0</v>
      </c>
      <c r="C195" s="281">
        <v>0</v>
      </c>
      <c r="D195" s="281">
        <v>0</v>
      </c>
      <c r="E195" s="281">
        <v>0</v>
      </c>
      <c r="F195" s="281">
        <v>0</v>
      </c>
    </row>
    <row r="196" spans="1:6">
      <c r="A196" s="153" t="s">
        <v>188</v>
      </c>
      <c r="B196" s="281">
        <v>0</v>
      </c>
      <c r="C196" s="281">
        <v>36.458289999999998</v>
      </c>
      <c r="D196" s="281">
        <v>0</v>
      </c>
      <c r="E196" s="281">
        <v>0</v>
      </c>
      <c r="F196" s="281">
        <v>36.458289999999998</v>
      </c>
    </row>
    <row r="197" spans="1:6" ht="18.75" thickBot="1">
      <c r="A197" s="1140" t="s">
        <v>189</v>
      </c>
      <c r="B197" s="281">
        <v>0</v>
      </c>
      <c r="C197" s="281">
        <v>0</v>
      </c>
      <c r="D197" s="281">
        <v>0</v>
      </c>
      <c r="E197" s="281">
        <v>0</v>
      </c>
      <c r="F197" s="281">
        <v>0</v>
      </c>
    </row>
    <row r="198" spans="1:6" ht="19.5" thickTop="1" thickBot="1">
      <c r="A198" s="1135" t="s">
        <v>190</v>
      </c>
      <c r="B198" s="1129">
        <v>3310660.0647300002</v>
      </c>
      <c r="C198" s="1129">
        <v>6890270.24211</v>
      </c>
      <c r="D198" s="1129">
        <v>4544.0510199999999</v>
      </c>
      <c r="E198" s="1129">
        <v>2888.62381</v>
      </c>
      <c r="F198" s="1129">
        <v>10208362.98167</v>
      </c>
    </row>
    <row r="199" spans="1:6" ht="18.75" thickTop="1">
      <c r="A199" s="1140" t="s">
        <v>191</v>
      </c>
      <c r="B199" s="281">
        <v>8191.1632499999996</v>
      </c>
      <c r="C199" s="281">
        <v>7671.39174</v>
      </c>
      <c r="D199" s="281">
        <v>0</v>
      </c>
      <c r="E199" s="281">
        <v>0</v>
      </c>
      <c r="F199" s="281">
        <v>15862.554990000001</v>
      </c>
    </row>
    <row r="200" spans="1:6">
      <c r="A200" s="153" t="s">
        <v>192</v>
      </c>
      <c r="B200" s="281">
        <v>0</v>
      </c>
      <c r="C200" s="281">
        <v>0</v>
      </c>
      <c r="D200" s="281">
        <v>0</v>
      </c>
      <c r="E200" s="281">
        <v>0</v>
      </c>
      <c r="F200" s="281">
        <v>0</v>
      </c>
    </row>
    <row r="201" spans="1:6">
      <c r="A201" s="153" t="s">
        <v>193</v>
      </c>
      <c r="B201" s="281">
        <v>0</v>
      </c>
      <c r="C201" s="281">
        <v>0</v>
      </c>
      <c r="D201" s="281">
        <v>0</v>
      </c>
      <c r="E201" s="281">
        <v>0</v>
      </c>
      <c r="F201" s="281">
        <v>0</v>
      </c>
    </row>
    <row r="202" spans="1:6">
      <c r="A202" s="153" t="s">
        <v>194</v>
      </c>
      <c r="B202" s="281">
        <v>8191.1632499999996</v>
      </c>
      <c r="C202" s="281">
        <v>7671.39174</v>
      </c>
      <c r="D202" s="281">
        <v>0</v>
      </c>
      <c r="E202" s="281">
        <v>0</v>
      </c>
      <c r="F202" s="281">
        <v>15862.554990000001</v>
      </c>
    </row>
    <row r="203" spans="1:6">
      <c r="A203" s="1140" t="s">
        <v>195</v>
      </c>
      <c r="B203" s="281">
        <v>16200.06947</v>
      </c>
      <c r="C203" s="281">
        <v>0</v>
      </c>
      <c r="D203" s="281">
        <v>981.59857</v>
      </c>
      <c r="E203" s="281">
        <v>0</v>
      </c>
      <c r="F203" s="281">
        <v>17181.66804</v>
      </c>
    </row>
    <row r="204" spans="1:6">
      <c r="A204" s="153" t="s">
        <v>196</v>
      </c>
      <c r="B204" s="281">
        <v>0</v>
      </c>
      <c r="C204" s="281">
        <v>0</v>
      </c>
      <c r="D204" s="281">
        <v>0</v>
      </c>
      <c r="E204" s="281">
        <v>0</v>
      </c>
      <c r="F204" s="281">
        <v>0</v>
      </c>
    </row>
    <row r="205" spans="1:6">
      <c r="A205" s="153" t="s">
        <v>197</v>
      </c>
      <c r="B205" s="281">
        <v>16200.06947</v>
      </c>
      <c r="C205" s="281">
        <v>0</v>
      </c>
      <c r="D205" s="281">
        <v>981.59857</v>
      </c>
      <c r="E205" s="281">
        <v>0</v>
      </c>
      <c r="F205" s="281">
        <v>17181.66804</v>
      </c>
    </row>
    <row r="206" spans="1:6">
      <c r="A206" s="153" t="s">
        <v>198</v>
      </c>
      <c r="B206" s="281">
        <v>0</v>
      </c>
      <c r="C206" s="281">
        <v>0</v>
      </c>
      <c r="D206" s="281">
        <v>0</v>
      </c>
      <c r="E206" s="281">
        <v>0</v>
      </c>
      <c r="F206" s="281">
        <v>0</v>
      </c>
    </row>
    <row r="207" spans="1:6">
      <c r="A207" s="1136" t="s">
        <v>199</v>
      </c>
      <c r="B207" s="281">
        <v>0</v>
      </c>
      <c r="C207" s="281">
        <v>0</v>
      </c>
      <c r="D207" s="281">
        <v>0</v>
      </c>
      <c r="E207" s="281">
        <v>0</v>
      </c>
      <c r="F207" s="281">
        <v>0</v>
      </c>
    </row>
    <row r="208" spans="1:6">
      <c r="A208" s="153" t="s">
        <v>200</v>
      </c>
      <c r="B208" s="281">
        <v>0</v>
      </c>
      <c r="C208" s="281">
        <v>0</v>
      </c>
      <c r="D208" s="281">
        <v>0</v>
      </c>
      <c r="E208" s="281">
        <v>0</v>
      </c>
      <c r="F208" s="281">
        <v>0</v>
      </c>
    </row>
    <row r="209" spans="1:6">
      <c r="A209" s="1140" t="s">
        <v>201</v>
      </c>
      <c r="B209" s="281">
        <v>0</v>
      </c>
      <c r="C209" s="281">
        <v>0</v>
      </c>
      <c r="D209" s="281">
        <v>0</v>
      </c>
      <c r="E209" s="281">
        <v>0</v>
      </c>
      <c r="F209" s="281">
        <v>0</v>
      </c>
    </row>
    <row r="210" spans="1:6">
      <c r="A210" s="153" t="s">
        <v>202</v>
      </c>
      <c r="B210" s="281">
        <v>0</v>
      </c>
      <c r="C210" s="281">
        <v>0</v>
      </c>
      <c r="D210" s="281">
        <v>0</v>
      </c>
      <c r="E210" s="281">
        <v>0</v>
      </c>
      <c r="F210" s="281">
        <v>0</v>
      </c>
    </row>
    <row r="211" spans="1:6">
      <c r="A211" s="153" t="s">
        <v>203</v>
      </c>
      <c r="B211" s="281">
        <v>0</v>
      </c>
      <c r="C211" s="281">
        <v>0</v>
      </c>
      <c r="D211" s="281">
        <v>0</v>
      </c>
      <c r="E211" s="281">
        <v>0</v>
      </c>
      <c r="F211" s="281">
        <v>0</v>
      </c>
    </row>
    <row r="212" spans="1:6">
      <c r="A212" s="1140" t="s">
        <v>204</v>
      </c>
      <c r="B212" s="281">
        <v>0</v>
      </c>
      <c r="C212" s="281">
        <v>0</v>
      </c>
      <c r="D212" s="281">
        <v>0</v>
      </c>
      <c r="E212" s="281">
        <v>0</v>
      </c>
      <c r="F212" s="281">
        <v>0</v>
      </c>
    </row>
    <row r="213" spans="1:6">
      <c r="A213" s="153" t="s">
        <v>205</v>
      </c>
      <c r="B213" s="281">
        <v>0</v>
      </c>
      <c r="C213" s="281">
        <v>0</v>
      </c>
      <c r="D213" s="281">
        <v>0</v>
      </c>
      <c r="E213" s="281">
        <v>0</v>
      </c>
      <c r="F213" s="281">
        <v>0</v>
      </c>
    </row>
    <row r="214" spans="1:6">
      <c r="A214" s="153" t="s">
        <v>206</v>
      </c>
      <c r="B214" s="281">
        <v>0</v>
      </c>
      <c r="C214" s="281">
        <v>0</v>
      </c>
      <c r="D214" s="281">
        <v>0</v>
      </c>
      <c r="E214" s="281">
        <v>0</v>
      </c>
      <c r="F214" s="281">
        <v>0</v>
      </c>
    </row>
    <row r="215" spans="1:6">
      <c r="A215" s="1140" t="s">
        <v>207</v>
      </c>
      <c r="B215" s="281">
        <v>2919901.2824200001</v>
      </c>
      <c r="C215" s="281">
        <v>5679473.0609200001</v>
      </c>
      <c r="D215" s="281">
        <v>0</v>
      </c>
      <c r="E215" s="281">
        <v>0</v>
      </c>
      <c r="F215" s="281">
        <v>8599374.3433400001</v>
      </c>
    </row>
    <row r="216" spans="1:6">
      <c r="A216" s="153" t="s">
        <v>208</v>
      </c>
      <c r="B216" s="281">
        <v>2279576.2624499998</v>
      </c>
      <c r="C216" s="281">
        <v>4885920.0514799999</v>
      </c>
      <c r="D216" s="281">
        <v>0</v>
      </c>
      <c r="E216" s="281">
        <v>0</v>
      </c>
      <c r="F216" s="281">
        <v>7165496.3139300002</v>
      </c>
    </row>
    <row r="217" spans="1:6">
      <c r="A217" s="153" t="s">
        <v>209</v>
      </c>
      <c r="B217" s="281">
        <v>1648.3326399999999</v>
      </c>
      <c r="C217" s="281">
        <v>630.57898</v>
      </c>
      <c r="D217" s="281">
        <v>0</v>
      </c>
      <c r="E217" s="281">
        <v>0</v>
      </c>
      <c r="F217" s="281">
        <v>2278.9116200000003</v>
      </c>
    </row>
    <row r="218" spans="1:6">
      <c r="A218" s="153" t="s">
        <v>210</v>
      </c>
      <c r="B218" s="281">
        <v>431743.28467999998</v>
      </c>
      <c r="C218" s="281">
        <v>599298.31219000008</v>
      </c>
      <c r="D218" s="281">
        <v>0</v>
      </c>
      <c r="E218" s="281">
        <v>0</v>
      </c>
      <c r="F218" s="281">
        <v>1031041.59687</v>
      </c>
    </row>
    <row r="219" spans="1:6">
      <c r="A219" s="153" t="s">
        <v>211</v>
      </c>
      <c r="B219" s="281">
        <v>0</v>
      </c>
      <c r="C219" s="281">
        <v>0</v>
      </c>
      <c r="D219" s="281">
        <v>0</v>
      </c>
      <c r="E219" s="281">
        <v>0</v>
      </c>
      <c r="F219" s="281">
        <v>0</v>
      </c>
    </row>
    <row r="220" spans="1:6">
      <c r="A220" s="153" t="s">
        <v>212</v>
      </c>
      <c r="B220" s="281">
        <v>91284.656540000011</v>
      </c>
      <c r="C220" s="281">
        <v>78794.242530000003</v>
      </c>
      <c r="D220" s="281">
        <v>0</v>
      </c>
      <c r="E220" s="281">
        <v>0</v>
      </c>
      <c r="F220" s="281">
        <v>170078.89906999998</v>
      </c>
    </row>
    <row r="221" spans="1:6">
      <c r="A221" s="153" t="s">
        <v>213</v>
      </c>
      <c r="B221" s="281">
        <v>558.29999999999995</v>
      </c>
      <c r="C221" s="281">
        <v>0</v>
      </c>
      <c r="D221" s="281">
        <v>0</v>
      </c>
      <c r="E221" s="281">
        <v>0</v>
      </c>
      <c r="F221" s="281">
        <v>558.29999999999995</v>
      </c>
    </row>
    <row r="222" spans="1:6">
      <c r="A222" s="153" t="s">
        <v>214</v>
      </c>
      <c r="B222" s="281">
        <v>11.260999999999999</v>
      </c>
      <c r="C222" s="281">
        <v>0</v>
      </c>
      <c r="D222" s="281">
        <v>0</v>
      </c>
      <c r="E222" s="281">
        <v>0</v>
      </c>
      <c r="F222" s="281">
        <v>11.260999999999999</v>
      </c>
    </row>
    <row r="223" spans="1:6">
      <c r="A223" s="153" t="s">
        <v>215</v>
      </c>
      <c r="B223" s="281">
        <v>0</v>
      </c>
      <c r="C223" s="281">
        <v>0</v>
      </c>
      <c r="D223" s="281">
        <v>0</v>
      </c>
      <c r="E223" s="281">
        <v>0</v>
      </c>
      <c r="F223" s="281">
        <v>0</v>
      </c>
    </row>
    <row r="224" spans="1:6">
      <c r="A224" s="153" t="s">
        <v>216</v>
      </c>
      <c r="B224" s="281">
        <v>115079.18511000001</v>
      </c>
      <c r="C224" s="281">
        <v>114829.87573999999</v>
      </c>
      <c r="D224" s="281">
        <v>0</v>
      </c>
      <c r="E224" s="281">
        <v>0</v>
      </c>
      <c r="F224" s="281">
        <v>229909.06084999998</v>
      </c>
    </row>
    <row r="225" spans="1:6">
      <c r="A225" s="1140" t="s">
        <v>217</v>
      </c>
      <c r="B225" s="281">
        <v>361446.23631999997</v>
      </c>
      <c r="C225" s="281">
        <v>1201426.7375699999</v>
      </c>
      <c r="D225" s="281">
        <v>3562.4524500000002</v>
      </c>
      <c r="E225" s="281">
        <v>2888.62381</v>
      </c>
      <c r="F225" s="281">
        <v>1569324.05015</v>
      </c>
    </row>
    <row r="226" spans="1:6">
      <c r="A226" s="153" t="s">
        <v>218</v>
      </c>
      <c r="B226" s="281">
        <v>123826.68825000001</v>
      </c>
      <c r="C226" s="281">
        <v>158538.17707000001</v>
      </c>
      <c r="D226" s="281">
        <v>0</v>
      </c>
      <c r="E226" s="281">
        <v>2888.62381</v>
      </c>
      <c r="F226" s="281">
        <v>285253.48913</v>
      </c>
    </row>
    <row r="227" spans="1:6">
      <c r="A227" s="153" t="s">
        <v>219</v>
      </c>
      <c r="B227" s="281">
        <v>46.54</v>
      </c>
      <c r="C227" s="281">
        <v>243.99998000000002</v>
      </c>
      <c r="D227" s="281">
        <v>0</v>
      </c>
      <c r="E227" s="281">
        <v>0</v>
      </c>
      <c r="F227" s="281">
        <v>290.53997999999996</v>
      </c>
    </row>
    <row r="228" spans="1:6">
      <c r="A228" s="153" t="s">
        <v>220</v>
      </c>
      <c r="B228" s="281">
        <v>35720.633119999999</v>
      </c>
      <c r="C228" s="281">
        <v>100757.82148</v>
      </c>
      <c r="D228" s="281">
        <v>1186.38382</v>
      </c>
      <c r="E228" s="281">
        <v>0</v>
      </c>
      <c r="F228" s="281">
        <v>137664.83841999999</v>
      </c>
    </row>
    <row r="229" spans="1:6">
      <c r="A229" s="153" t="s">
        <v>221</v>
      </c>
      <c r="B229" s="281">
        <v>14095.647010000001</v>
      </c>
      <c r="C229" s="281">
        <v>30809.643</v>
      </c>
      <c r="D229" s="281">
        <v>2376.0686299999998</v>
      </c>
      <c r="E229" s="281">
        <v>0</v>
      </c>
      <c r="F229" s="281">
        <v>47281.358639999999</v>
      </c>
    </row>
    <row r="230" spans="1:6">
      <c r="A230" s="153" t="s">
        <v>222</v>
      </c>
      <c r="B230" s="281">
        <v>0</v>
      </c>
      <c r="C230" s="281">
        <v>0</v>
      </c>
      <c r="D230" s="281">
        <v>0</v>
      </c>
      <c r="E230" s="281">
        <v>0</v>
      </c>
      <c r="F230" s="281">
        <v>0</v>
      </c>
    </row>
    <row r="231" spans="1:6">
      <c r="A231" s="153" t="s">
        <v>223</v>
      </c>
      <c r="B231" s="281">
        <v>187756.72794000001</v>
      </c>
      <c r="C231" s="281">
        <v>911077.09603999997</v>
      </c>
      <c r="D231" s="281">
        <v>0</v>
      </c>
      <c r="E231" s="281">
        <v>0</v>
      </c>
      <c r="F231" s="281">
        <v>1098833.8239800001</v>
      </c>
    </row>
    <row r="232" spans="1:6">
      <c r="A232" s="153" t="s">
        <v>224</v>
      </c>
      <c r="B232" s="281">
        <v>0</v>
      </c>
      <c r="C232" s="281">
        <v>0</v>
      </c>
      <c r="D232" s="281">
        <v>0</v>
      </c>
      <c r="E232" s="281">
        <v>0</v>
      </c>
      <c r="F232" s="281">
        <v>0</v>
      </c>
    </row>
    <row r="233" spans="1:6">
      <c r="A233" s="1140" t="s">
        <v>225</v>
      </c>
      <c r="B233" s="281">
        <v>4921.3132699999996</v>
      </c>
      <c r="C233" s="281">
        <v>1699.05188</v>
      </c>
      <c r="D233" s="281">
        <v>0</v>
      </c>
      <c r="E233" s="281">
        <v>0</v>
      </c>
      <c r="F233" s="281">
        <v>6620.3651500000005</v>
      </c>
    </row>
    <row r="234" spans="1:6">
      <c r="A234" s="153" t="s">
        <v>226</v>
      </c>
      <c r="B234" s="281">
        <v>4921.2733499999995</v>
      </c>
      <c r="C234" s="281">
        <v>1699.05188</v>
      </c>
      <c r="D234" s="281">
        <v>0</v>
      </c>
      <c r="E234" s="281">
        <v>0</v>
      </c>
      <c r="F234" s="281">
        <v>6620.3252300000004</v>
      </c>
    </row>
    <row r="235" spans="1:6">
      <c r="A235" s="153" t="s">
        <v>227</v>
      </c>
      <c r="B235" s="281">
        <v>3.9920000000000004E-2</v>
      </c>
      <c r="C235" s="281">
        <v>0</v>
      </c>
      <c r="D235" s="281">
        <v>0</v>
      </c>
      <c r="E235" s="281">
        <v>0</v>
      </c>
      <c r="F235" s="281">
        <v>3.9920000000000004E-2</v>
      </c>
    </row>
    <row r="236" spans="1:6">
      <c r="A236" s="1140" t="s">
        <v>228</v>
      </c>
      <c r="B236" s="281">
        <v>0</v>
      </c>
      <c r="C236" s="281">
        <v>0</v>
      </c>
      <c r="D236" s="281">
        <v>0</v>
      </c>
      <c r="E236" s="281">
        <v>0</v>
      </c>
      <c r="F236" s="281">
        <v>0</v>
      </c>
    </row>
    <row r="237" spans="1:6">
      <c r="A237" s="153" t="s">
        <v>229</v>
      </c>
      <c r="B237" s="281">
        <v>0</v>
      </c>
      <c r="C237" s="281">
        <v>0</v>
      </c>
      <c r="D237" s="281">
        <v>0</v>
      </c>
      <c r="E237" s="281">
        <v>0</v>
      </c>
      <c r="F237" s="281">
        <v>0</v>
      </c>
    </row>
    <row r="238" spans="1:6">
      <c r="A238" s="153" t="s">
        <v>227</v>
      </c>
      <c r="B238" s="1133">
        <v>0</v>
      </c>
      <c r="C238" s="1133">
        <v>0</v>
      </c>
      <c r="D238" s="1133">
        <v>0</v>
      </c>
      <c r="E238" s="1133">
        <v>0</v>
      </c>
      <c r="F238" s="1133">
        <v>0</v>
      </c>
    </row>
    <row r="239" spans="1:6">
      <c r="A239" s="1140" t="s">
        <v>230</v>
      </c>
      <c r="B239" s="354">
        <v>4921.2733499999995</v>
      </c>
      <c r="C239" s="354">
        <v>1699.0918899999999</v>
      </c>
      <c r="D239" s="354">
        <v>0</v>
      </c>
      <c r="E239" s="354">
        <v>0</v>
      </c>
      <c r="F239" s="354">
        <v>6620.3652400000001</v>
      </c>
    </row>
    <row r="240" spans="1:6" ht="18.75" thickBot="1">
      <c r="A240" s="1140" t="s">
        <v>231</v>
      </c>
      <c r="B240" s="1143">
        <v>0</v>
      </c>
      <c r="C240" s="1143">
        <v>0</v>
      </c>
      <c r="D240" s="1143">
        <v>0</v>
      </c>
      <c r="E240" s="1143">
        <v>0</v>
      </c>
      <c r="F240" s="1143">
        <v>0</v>
      </c>
    </row>
    <row r="241" spans="1:6" ht="19.5" thickTop="1" thickBot="1">
      <c r="A241" s="1144" t="s">
        <v>232</v>
      </c>
      <c r="B241" s="1129">
        <v>89358.686029999997</v>
      </c>
      <c r="C241" s="1129">
        <v>17658.80329</v>
      </c>
      <c r="D241" s="1129">
        <v>0</v>
      </c>
      <c r="E241" s="1129">
        <v>0</v>
      </c>
      <c r="F241" s="1129">
        <v>107017.48931999999</v>
      </c>
    </row>
    <row r="242" spans="1:6" ht="18.75" thickTop="1">
      <c r="A242" s="65" t="s">
        <v>233</v>
      </c>
      <c r="B242" s="281">
        <v>151.39634000000001</v>
      </c>
      <c r="C242" s="281">
        <v>24.022209999999998</v>
      </c>
      <c r="D242" s="281">
        <v>0</v>
      </c>
      <c r="E242" s="281">
        <v>0</v>
      </c>
      <c r="F242" s="281">
        <v>175.41854999999998</v>
      </c>
    </row>
    <row r="243" spans="1:6">
      <c r="A243" s="65" t="s">
        <v>234</v>
      </c>
      <c r="B243" s="281">
        <v>462.11637999999999</v>
      </c>
      <c r="C243" s="281">
        <v>620.13400000000001</v>
      </c>
      <c r="D243" s="281">
        <v>0</v>
      </c>
      <c r="E243" s="281">
        <v>0</v>
      </c>
      <c r="F243" s="281">
        <v>1082.25038</v>
      </c>
    </row>
    <row r="244" spans="1:6">
      <c r="A244" s="65" t="s">
        <v>235</v>
      </c>
      <c r="B244" s="281">
        <v>86263.552430000011</v>
      </c>
      <c r="C244" s="281">
        <v>15387.73531</v>
      </c>
      <c r="D244" s="281">
        <v>0</v>
      </c>
      <c r="E244" s="281">
        <v>0</v>
      </c>
      <c r="F244" s="281">
        <v>101651.28774</v>
      </c>
    </row>
    <row r="245" spans="1:6">
      <c r="A245" s="65" t="s">
        <v>236</v>
      </c>
      <c r="B245" s="281">
        <v>843.10213999999996</v>
      </c>
      <c r="C245" s="281">
        <v>905.75179000000003</v>
      </c>
      <c r="D245" s="281">
        <v>0</v>
      </c>
      <c r="E245" s="281">
        <v>0</v>
      </c>
      <c r="F245" s="281">
        <v>1748.85393</v>
      </c>
    </row>
    <row r="246" spans="1:6">
      <c r="A246" s="65" t="s">
        <v>237</v>
      </c>
      <c r="B246" s="281">
        <v>929.77532999999994</v>
      </c>
      <c r="C246" s="281">
        <v>220.02770999999998</v>
      </c>
      <c r="D246" s="281">
        <v>0</v>
      </c>
      <c r="E246" s="281">
        <v>0</v>
      </c>
      <c r="F246" s="281">
        <v>1149.80304</v>
      </c>
    </row>
    <row r="247" spans="1:6">
      <c r="A247" s="65" t="s">
        <v>238</v>
      </c>
      <c r="B247" s="281">
        <v>89.167580000000001</v>
      </c>
      <c r="C247" s="281">
        <v>39.576689999999999</v>
      </c>
      <c r="D247" s="281">
        <v>0</v>
      </c>
      <c r="E247" s="281">
        <v>0</v>
      </c>
      <c r="F247" s="281">
        <v>128.74427</v>
      </c>
    </row>
    <row r="248" spans="1:6">
      <c r="A248" s="65" t="s">
        <v>239</v>
      </c>
      <c r="B248" s="281">
        <v>486.74928000000006</v>
      </c>
      <c r="C248" s="281">
        <v>370.09967999999998</v>
      </c>
      <c r="D248" s="281">
        <v>0</v>
      </c>
      <c r="E248" s="281">
        <v>0</v>
      </c>
      <c r="F248" s="281">
        <v>856.84895999999992</v>
      </c>
    </row>
    <row r="249" spans="1:6">
      <c r="A249" s="65" t="s">
        <v>240</v>
      </c>
      <c r="B249" s="281">
        <v>54.764220000000002</v>
      </c>
      <c r="C249" s="281">
        <v>75.787570000000002</v>
      </c>
      <c r="D249" s="281">
        <v>0</v>
      </c>
      <c r="E249" s="281">
        <v>0</v>
      </c>
      <c r="F249" s="281">
        <v>130.55178999999998</v>
      </c>
    </row>
    <row r="250" spans="1:6">
      <c r="A250" s="65" t="s">
        <v>241</v>
      </c>
      <c r="B250" s="281">
        <v>0</v>
      </c>
      <c r="C250" s="281">
        <v>0</v>
      </c>
      <c r="D250" s="281">
        <v>0</v>
      </c>
      <c r="E250" s="281">
        <v>0</v>
      </c>
      <c r="F250" s="281">
        <v>0</v>
      </c>
    </row>
    <row r="251" spans="1:6">
      <c r="A251" s="65" t="s">
        <v>242</v>
      </c>
      <c r="B251" s="281">
        <v>77.63767</v>
      </c>
      <c r="C251" s="281">
        <v>8.0950799999999994</v>
      </c>
      <c r="D251" s="281">
        <v>0</v>
      </c>
      <c r="E251" s="281">
        <v>0</v>
      </c>
      <c r="F251" s="281">
        <v>85.732749999999996</v>
      </c>
    </row>
    <row r="252" spans="1:6" ht="18.75" thickBot="1">
      <c r="A252" s="65" t="s">
        <v>243</v>
      </c>
      <c r="B252" s="281">
        <v>0.42466000000000004</v>
      </c>
      <c r="C252" s="281">
        <v>7.5732499999999998</v>
      </c>
      <c r="D252" s="281">
        <v>0</v>
      </c>
      <c r="E252" s="281">
        <v>0</v>
      </c>
      <c r="F252" s="281">
        <v>7.9979100000000001</v>
      </c>
    </row>
    <row r="253" spans="1:6" ht="19.5" thickTop="1" thickBot="1">
      <c r="A253" s="1144" t="s">
        <v>244</v>
      </c>
      <c r="B253" s="1129">
        <v>-20988.251940000002</v>
      </c>
      <c r="C253" s="1129">
        <v>-6995.2938300000005</v>
      </c>
      <c r="D253" s="1129">
        <v>0</v>
      </c>
      <c r="E253" s="1129">
        <v>0</v>
      </c>
      <c r="F253" s="1129">
        <v>-27983.545770000001</v>
      </c>
    </row>
    <row r="254" spans="1:6" ht="18.75" thickTop="1">
      <c r="A254" s="65" t="s">
        <v>245</v>
      </c>
      <c r="B254" s="281">
        <v>-18955.26857</v>
      </c>
      <c r="C254" s="281">
        <v>-6679.5340700000006</v>
      </c>
      <c r="D254" s="281">
        <v>0</v>
      </c>
      <c r="E254" s="281">
        <v>0</v>
      </c>
      <c r="F254" s="281">
        <v>-25634.802640000002</v>
      </c>
    </row>
    <row r="255" spans="1:6">
      <c r="A255" s="65" t="s">
        <v>246</v>
      </c>
      <c r="B255" s="281">
        <v>0</v>
      </c>
      <c r="C255" s="281">
        <v>0</v>
      </c>
      <c r="D255" s="281">
        <v>0</v>
      </c>
      <c r="E255" s="281">
        <v>0</v>
      </c>
      <c r="F255" s="281">
        <v>0</v>
      </c>
    </row>
    <row r="256" spans="1:6">
      <c r="A256" s="65" t="s">
        <v>247</v>
      </c>
      <c r="B256" s="281">
        <v>-1982.46757</v>
      </c>
      <c r="C256" s="281">
        <v>-99.992850000000004</v>
      </c>
      <c r="D256" s="281">
        <v>0</v>
      </c>
      <c r="E256" s="281">
        <v>0</v>
      </c>
      <c r="F256" s="281">
        <v>-2082.4604199999999</v>
      </c>
    </row>
    <row r="257" spans="1:6">
      <c r="A257" s="65" t="s">
        <v>248</v>
      </c>
      <c r="B257" s="281">
        <v>-50.515800000000006</v>
      </c>
      <c r="C257" s="281">
        <v>-215.76691</v>
      </c>
      <c r="D257" s="281">
        <v>0</v>
      </c>
      <c r="E257" s="281">
        <v>0</v>
      </c>
      <c r="F257" s="281">
        <v>-266.28271000000001</v>
      </c>
    </row>
    <row r="258" spans="1:6">
      <c r="A258" s="65" t="s">
        <v>249</v>
      </c>
      <c r="B258" s="281">
        <v>0</v>
      </c>
      <c r="C258" s="281">
        <v>0</v>
      </c>
      <c r="D258" s="281">
        <v>0</v>
      </c>
      <c r="E258" s="281">
        <v>0</v>
      </c>
      <c r="F258" s="281">
        <v>0</v>
      </c>
    </row>
    <row r="259" spans="1:6">
      <c r="A259" s="1137" t="s">
        <v>250</v>
      </c>
      <c r="B259" s="281">
        <v>0</v>
      </c>
      <c r="C259" s="281">
        <v>0</v>
      </c>
      <c r="D259" s="281">
        <v>0</v>
      </c>
      <c r="E259" s="281">
        <v>0</v>
      </c>
      <c r="F259" s="281">
        <v>0</v>
      </c>
    </row>
    <row r="260" spans="1:6" ht="18.75" thickBot="1">
      <c r="A260" s="65" t="s">
        <v>251</v>
      </c>
      <c r="B260" s="281">
        <v>0</v>
      </c>
      <c r="C260" s="281">
        <v>0</v>
      </c>
      <c r="D260" s="281">
        <v>0</v>
      </c>
      <c r="E260" s="281">
        <v>0</v>
      </c>
      <c r="F260" s="281">
        <v>0</v>
      </c>
    </row>
    <row r="261" spans="1:6" ht="19.5" thickTop="1" thickBot="1">
      <c r="A261" s="1145" t="s">
        <v>252</v>
      </c>
      <c r="B261" s="292">
        <v>68370.43409000001</v>
      </c>
      <c r="C261" s="292">
        <v>10663.509460000001</v>
      </c>
      <c r="D261" s="292">
        <v>0</v>
      </c>
      <c r="E261" s="292">
        <v>0</v>
      </c>
      <c r="F261" s="292">
        <v>79033.943549999996</v>
      </c>
    </row>
    <row r="262" spans="1:6" ht="19.5" thickTop="1" thickBot="1">
      <c r="A262" s="1147" t="s">
        <v>253</v>
      </c>
      <c r="B262" s="1129">
        <v>2733.2284799999998</v>
      </c>
      <c r="C262" s="1129">
        <v>1523.0320200000001</v>
      </c>
      <c r="D262" s="1129">
        <v>0</v>
      </c>
      <c r="E262" s="1129">
        <v>0</v>
      </c>
      <c r="F262" s="1129">
        <v>4256.2605000000003</v>
      </c>
    </row>
    <row r="263" spans="1:6" ht="18.75" thickTop="1">
      <c r="A263" s="65" t="s">
        <v>254</v>
      </c>
      <c r="B263" s="281">
        <v>1744.6086299999999</v>
      </c>
      <c r="C263" s="281">
        <v>739.28359999999998</v>
      </c>
      <c r="D263" s="281">
        <v>0</v>
      </c>
      <c r="E263" s="281">
        <v>0</v>
      </c>
      <c r="F263" s="281">
        <v>2483.8922299999999</v>
      </c>
    </row>
    <row r="264" spans="1:6">
      <c r="A264" s="65" t="s">
        <v>255</v>
      </c>
      <c r="B264" s="281">
        <v>442.98764</v>
      </c>
      <c r="C264" s="281">
        <v>364.31731000000002</v>
      </c>
      <c r="D264" s="281">
        <v>0</v>
      </c>
      <c r="E264" s="281">
        <v>0</v>
      </c>
      <c r="F264" s="281">
        <v>807.30494999999996</v>
      </c>
    </row>
    <row r="265" spans="1:6">
      <c r="A265" s="65" t="s">
        <v>256</v>
      </c>
      <c r="B265" s="281">
        <v>3.3336700000000001</v>
      </c>
      <c r="C265" s="281">
        <v>6.4718</v>
      </c>
      <c r="D265" s="281">
        <v>0</v>
      </c>
      <c r="E265" s="281">
        <v>0</v>
      </c>
      <c r="F265" s="281">
        <v>9.8054699999999997</v>
      </c>
    </row>
    <row r="266" spans="1:6">
      <c r="A266" s="65" t="s">
        <v>257</v>
      </c>
      <c r="B266" s="281">
        <v>0</v>
      </c>
      <c r="C266" s="281">
        <v>0</v>
      </c>
      <c r="D266" s="281">
        <v>0</v>
      </c>
      <c r="E266" s="281">
        <v>0</v>
      </c>
      <c r="F266" s="281">
        <v>0</v>
      </c>
    </row>
    <row r="267" spans="1:6" ht="18.75" thickBot="1">
      <c r="A267" s="65" t="s">
        <v>258</v>
      </c>
      <c r="B267" s="281">
        <v>542.29854</v>
      </c>
      <c r="C267" s="281">
        <v>412.95931000000002</v>
      </c>
      <c r="D267" s="281">
        <v>0</v>
      </c>
      <c r="E267" s="281">
        <v>0</v>
      </c>
      <c r="F267" s="281">
        <v>955.25784999999996</v>
      </c>
    </row>
    <row r="268" spans="1:6" ht="19.5" thickTop="1" thickBot="1">
      <c r="A268" s="1148" t="s">
        <v>259</v>
      </c>
      <c r="B268" s="1129">
        <v>-691.26031999999998</v>
      </c>
      <c r="C268" s="1129">
        <v>-460.75503999999995</v>
      </c>
      <c r="D268" s="1129">
        <v>0</v>
      </c>
      <c r="E268" s="1129">
        <v>0</v>
      </c>
      <c r="F268" s="1129">
        <v>-1152.0153600000001</v>
      </c>
    </row>
    <row r="269" spans="1:6" ht="18.75" thickTop="1">
      <c r="A269" s="65" t="s">
        <v>254</v>
      </c>
      <c r="B269" s="281">
        <v>-388.61491999999998</v>
      </c>
      <c r="C269" s="281">
        <v>-95.871479999999991</v>
      </c>
      <c r="D269" s="281">
        <v>0</v>
      </c>
      <c r="E269" s="281">
        <v>0</v>
      </c>
      <c r="F269" s="281">
        <v>-484.4864</v>
      </c>
    </row>
    <row r="270" spans="1:6">
      <c r="A270" s="65" t="s">
        <v>260</v>
      </c>
      <c r="B270" s="281">
        <v>-79.431300000000007</v>
      </c>
      <c r="C270" s="281">
        <v>0</v>
      </c>
      <c r="D270" s="281">
        <v>0</v>
      </c>
      <c r="E270" s="281">
        <v>0</v>
      </c>
      <c r="F270" s="281">
        <v>-79.431300000000007</v>
      </c>
    </row>
    <row r="271" spans="1:6">
      <c r="A271" s="65" t="s">
        <v>261</v>
      </c>
      <c r="B271" s="281">
        <v>0</v>
      </c>
      <c r="C271" s="281">
        <v>0</v>
      </c>
      <c r="D271" s="281">
        <v>0</v>
      </c>
      <c r="E271" s="281">
        <v>0</v>
      </c>
      <c r="F271" s="281">
        <v>0</v>
      </c>
    </row>
    <row r="272" spans="1:6">
      <c r="A272" s="65" t="s">
        <v>262</v>
      </c>
      <c r="B272" s="281">
        <v>-12.658049999999999</v>
      </c>
      <c r="C272" s="281">
        <v>0</v>
      </c>
      <c r="D272" s="281">
        <v>0</v>
      </c>
      <c r="E272" s="281">
        <v>0</v>
      </c>
      <c r="F272" s="281">
        <v>-12.658049999999999</v>
      </c>
    </row>
    <row r="273" spans="1:6" ht="18.75" thickBot="1">
      <c r="A273" s="65" t="s">
        <v>263</v>
      </c>
      <c r="B273" s="281">
        <v>-210.55605</v>
      </c>
      <c r="C273" s="281">
        <v>-364.88355999999999</v>
      </c>
      <c r="D273" s="281">
        <v>0</v>
      </c>
      <c r="E273" s="281">
        <v>0</v>
      </c>
      <c r="F273" s="281">
        <v>-575.43961000000002</v>
      </c>
    </row>
    <row r="274" spans="1:6" ht="19.5" thickTop="1" thickBot="1">
      <c r="A274" s="1144" t="s">
        <v>264</v>
      </c>
      <c r="B274" s="1129">
        <v>70412.402249999999</v>
      </c>
      <c r="C274" s="1129">
        <v>11725.78644</v>
      </c>
      <c r="D274" s="1129">
        <v>0</v>
      </c>
      <c r="E274" s="1129">
        <v>0</v>
      </c>
      <c r="F274" s="1129">
        <v>82138.188689999995</v>
      </c>
    </row>
    <row r="275" spans="1:6" ht="18.75" thickTop="1">
      <c r="A275" s="183" t="s">
        <v>265</v>
      </c>
      <c r="B275" s="281">
        <v>6624.4635900000003</v>
      </c>
      <c r="C275" s="281">
        <v>4110.8080799999998</v>
      </c>
      <c r="D275" s="281">
        <v>0</v>
      </c>
      <c r="E275" s="281">
        <v>0</v>
      </c>
      <c r="F275" s="281">
        <v>10735.27167</v>
      </c>
    </row>
    <row r="276" spans="1:6">
      <c r="A276" s="65" t="s">
        <v>266</v>
      </c>
      <c r="B276" s="281">
        <v>272.98613</v>
      </c>
      <c r="C276" s="281">
        <v>393.61471999999998</v>
      </c>
      <c r="D276" s="281">
        <v>0</v>
      </c>
      <c r="E276" s="281">
        <v>0</v>
      </c>
      <c r="F276" s="281">
        <v>666.60084999999992</v>
      </c>
    </row>
    <row r="277" spans="1:6">
      <c r="A277" s="65" t="s">
        <v>267</v>
      </c>
      <c r="B277" s="281">
        <v>6348.4588899999999</v>
      </c>
      <c r="C277" s="281">
        <v>3717.1933599999998</v>
      </c>
      <c r="D277" s="281">
        <v>0</v>
      </c>
      <c r="E277" s="281">
        <v>0</v>
      </c>
      <c r="F277" s="281">
        <v>10065.652249999999</v>
      </c>
    </row>
    <row r="278" spans="1:6">
      <c r="A278" s="65" t="s">
        <v>268</v>
      </c>
      <c r="B278" s="281">
        <v>0</v>
      </c>
      <c r="C278" s="281">
        <v>0</v>
      </c>
      <c r="D278" s="281">
        <v>0</v>
      </c>
      <c r="E278" s="281">
        <v>0</v>
      </c>
      <c r="F278" s="281">
        <v>0</v>
      </c>
    </row>
    <row r="279" spans="1:6">
      <c r="A279" s="65" t="s">
        <v>269</v>
      </c>
      <c r="B279" s="281">
        <v>0</v>
      </c>
      <c r="C279" s="281">
        <v>0</v>
      </c>
      <c r="D279" s="281">
        <v>0</v>
      </c>
      <c r="E279" s="281">
        <v>0</v>
      </c>
      <c r="F279" s="281">
        <v>0</v>
      </c>
    </row>
    <row r="280" spans="1:6">
      <c r="A280" s="65" t="s">
        <v>270</v>
      </c>
      <c r="B280" s="281">
        <v>0</v>
      </c>
      <c r="C280" s="281">
        <v>0</v>
      </c>
      <c r="D280" s="281">
        <v>0</v>
      </c>
      <c r="E280" s="281">
        <v>0</v>
      </c>
      <c r="F280" s="281">
        <v>0</v>
      </c>
    </row>
    <row r="281" spans="1:6">
      <c r="A281" s="65" t="s">
        <v>271</v>
      </c>
      <c r="B281" s="281">
        <v>3.01857</v>
      </c>
      <c r="C281" s="281">
        <v>0</v>
      </c>
      <c r="D281" s="281">
        <v>0</v>
      </c>
      <c r="E281" s="281">
        <v>0</v>
      </c>
      <c r="F281" s="281">
        <v>3.01857</v>
      </c>
    </row>
    <row r="282" spans="1:6">
      <c r="A282" s="183" t="s">
        <v>272</v>
      </c>
      <c r="B282" s="281">
        <v>-13380.09483</v>
      </c>
      <c r="C282" s="281">
        <v>-4004.3627299999998</v>
      </c>
      <c r="D282" s="281">
        <v>0</v>
      </c>
      <c r="E282" s="281">
        <v>0</v>
      </c>
      <c r="F282" s="281">
        <v>-17384.457559999999</v>
      </c>
    </row>
    <row r="283" spans="1:6">
      <c r="A283" s="65" t="s">
        <v>273</v>
      </c>
      <c r="B283" s="281">
        <v>-13045.506230000001</v>
      </c>
      <c r="C283" s="281">
        <v>-3517.9089900000004</v>
      </c>
      <c r="D283" s="281">
        <v>0</v>
      </c>
      <c r="E283" s="281">
        <v>0</v>
      </c>
      <c r="F283" s="281">
        <v>-16563.415219999999</v>
      </c>
    </row>
    <row r="284" spans="1:6">
      <c r="A284" s="65" t="s">
        <v>274</v>
      </c>
      <c r="B284" s="281">
        <v>-6.8144200000000001</v>
      </c>
      <c r="C284" s="281">
        <v>-162.63545000000002</v>
      </c>
      <c r="D284" s="281">
        <v>0</v>
      </c>
      <c r="E284" s="281">
        <v>0</v>
      </c>
      <c r="F284" s="281">
        <v>-169.44987</v>
      </c>
    </row>
    <row r="285" spans="1:6">
      <c r="A285" s="65" t="s">
        <v>275</v>
      </c>
      <c r="B285" s="281">
        <v>0</v>
      </c>
      <c r="C285" s="281">
        <v>0</v>
      </c>
      <c r="D285" s="281">
        <v>0</v>
      </c>
      <c r="E285" s="281">
        <v>0</v>
      </c>
      <c r="F285" s="281">
        <v>0</v>
      </c>
    </row>
    <row r="286" spans="1:6">
      <c r="A286" s="1137" t="s">
        <v>276</v>
      </c>
      <c r="B286" s="281">
        <v>-321.99417999999997</v>
      </c>
      <c r="C286" s="281">
        <v>-323.81828999999999</v>
      </c>
      <c r="D286" s="281">
        <v>0</v>
      </c>
      <c r="E286" s="281">
        <v>0</v>
      </c>
      <c r="F286" s="281">
        <v>-645.81246999999996</v>
      </c>
    </row>
    <row r="287" spans="1:6">
      <c r="A287" s="1137" t="s">
        <v>277</v>
      </c>
      <c r="B287" s="281">
        <v>0</v>
      </c>
      <c r="C287" s="281">
        <v>0</v>
      </c>
      <c r="D287" s="281">
        <v>0</v>
      </c>
      <c r="E287" s="281">
        <v>0</v>
      </c>
      <c r="F287" s="281">
        <v>0</v>
      </c>
    </row>
    <row r="288" spans="1:6" ht="18.75" thickBot="1">
      <c r="A288" s="1137" t="s">
        <v>278</v>
      </c>
      <c r="B288" s="281">
        <v>-5.78</v>
      </c>
      <c r="C288" s="281">
        <v>0</v>
      </c>
      <c r="D288" s="281">
        <v>0</v>
      </c>
      <c r="E288" s="281">
        <v>0</v>
      </c>
      <c r="F288" s="281">
        <v>-5.78</v>
      </c>
    </row>
    <row r="289" spans="1:6" ht="19.5" thickTop="1" thickBot="1">
      <c r="A289" s="382" t="s">
        <v>279</v>
      </c>
      <c r="B289" s="1150">
        <v>63656.771009999997</v>
      </c>
      <c r="C289" s="1150">
        <v>11832.23179</v>
      </c>
      <c r="D289" s="1150">
        <v>0</v>
      </c>
      <c r="E289" s="1150">
        <v>0</v>
      </c>
      <c r="F289" s="1150">
        <v>75489.002800000002</v>
      </c>
    </row>
    <row r="290" spans="1:6" ht="19.5" thickTop="1" thickBot="1">
      <c r="A290" s="1144" t="s">
        <v>280</v>
      </c>
      <c r="B290" s="1129">
        <v>-64657.832240000003</v>
      </c>
      <c r="C290" s="1129">
        <v>-4177.22829</v>
      </c>
      <c r="D290" s="1129">
        <v>0</v>
      </c>
      <c r="E290" s="1129">
        <v>0</v>
      </c>
      <c r="F290" s="1129">
        <v>-68835.060530000002</v>
      </c>
    </row>
    <row r="291" spans="1:6" ht="18.75" thickTop="1">
      <c r="A291" s="65" t="s">
        <v>281</v>
      </c>
      <c r="B291" s="281">
        <v>-40839.96946</v>
      </c>
      <c r="C291" s="281">
        <v>-95.557220000000001</v>
      </c>
      <c r="D291" s="281">
        <v>0</v>
      </c>
      <c r="E291" s="281">
        <v>0</v>
      </c>
      <c r="F291" s="281">
        <v>-40935.526680000003</v>
      </c>
    </row>
    <row r="292" spans="1:6">
      <c r="A292" s="65" t="s">
        <v>282</v>
      </c>
      <c r="B292" s="281">
        <v>-5302.6355000000003</v>
      </c>
      <c r="C292" s="281">
        <v>-301.25328000000002</v>
      </c>
      <c r="D292" s="281">
        <v>0</v>
      </c>
      <c r="E292" s="281">
        <v>0</v>
      </c>
      <c r="F292" s="281">
        <v>-5603.8887800000002</v>
      </c>
    </row>
    <row r="293" spans="1:6">
      <c r="A293" s="65" t="s">
        <v>283</v>
      </c>
      <c r="B293" s="281">
        <v>-209.8989</v>
      </c>
      <c r="C293" s="281">
        <v>-1167.2441799999999</v>
      </c>
      <c r="D293" s="281">
        <v>0</v>
      </c>
      <c r="E293" s="281">
        <v>0</v>
      </c>
      <c r="F293" s="281">
        <v>-1377.1430800000001</v>
      </c>
    </row>
    <row r="294" spans="1:6">
      <c r="A294" s="65" t="s">
        <v>284</v>
      </c>
      <c r="B294" s="281">
        <v>-2148.3200999999999</v>
      </c>
      <c r="C294" s="281">
        <v>0</v>
      </c>
      <c r="D294" s="281">
        <v>0</v>
      </c>
      <c r="E294" s="281">
        <v>0</v>
      </c>
      <c r="F294" s="281">
        <v>-2148.3200999999999</v>
      </c>
    </row>
    <row r="295" spans="1:6">
      <c r="A295" s="65" t="s">
        <v>285</v>
      </c>
      <c r="B295" s="281">
        <v>-3240.37428</v>
      </c>
      <c r="C295" s="281">
        <v>-265.10271999999998</v>
      </c>
      <c r="D295" s="281">
        <v>0</v>
      </c>
      <c r="E295" s="281">
        <v>0</v>
      </c>
      <c r="F295" s="281">
        <v>-3505.4769999999999</v>
      </c>
    </row>
    <row r="296" spans="1:6">
      <c r="A296" s="65" t="s">
        <v>286</v>
      </c>
      <c r="B296" s="281">
        <v>-1364.1163100000001</v>
      </c>
      <c r="C296" s="281">
        <v>-19.961080000000003</v>
      </c>
      <c r="D296" s="281">
        <v>0</v>
      </c>
      <c r="E296" s="281">
        <v>0</v>
      </c>
      <c r="F296" s="281">
        <v>-1384.0773899999999</v>
      </c>
    </row>
    <row r="297" spans="1:6">
      <c r="A297" s="65" t="s">
        <v>287</v>
      </c>
      <c r="B297" s="281">
        <v>-2684.0603300000002</v>
      </c>
      <c r="C297" s="281">
        <v>0</v>
      </c>
      <c r="D297" s="281">
        <v>0</v>
      </c>
      <c r="E297" s="281">
        <v>0</v>
      </c>
      <c r="F297" s="281">
        <v>-2684.0603300000002</v>
      </c>
    </row>
    <row r="298" spans="1:6">
      <c r="A298" s="65" t="s">
        <v>288</v>
      </c>
      <c r="B298" s="281">
        <v>-404.47496999999998</v>
      </c>
      <c r="C298" s="281">
        <v>-22.972060000000003</v>
      </c>
      <c r="D298" s="281">
        <v>0</v>
      </c>
      <c r="E298" s="281">
        <v>0</v>
      </c>
      <c r="F298" s="281">
        <v>-427.44703000000004</v>
      </c>
    </row>
    <row r="299" spans="1:6" ht="18.75" thickBot="1">
      <c r="A299" s="65" t="s">
        <v>289</v>
      </c>
      <c r="B299" s="281">
        <v>-8463.982390000001</v>
      </c>
      <c r="C299" s="281">
        <v>-2305.1377499999999</v>
      </c>
      <c r="D299" s="281">
        <v>0</v>
      </c>
      <c r="E299" s="281">
        <v>0</v>
      </c>
      <c r="F299" s="281">
        <v>-10769.120140000001</v>
      </c>
    </row>
    <row r="300" spans="1:6" ht="19.5" thickTop="1" thickBot="1">
      <c r="A300" s="1147" t="s">
        <v>290</v>
      </c>
      <c r="B300" s="1129">
        <v>-1001.06123</v>
      </c>
      <c r="C300" s="1129">
        <v>7655.0034999999998</v>
      </c>
      <c r="D300" s="1129">
        <v>0</v>
      </c>
      <c r="E300" s="1129">
        <v>0</v>
      </c>
      <c r="F300" s="1129">
        <v>6653.9422699999996</v>
      </c>
    </row>
    <row r="301" spans="1:6" ht="18.75" thickTop="1">
      <c r="A301" s="398" t="s">
        <v>291</v>
      </c>
      <c r="B301" s="281">
        <v>6.1988700000000003</v>
      </c>
      <c r="C301" s="281">
        <v>6.1090100000000005</v>
      </c>
      <c r="D301" s="281">
        <v>0</v>
      </c>
      <c r="E301" s="281">
        <v>0.53977999999999993</v>
      </c>
      <c r="F301" s="281">
        <v>12.847659999999999</v>
      </c>
    </row>
    <row r="302" spans="1:6">
      <c r="A302" s="1137" t="s">
        <v>292</v>
      </c>
      <c r="B302" s="281">
        <v>6.1990100000000004</v>
      </c>
      <c r="C302" s="281">
        <v>6.1090100000000005</v>
      </c>
      <c r="D302" s="281">
        <v>0</v>
      </c>
      <c r="E302" s="281">
        <v>0</v>
      </c>
      <c r="F302" s="281">
        <v>12.308020000000001</v>
      </c>
    </row>
    <row r="303" spans="1:6">
      <c r="A303" s="1137" t="s">
        <v>293</v>
      </c>
      <c r="B303" s="281">
        <v>-1.4000000000000001E-4</v>
      </c>
      <c r="C303" s="281">
        <v>0</v>
      </c>
      <c r="D303" s="281">
        <v>0</v>
      </c>
      <c r="E303" s="281">
        <v>0.53977999999999993</v>
      </c>
      <c r="F303" s="281">
        <v>0.53964000000000001</v>
      </c>
    </row>
    <row r="304" spans="1:6">
      <c r="A304" s="398" t="s">
        <v>294</v>
      </c>
      <c r="B304" s="281">
        <v>-11.64969</v>
      </c>
      <c r="C304" s="281">
        <v>-1.482</v>
      </c>
      <c r="D304" s="281">
        <v>0</v>
      </c>
      <c r="E304" s="281">
        <v>-0.33235999999999999</v>
      </c>
      <c r="F304" s="281">
        <v>-13.464049999999999</v>
      </c>
    </row>
    <row r="305" spans="1:6">
      <c r="A305" s="1137" t="s">
        <v>295</v>
      </c>
      <c r="B305" s="281">
        <v>-11.64969</v>
      </c>
      <c r="C305" s="281">
        <v>-1.482</v>
      </c>
      <c r="D305" s="281">
        <v>0</v>
      </c>
      <c r="E305" s="281">
        <v>0</v>
      </c>
      <c r="F305" s="281">
        <v>-13.131690000000001</v>
      </c>
    </row>
    <row r="306" spans="1:6" ht="18.75" thickBot="1">
      <c r="A306" s="1137" t="s">
        <v>296</v>
      </c>
      <c r="B306" s="281">
        <v>0</v>
      </c>
      <c r="C306" s="281">
        <v>0</v>
      </c>
      <c r="D306" s="281">
        <v>0</v>
      </c>
      <c r="E306" s="281">
        <v>-0.33235999999999999</v>
      </c>
      <c r="F306" s="281">
        <v>-0.33235999999999999</v>
      </c>
    </row>
    <row r="307" spans="1:6" ht="19.5" thickTop="1" thickBot="1">
      <c r="A307" s="1147" t="s">
        <v>297</v>
      </c>
      <c r="B307" s="1129">
        <v>-1006.51205</v>
      </c>
      <c r="C307" s="1129">
        <v>7659.63051</v>
      </c>
      <c r="D307" s="1129">
        <v>0</v>
      </c>
      <c r="E307" s="1129">
        <v>0.20741999999999999</v>
      </c>
      <c r="F307" s="1129">
        <v>6653.3258800000003</v>
      </c>
    </row>
    <row r="308" spans="1:6" ht="19.5" thickTop="1" thickBot="1">
      <c r="A308" s="65" t="s">
        <v>298</v>
      </c>
      <c r="B308" s="430">
        <v>51.515879999999996</v>
      </c>
      <c r="C308" s="430">
        <v>-59.077889999999996</v>
      </c>
      <c r="D308" s="430">
        <v>0</v>
      </c>
      <c r="E308" s="430">
        <v>0</v>
      </c>
      <c r="F308" s="430">
        <v>-7.5620099999999999</v>
      </c>
    </row>
    <row r="309" spans="1:6" ht="19.5" thickTop="1" thickBot="1">
      <c r="A309" s="1147" t="s">
        <v>299</v>
      </c>
      <c r="B309" s="1151">
        <v>-954.99617000000001</v>
      </c>
      <c r="C309" s="1151">
        <v>7600.5526200000004</v>
      </c>
      <c r="D309" s="1151">
        <v>0</v>
      </c>
      <c r="E309" s="1151">
        <v>0.20741999999999999</v>
      </c>
      <c r="F309" s="1151">
        <v>6645.7638699999998</v>
      </c>
    </row>
    <row r="310" spans="1:6" ht="19.5" thickTop="1" thickBot="1">
      <c r="A310" s="1137" t="s">
        <v>300</v>
      </c>
      <c r="B310" s="430">
        <v>-697.50711000000001</v>
      </c>
      <c r="C310" s="430">
        <v>-31.89706</v>
      </c>
      <c r="D310" s="430">
        <v>0</v>
      </c>
      <c r="E310" s="430">
        <v>0</v>
      </c>
      <c r="F310" s="430">
        <v>-729.40417000000002</v>
      </c>
    </row>
    <row r="311" spans="1:6" ht="19.5" thickTop="1" thickBot="1">
      <c r="A311" s="1144" t="s">
        <v>301</v>
      </c>
      <c r="B311" s="1151">
        <v>-1652.5032800000001</v>
      </c>
      <c r="C311" s="1151">
        <v>7568.6555599999992</v>
      </c>
      <c r="D311" s="1151">
        <v>0</v>
      </c>
      <c r="E311" s="1151">
        <v>0.20741999999999999</v>
      </c>
      <c r="F311" s="1151">
        <v>5916.3597</v>
      </c>
    </row>
    <row r="312" spans="1:6" ht="19.5" thickTop="1" thickBot="1">
      <c r="A312" s="1137" t="s">
        <v>302</v>
      </c>
      <c r="B312" s="430">
        <v>0</v>
      </c>
      <c r="C312" s="430">
        <v>0</v>
      </c>
      <c r="D312" s="430">
        <v>0</v>
      </c>
      <c r="E312" s="430">
        <v>0</v>
      </c>
      <c r="F312" s="430">
        <v>0</v>
      </c>
    </row>
    <row r="313" spans="1:6" ht="19.5" thickTop="1" thickBot="1">
      <c r="A313" s="1147" t="s">
        <v>303</v>
      </c>
      <c r="B313" s="1151">
        <v>-1652.5032800000001</v>
      </c>
      <c r="C313" s="1151">
        <v>7568.6555599999992</v>
      </c>
      <c r="D313" s="1151">
        <v>0</v>
      </c>
      <c r="E313" s="1151">
        <v>0.20741999999999999</v>
      </c>
      <c r="F313" s="1151">
        <v>5916.3597</v>
      </c>
    </row>
    <row r="314" spans="1:6" ht="19.5" thickTop="1" thickBot="1">
      <c r="A314" s="398" t="s">
        <v>304</v>
      </c>
      <c r="B314" s="430">
        <v>-802.71805000000006</v>
      </c>
      <c r="C314" s="430">
        <v>0</v>
      </c>
      <c r="D314" s="430">
        <v>0</v>
      </c>
      <c r="E314" s="430">
        <v>0</v>
      </c>
      <c r="F314" s="430">
        <v>-802.71805000000006</v>
      </c>
    </row>
    <row r="315" spans="1:6" ht="19.5" thickTop="1" thickBot="1">
      <c r="A315" s="1147" t="s">
        <v>305</v>
      </c>
      <c r="B315" s="1152">
        <v>-2455.2213299999999</v>
      </c>
      <c r="C315" s="1152">
        <v>7568.6555599999992</v>
      </c>
      <c r="D315" s="1152">
        <v>0</v>
      </c>
      <c r="E315" s="1152">
        <v>0.20741999999999999</v>
      </c>
      <c r="F315" s="1152">
        <v>5113.6416500000005</v>
      </c>
    </row>
    <row r="316" spans="1:6" ht="18.75" thickTop="1">
      <c r="F316" s="57"/>
    </row>
    <row r="317" spans="1:6">
      <c r="F317" s="57"/>
    </row>
    <row r="318" spans="1:6">
      <c r="F318" s="57"/>
    </row>
    <row r="319" spans="1:6">
      <c r="F319" s="57"/>
    </row>
    <row r="320" spans="1:6">
      <c r="F320" s="57"/>
    </row>
    <row r="321" spans="6:6">
      <c r="F321" s="57"/>
    </row>
    <row r="322" spans="6:6">
      <c r="F322" s="57"/>
    </row>
    <row r="323" spans="6:6">
      <c r="F323" s="57"/>
    </row>
    <row r="324" spans="6:6">
      <c r="F324" s="57"/>
    </row>
    <row r="325" spans="6:6">
      <c r="F325" s="57"/>
    </row>
    <row r="326" spans="6:6">
      <c r="F326" s="57"/>
    </row>
    <row r="327" spans="6:6">
      <c r="F327" s="57"/>
    </row>
    <row r="328" spans="6:6">
      <c r="F328" s="57"/>
    </row>
    <row r="329" spans="6:6">
      <c r="F329" s="57"/>
    </row>
    <row r="330" spans="6:6">
      <c r="F330" s="57"/>
    </row>
    <row r="331" spans="6:6">
      <c r="F331" s="57"/>
    </row>
    <row r="332" spans="6:6">
      <c r="F332" s="57"/>
    </row>
    <row r="333" spans="6:6">
      <c r="F333" s="57"/>
    </row>
    <row r="334" spans="6:6">
      <c r="F334" s="57"/>
    </row>
    <row r="335" spans="6:6">
      <c r="F335" s="57"/>
    </row>
    <row r="336" spans="6:6">
      <c r="F336" s="57"/>
    </row>
    <row r="337" spans="6:6">
      <c r="F337" s="57"/>
    </row>
    <row r="338" spans="6:6">
      <c r="F338" s="57"/>
    </row>
    <row r="339" spans="6:6">
      <c r="F339" s="57"/>
    </row>
    <row r="340" spans="6:6">
      <c r="F340" s="57"/>
    </row>
    <row r="341" spans="6:6">
      <c r="F341" s="57"/>
    </row>
    <row r="342" spans="6:6">
      <c r="F342" s="57"/>
    </row>
    <row r="343" spans="6:6">
      <c r="F343" s="57"/>
    </row>
    <row r="344" spans="6:6">
      <c r="F344" s="57"/>
    </row>
    <row r="345" spans="6:6">
      <c r="F345" s="57"/>
    </row>
    <row r="346" spans="6:6">
      <c r="F346" s="57"/>
    </row>
    <row r="347" spans="6:6">
      <c r="F347" s="57"/>
    </row>
    <row r="348" spans="6:6">
      <c r="F348" s="57"/>
    </row>
    <row r="349" spans="6:6">
      <c r="F349" s="57"/>
    </row>
    <row r="350" spans="6:6">
      <c r="F350" s="57"/>
    </row>
    <row r="351" spans="6:6">
      <c r="F351" s="57"/>
    </row>
    <row r="352" spans="6:6">
      <c r="F352" s="57"/>
    </row>
    <row r="353" spans="6:6">
      <c r="F353" s="57"/>
    </row>
    <row r="354" spans="6:6">
      <c r="F354" s="57"/>
    </row>
    <row r="355" spans="6:6">
      <c r="F355" s="57"/>
    </row>
    <row r="356" spans="6:6">
      <c r="F356" s="57"/>
    </row>
    <row r="357" spans="6:6">
      <c r="F357" s="57"/>
    </row>
    <row r="358" spans="6:6">
      <c r="F358" s="57"/>
    </row>
    <row r="359" spans="6:6">
      <c r="F359" s="57"/>
    </row>
    <row r="360" spans="6:6">
      <c r="F360" s="57"/>
    </row>
    <row r="361" spans="6:6">
      <c r="F361" s="57"/>
    </row>
    <row r="362" spans="6:6">
      <c r="F362" s="57"/>
    </row>
    <row r="363" spans="6:6">
      <c r="F363" s="57"/>
    </row>
    <row r="364" spans="6:6">
      <c r="F364" s="57"/>
    </row>
    <row r="365" spans="6:6">
      <c r="F365" s="57"/>
    </row>
    <row r="366" spans="6:6">
      <c r="F366" s="57"/>
    </row>
    <row r="367" spans="6:6">
      <c r="F367" s="57"/>
    </row>
    <row r="368" spans="6:6">
      <c r="F368" s="57"/>
    </row>
    <row r="369" spans="6:6">
      <c r="F369" s="57"/>
    </row>
    <row r="370" spans="6:6">
      <c r="F370" s="57"/>
    </row>
    <row r="371" spans="6:6">
      <c r="F371" s="57"/>
    </row>
    <row r="372" spans="6:6">
      <c r="F372" s="57"/>
    </row>
    <row r="373" spans="6:6">
      <c r="F373" s="57"/>
    </row>
    <row r="374" spans="6:6">
      <c r="F374" s="57"/>
    </row>
    <row r="375" spans="6:6">
      <c r="F375" s="57"/>
    </row>
    <row r="376" spans="6:6">
      <c r="F376" s="57"/>
    </row>
    <row r="377" spans="6:6">
      <c r="F377" s="57"/>
    </row>
    <row r="378" spans="6:6">
      <c r="F378" s="57"/>
    </row>
    <row r="379" spans="6:6">
      <c r="F379" s="57"/>
    </row>
    <row r="380" spans="6:6">
      <c r="F380" s="57"/>
    </row>
    <row r="381" spans="6:6">
      <c r="F381" s="57"/>
    </row>
    <row r="382" spans="6:6">
      <c r="F382" s="57"/>
    </row>
    <row r="383" spans="6:6">
      <c r="F383" s="57"/>
    </row>
    <row r="384" spans="6:6">
      <c r="F384" s="57"/>
    </row>
    <row r="385" spans="6:6">
      <c r="F385" s="57"/>
    </row>
    <row r="386" spans="6:6">
      <c r="F386" s="57"/>
    </row>
    <row r="387" spans="6:6">
      <c r="F387" s="57"/>
    </row>
    <row r="388" spans="6:6">
      <c r="F388" s="57"/>
    </row>
    <row r="389" spans="6:6">
      <c r="F389" s="57"/>
    </row>
    <row r="390" spans="6:6">
      <c r="F390" s="57"/>
    </row>
    <row r="391" spans="6:6">
      <c r="F391" s="57"/>
    </row>
    <row r="392" spans="6:6">
      <c r="F392" s="57"/>
    </row>
    <row r="393" spans="6:6">
      <c r="F393" s="57"/>
    </row>
    <row r="394" spans="6:6">
      <c r="F394" s="57"/>
    </row>
    <row r="395" spans="6:6">
      <c r="F395" s="57"/>
    </row>
    <row r="396" spans="6:6">
      <c r="F396" s="57"/>
    </row>
    <row r="397" spans="6:6">
      <c r="F397" s="57"/>
    </row>
    <row r="398" spans="6:6">
      <c r="F398" s="57"/>
    </row>
    <row r="399" spans="6:6">
      <c r="F399" s="57"/>
    </row>
    <row r="400" spans="6:6">
      <c r="F400" s="57"/>
    </row>
    <row r="401" spans="6:6">
      <c r="F401" s="57"/>
    </row>
    <row r="402" spans="6:6">
      <c r="F402" s="57"/>
    </row>
    <row r="403" spans="6:6">
      <c r="F403" s="57"/>
    </row>
    <row r="404" spans="6:6">
      <c r="F404" s="57"/>
    </row>
    <row r="405" spans="6:6">
      <c r="F405" s="57"/>
    </row>
    <row r="406" spans="6:6">
      <c r="F406" s="57"/>
    </row>
    <row r="407" spans="6:6">
      <c r="F407" s="57"/>
    </row>
    <row r="408" spans="6:6">
      <c r="F408" s="57"/>
    </row>
    <row r="409" spans="6:6">
      <c r="F409" s="57"/>
    </row>
    <row r="410" spans="6:6">
      <c r="F410" s="57"/>
    </row>
    <row r="411" spans="6:6">
      <c r="F411" s="57"/>
    </row>
    <row r="412" spans="6:6">
      <c r="F412" s="57"/>
    </row>
    <row r="413" spans="6:6">
      <c r="F413" s="57"/>
    </row>
    <row r="414" spans="6:6">
      <c r="F414" s="57"/>
    </row>
    <row r="415" spans="6:6">
      <c r="F415" s="57"/>
    </row>
    <row r="416" spans="6:6">
      <c r="F416" s="57"/>
    </row>
    <row r="417" spans="6:6">
      <c r="F417" s="57"/>
    </row>
    <row r="418" spans="6:6">
      <c r="F418" s="57"/>
    </row>
    <row r="419" spans="6:6">
      <c r="F419" s="57"/>
    </row>
    <row r="420" spans="6:6">
      <c r="F420" s="57"/>
    </row>
    <row r="421" spans="6:6">
      <c r="F421" s="57"/>
    </row>
    <row r="422" spans="6:6">
      <c r="F422" s="57"/>
    </row>
    <row r="423" spans="6:6">
      <c r="F423" s="57"/>
    </row>
    <row r="424" spans="6:6">
      <c r="F424" s="57"/>
    </row>
    <row r="425" spans="6:6">
      <c r="F425" s="57"/>
    </row>
    <row r="426" spans="6:6">
      <c r="F426" s="57"/>
    </row>
    <row r="427" spans="6:6">
      <c r="F427" s="57"/>
    </row>
    <row r="428" spans="6:6">
      <c r="F428" s="57"/>
    </row>
    <row r="429" spans="6:6">
      <c r="F429" s="57"/>
    </row>
    <row r="430" spans="6:6">
      <c r="F430" s="57"/>
    </row>
    <row r="431" spans="6:6">
      <c r="F431" s="57"/>
    </row>
    <row r="432" spans="6:6">
      <c r="F432" s="57"/>
    </row>
    <row r="433" spans="6:6">
      <c r="F433" s="57"/>
    </row>
    <row r="434" spans="6:6">
      <c r="F434" s="57"/>
    </row>
    <row r="435" spans="6:6">
      <c r="F435" s="57"/>
    </row>
    <row r="436" spans="6:6">
      <c r="F436" s="57"/>
    </row>
    <row r="437" spans="6:6">
      <c r="F437" s="57"/>
    </row>
    <row r="438" spans="6:6">
      <c r="F438" s="57"/>
    </row>
    <row r="439" spans="6:6">
      <c r="F439" s="57"/>
    </row>
    <row r="440" spans="6:6">
      <c r="F440" s="57"/>
    </row>
    <row r="441" spans="6:6">
      <c r="F441" s="57"/>
    </row>
    <row r="442" spans="6:6">
      <c r="F442" s="57"/>
    </row>
    <row r="443" spans="6:6">
      <c r="F443" s="57"/>
    </row>
    <row r="444" spans="6:6">
      <c r="F444" s="57"/>
    </row>
    <row r="445" spans="6:6">
      <c r="F445" s="57"/>
    </row>
    <row r="446" spans="6:6">
      <c r="F446" s="57"/>
    </row>
    <row r="447" spans="6:6">
      <c r="F447" s="57"/>
    </row>
    <row r="448" spans="6:6">
      <c r="F448" s="57"/>
    </row>
    <row r="449" spans="6:6">
      <c r="F449" s="57"/>
    </row>
    <row r="450" spans="6:6">
      <c r="F450" s="57"/>
    </row>
    <row r="451" spans="6:6">
      <c r="F451" s="57"/>
    </row>
    <row r="452" spans="6:6">
      <c r="F452" s="57"/>
    </row>
    <row r="453" spans="6:6">
      <c r="F453" s="57"/>
    </row>
    <row r="454" spans="6:6">
      <c r="F454" s="57"/>
    </row>
    <row r="455" spans="6:6">
      <c r="F455" s="57"/>
    </row>
    <row r="456" spans="6:6">
      <c r="F456" s="57"/>
    </row>
    <row r="457" spans="6:6">
      <c r="F457" s="57"/>
    </row>
    <row r="458" spans="6:6">
      <c r="F458" s="57"/>
    </row>
    <row r="459" spans="6:6">
      <c r="F459" s="57"/>
    </row>
    <row r="460" spans="6:6">
      <c r="F460" s="57"/>
    </row>
    <row r="461" spans="6:6">
      <c r="F461" s="57"/>
    </row>
    <row r="462" spans="6:6">
      <c r="F462" s="57"/>
    </row>
    <row r="463" spans="6:6">
      <c r="F463" s="57"/>
    </row>
    <row r="464" spans="6:6">
      <c r="F464" s="57"/>
    </row>
    <row r="465" spans="6:6">
      <c r="F465" s="57"/>
    </row>
    <row r="466" spans="6:6">
      <c r="F466" s="57"/>
    </row>
    <row r="467" spans="6:6">
      <c r="F467" s="57"/>
    </row>
    <row r="468" spans="6:6">
      <c r="F468" s="57"/>
    </row>
    <row r="469" spans="6:6">
      <c r="F469" s="57"/>
    </row>
    <row r="470" spans="6:6">
      <c r="F470" s="57"/>
    </row>
    <row r="471" spans="6:6">
      <c r="F471" s="57"/>
    </row>
    <row r="472" spans="6:6">
      <c r="F472" s="57"/>
    </row>
    <row r="473" spans="6:6">
      <c r="F473" s="57"/>
    </row>
    <row r="474" spans="6:6">
      <c r="F474" s="57"/>
    </row>
    <row r="475" spans="6:6">
      <c r="F475" s="57"/>
    </row>
    <row r="476" spans="6:6">
      <c r="F476" s="57"/>
    </row>
    <row r="477" spans="6:6">
      <c r="F477" s="57"/>
    </row>
    <row r="478" spans="6:6">
      <c r="F478" s="57"/>
    </row>
    <row r="479" spans="6:6">
      <c r="F479" s="57"/>
    </row>
    <row r="480" spans="6:6">
      <c r="F480" s="57"/>
    </row>
    <row r="481" spans="6:6">
      <c r="F481" s="57"/>
    </row>
    <row r="482" spans="6:6">
      <c r="F482" s="57"/>
    </row>
    <row r="483" spans="6:6">
      <c r="F483" s="57"/>
    </row>
    <row r="484" spans="6:6">
      <c r="F484" s="57"/>
    </row>
    <row r="485" spans="6:6">
      <c r="F485" s="57"/>
    </row>
    <row r="486" spans="6:6">
      <c r="F486" s="57"/>
    </row>
    <row r="487" spans="6:6">
      <c r="F487" s="57"/>
    </row>
    <row r="488" spans="6:6">
      <c r="F488" s="57"/>
    </row>
    <row r="489" spans="6:6">
      <c r="F489" s="57"/>
    </row>
    <row r="490" spans="6:6">
      <c r="F490" s="57"/>
    </row>
    <row r="491" spans="6:6">
      <c r="F491" s="57"/>
    </row>
    <row r="492" spans="6:6">
      <c r="F492" s="57"/>
    </row>
    <row r="493" spans="6:6">
      <c r="F493" s="57"/>
    </row>
    <row r="494" spans="6:6">
      <c r="F494" s="57"/>
    </row>
    <row r="495" spans="6:6">
      <c r="F495" s="57"/>
    </row>
    <row r="496" spans="6:6">
      <c r="F496" s="57"/>
    </row>
    <row r="497" spans="6:6">
      <c r="F497" s="57"/>
    </row>
    <row r="498" spans="6:6">
      <c r="F498" s="57"/>
    </row>
    <row r="499" spans="6:6">
      <c r="F499" s="57"/>
    </row>
    <row r="500" spans="6:6">
      <c r="F500" s="57"/>
    </row>
    <row r="501" spans="6:6">
      <c r="F501" s="57"/>
    </row>
    <row r="502" spans="6:6">
      <c r="F502" s="57"/>
    </row>
    <row r="503" spans="6:6">
      <c r="F503" s="57"/>
    </row>
    <row r="504" spans="6:6">
      <c r="F504" s="57"/>
    </row>
    <row r="505" spans="6:6">
      <c r="F505" s="57"/>
    </row>
    <row r="506" spans="6:6">
      <c r="F506" s="57"/>
    </row>
    <row r="507" spans="6:6">
      <c r="F507" s="57"/>
    </row>
    <row r="508" spans="6:6">
      <c r="F508" s="57"/>
    </row>
    <row r="509" spans="6:6">
      <c r="F509" s="57"/>
    </row>
    <row r="510" spans="6:6">
      <c r="F510" s="57"/>
    </row>
    <row r="511" spans="6:6">
      <c r="F511" s="57"/>
    </row>
    <row r="512" spans="6:6">
      <c r="F512" s="57"/>
    </row>
    <row r="513" spans="6:6">
      <c r="F513" s="57"/>
    </row>
    <row r="514" spans="6:6">
      <c r="F514" s="57"/>
    </row>
    <row r="515" spans="6:6">
      <c r="F515" s="57"/>
    </row>
    <row r="516" spans="6:6">
      <c r="F516" s="57"/>
    </row>
    <row r="517" spans="6:6">
      <c r="F517" s="57"/>
    </row>
    <row r="518" spans="6:6">
      <c r="F518" s="57"/>
    </row>
    <row r="519" spans="6:6">
      <c r="F519" s="57"/>
    </row>
    <row r="520" spans="6:6">
      <c r="F520" s="57"/>
    </row>
    <row r="521" spans="6:6">
      <c r="F521" s="57"/>
    </row>
    <row r="522" spans="6:6">
      <c r="F522" s="57"/>
    </row>
    <row r="523" spans="6:6">
      <c r="F523" s="57"/>
    </row>
    <row r="524" spans="6:6">
      <c r="F524" s="57"/>
    </row>
    <row r="525" spans="6:6">
      <c r="F525" s="57"/>
    </row>
    <row r="526" spans="6:6">
      <c r="F526" s="57"/>
    </row>
    <row r="527" spans="6:6">
      <c r="F527" s="57"/>
    </row>
    <row r="528" spans="6:6">
      <c r="F528" s="57"/>
    </row>
    <row r="529" spans="6:6">
      <c r="F529" s="57"/>
    </row>
    <row r="530" spans="6:6">
      <c r="F530" s="57"/>
    </row>
    <row r="531" spans="6:6">
      <c r="F531" s="57"/>
    </row>
    <row r="532" spans="6:6">
      <c r="F532" s="57"/>
    </row>
    <row r="533" spans="6:6">
      <c r="F533" s="57"/>
    </row>
    <row r="534" spans="6:6">
      <c r="F534" s="57"/>
    </row>
    <row r="535" spans="6:6">
      <c r="F535" s="57"/>
    </row>
    <row r="536" spans="6:6">
      <c r="F536" s="57"/>
    </row>
    <row r="537" spans="6:6">
      <c r="F537" s="57"/>
    </row>
    <row r="538" spans="6:6">
      <c r="F538" s="57"/>
    </row>
    <row r="539" spans="6:6">
      <c r="F539" s="57"/>
    </row>
    <row r="540" spans="6:6">
      <c r="F540" s="57"/>
    </row>
    <row r="541" spans="6:6">
      <c r="F541" s="57"/>
    </row>
    <row r="542" spans="6:6">
      <c r="F542" s="57"/>
    </row>
    <row r="543" spans="6:6">
      <c r="F543" s="57"/>
    </row>
    <row r="544" spans="6:6">
      <c r="F544" s="57"/>
    </row>
    <row r="545" spans="6:6">
      <c r="F545" s="57"/>
    </row>
    <row r="546" spans="6:6">
      <c r="F546" s="57"/>
    </row>
    <row r="547" spans="6:6">
      <c r="F547" s="57"/>
    </row>
    <row r="548" spans="6:6">
      <c r="F548" s="57"/>
    </row>
    <row r="549" spans="6:6">
      <c r="F549" s="57"/>
    </row>
    <row r="550" spans="6:6">
      <c r="F550" s="57"/>
    </row>
    <row r="551" spans="6:6">
      <c r="F551" s="57"/>
    </row>
    <row r="552" spans="6:6">
      <c r="F552" s="57"/>
    </row>
    <row r="553" spans="6:6">
      <c r="F553" s="57"/>
    </row>
    <row r="554" spans="6:6">
      <c r="F554" s="57"/>
    </row>
    <row r="555" spans="6:6">
      <c r="F555" s="57"/>
    </row>
    <row r="556" spans="6:6">
      <c r="F556" s="57"/>
    </row>
    <row r="557" spans="6:6">
      <c r="F557" s="57"/>
    </row>
    <row r="558" spans="6:6">
      <c r="F558" s="57"/>
    </row>
    <row r="559" spans="6:6">
      <c r="F559" s="57"/>
    </row>
    <row r="560" spans="6:6">
      <c r="F560" s="57"/>
    </row>
    <row r="561" spans="6:6">
      <c r="F561" s="57"/>
    </row>
    <row r="562" spans="6:6">
      <c r="F562" s="57"/>
    </row>
    <row r="563" spans="6:6">
      <c r="F563" s="57"/>
    </row>
    <row r="564" spans="6:6">
      <c r="F564" s="57"/>
    </row>
    <row r="565" spans="6:6">
      <c r="F565" s="57"/>
    </row>
    <row r="566" spans="6:6">
      <c r="F566" s="57"/>
    </row>
    <row r="567" spans="6:6">
      <c r="F567" s="57"/>
    </row>
    <row r="568" spans="6:6">
      <c r="F568" s="57"/>
    </row>
    <row r="569" spans="6:6">
      <c r="F569" s="57"/>
    </row>
    <row r="570" spans="6:6">
      <c r="F570" s="57"/>
    </row>
    <row r="571" spans="6:6">
      <c r="F571" s="57"/>
    </row>
    <row r="572" spans="6:6">
      <c r="F572" s="57"/>
    </row>
    <row r="573" spans="6:6">
      <c r="F573" s="57"/>
    </row>
    <row r="574" spans="6:6">
      <c r="F574" s="57"/>
    </row>
    <row r="575" spans="6:6">
      <c r="F575" s="57"/>
    </row>
    <row r="576" spans="6:6">
      <c r="F576" s="57"/>
    </row>
    <row r="577" spans="6:6">
      <c r="F577" s="57"/>
    </row>
    <row r="578" spans="6:6">
      <c r="F578" s="57"/>
    </row>
    <row r="579" spans="6:6">
      <c r="F579" s="57"/>
    </row>
    <row r="580" spans="6:6">
      <c r="F580" s="57"/>
    </row>
    <row r="581" spans="6:6">
      <c r="F581" s="57"/>
    </row>
    <row r="582" spans="6:6">
      <c r="F582" s="57"/>
    </row>
    <row r="583" spans="6:6">
      <c r="F583" s="57"/>
    </row>
    <row r="584" spans="6:6">
      <c r="F584" s="57"/>
    </row>
    <row r="585" spans="6:6">
      <c r="F585" s="57"/>
    </row>
    <row r="586" spans="6:6">
      <c r="F586" s="57"/>
    </row>
    <row r="587" spans="6:6">
      <c r="F587" s="57"/>
    </row>
    <row r="588" spans="6:6">
      <c r="F588" s="57"/>
    </row>
    <row r="589" spans="6:6">
      <c r="F589" s="57"/>
    </row>
    <row r="590" spans="6:6">
      <c r="F590" s="57"/>
    </row>
    <row r="591" spans="6:6">
      <c r="F591" s="57"/>
    </row>
    <row r="592" spans="6:6">
      <c r="F592" s="57"/>
    </row>
    <row r="593" spans="6:6">
      <c r="F593" s="57"/>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heetViews>
  <sheetFormatPr defaultRowHeight="15"/>
  <cols>
    <col min="1" max="1" width="92.85546875" style="113" customWidth="1"/>
    <col min="2" max="3" width="14.5703125" style="1005" bestFit="1" customWidth="1"/>
    <col min="4" max="4" width="13.28515625" style="1005" bestFit="1" customWidth="1"/>
    <col min="5" max="5" width="12.85546875" style="1005" bestFit="1" customWidth="1"/>
    <col min="6" max="7" width="13.28515625" style="1005" bestFit="1" customWidth="1"/>
    <col min="8" max="8" width="13.28515625" style="117" bestFit="1" customWidth="1"/>
    <col min="9" max="10" width="12.85546875" style="207" bestFit="1" customWidth="1"/>
    <col min="11" max="11" width="12.5703125" style="1005" bestFit="1" customWidth="1"/>
    <col min="12" max="15" width="12.85546875" style="1005" bestFit="1" customWidth="1"/>
    <col min="16" max="17" width="12.5703125" style="1005" bestFit="1" customWidth="1"/>
    <col min="18" max="18" width="13.28515625" style="1005" bestFit="1" customWidth="1"/>
    <col min="19" max="19" width="12.85546875" style="1005" bestFit="1" customWidth="1"/>
    <col min="20" max="20" width="12.140625" style="1005" bestFit="1" customWidth="1"/>
    <col min="21" max="21" width="13.28515625" style="1005" bestFit="1" customWidth="1"/>
    <col min="22" max="22" width="12.85546875" style="1005" bestFit="1" customWidth="1"/>
    <col min="23" max="23" width="12.5703125" style="1005" bestFit="1" customWidth="1"/>
    <col min="24" max="24" width="12.85546875" style="1005" bestFit="1" customWidth="1"/>
    <col min="25" max="25" width="12.140625" style="1005" bestFit="1" customWidth="1"/>
    <col min="26" max="26" width="13.28515625" style="1005" bestFit="1" customWidth="1"/>
    <col min="27" max="27" width="12.140625" style="1005" bestFit="1" customWidth="1"/>
    <col min="28" max="28" width="19.85546875" style="1005" bestFit="1" customWidth="1"/>
    <col min="29" max="256" width="9.140625" style="1005"/>
    <col min="257" max="257" width="92.85546875" style="1005" customWidth="1"/>
    <col min="258" max="259" width="14.5703125" style="1005" bestFit="1" customWidth="1"/>
    <col min="260" max="260" width="13.28515625" style="1005" bestFit="1" customWidth="1"/>
    <col min="261" max="261" width="12.85546875" style="1005" bestFit="1" customWidth="1"/>
    <col min="262" max="264" width="13.28515625" style="1005" bestFit="1" customWidth="1"/>
    <col min="265" max="266" width="12.85546875" style="1005" bestFit="1" customWidth="1"/>
    <col min="267" max="267" width="12.5703125" style="1005" bestFit="1" customWidth="1"/>
    <col min="268" max="271" width="12.85546875" style="1005" bestFit="1" customWidth="1"/>
    <col min="272" max="273" width="12.5703125" style="1005" bestFit="1" customWidth="1"/>
    <col min="274" max="274" width="13.28515625" style="1005" bestFit="1" customWidth="1"/>
    <col min="275" max="275" width="12.85546875" style="1005" bestFit="1" customWidth="1"/>
    <col min="276" max="276" width="12.140625" style="1005" bestFit="1" customWidth="1"/>
    <col min="277" max="277" width="13.28515625" style="1005" bestFit="1" customWidth="1"/>
    <col min="278" max="278" width="12.85546875" style="1005" bestFit="1" customWidth="1"/>
    <col min="279" max="279" width="12.5703125" style="1005" bestFit="1" customWidth="1"/>
    <col min="280" max="280" width="12.85546875" style="1005" bestFit="1" customWidth="1"/>
    <col min="281" max="281" width="12.140625" style="1005" bestFit="1" customWidth="1"/>
    <col min="282" max="282" width="13.28515625" style="1005" bestFit="1" customWidth="1"/>
    <col min="283" max="283" width="12.140625" style="1005" bestFit="1" customWidth="1"/>
    <col min="284" max="284" width="19.85546875" style="1005" bestFit="1" customWidth="1"/>
    <col min="285" max="512" width="9.140625" style="1005"/>
    <col min="513" max="513" width="92.85546875" style="1005" customWidth="1"/>
    <col min="514" max="515" width="14.5703125" style="1005" bestFit="1" customWidth="1"/>
    <col min="516" max="516" width="13.28515625" style="1005" bestFit="1" customWidth="1"/>
    <col min="517" max="517" width="12.85546875" style="1005" bestFit="1" customWidth="1"/>
    <col min="518" max="520" width="13.28515625" style="1005" bestFit="1" customWidth="1"/>
    <col min="521" max="522" width="12.85546875" style="1005" bestFit="1" customWidth="1"/>
    <col min="523" max="523" width="12.5703125" style="1005" bestFit="1" customWidth="1"/>
    <col min="524" max="527" width="12.85546875" style="1005" bestFit="1" customWidth="1"/>
    <col min="528" max="529" width="12.5703125" style="1005" bestFit="1" customWidth="1"/>
    <col min="530" max="530" width="13.28515625" style="1005" bestFit="1" customWidth="1"/>
    <col min="531" max="531" width="12.85546875" style="1005" bestFit="1" customWidth="1"/>
    <col min="532" max="532" width="12.140625" style="1005" bestFit="1" customWidth="1"/>
    <col min="533" max="533" width="13.28515625" style="1005" bestFit="1" customWidth="1"/>
    <col min="534" max="534" width="12.85546875" style="1005" bestFit="1" customWidth="1"/>
    <col min="535" max="535" width="12.5703125" style="1005" bestFit="1" customWidth="1"/>
    <col min="536" max="536" width="12.85546875" style="1005" bestFit="1" customWidth="1"/>
    <col min="537" max="537" width="12.140625" style="1005" bestFit="1" customWidth="1"/>
    <col min="538" max="538" width="13.28515625" style="1005" bestFit="1" customWidth="1"/>
    <col min="539" max="539" width="12.140625" style="1005" bestFit="1" customWidth="1"/>
    <col min="540" max="540" width="19.85546875" style="1005" bestFit="1" customWidth="1"/>
    <col min="541" max="768" width="9.140625" style="1005"/>
    <col min="769" max="769" width="92.85546875" style="1005" customWidth="1"/>
    <col min="770" max="771" width="14.5703125" style="1005" bestFit="1" customWidth="1"/>
    <col min="772" max="772" width="13.28515625" style="1005" bestFit="1" customWidth="1"/>
    <col min="773" max="773" width="12.85546875" style="1005" bestFit="1" customWidth="1"/>
    <col min="774" max="776" width="13.28515625" style="1005" bestFit="1" customWidth="1"/>
    <col min="777" max="778" width="12.85546875" style="1005" bestFit="1" customWidth="1"/>
    <col min="779" max="779" width="12.5703125" style="1005" bestFit="1" customWidth="1"/>
    <col min="780" max="783" width="12.85546875" style="1005" bestFit="1" customWidth="1"/>
    <col min="784" max="785" width="12.5703125" style="1005" bestFit="1" customWidth="1"/>
    <col min="786" max="786" width="13.28515625" style="1005" bestFit="1" customWidth="1"/>
    <col min="787" max="787" width="12.85546875" style="1005" bestFit="1" customWidth="1"/>
    <col min="788" max="788" width="12.140625" style="1005" bestFit="1" customWidth="1"/>
    <col min="789" max="789" width="13.28515625" style="1005" bestFit="1" customWidth="1"/>
    <col min="790" max="790" width="12.85546875" style="1005" bestFit="1" customWidth="1"/>
    <col min="791" max="791" width="12.5703125" style="1005" bestFit="1" customWidth="1"/>
    <col min="792" max="792" width="12.85546875" style="1005" bestFit="1" customWidth="1"/>
    <col min="793" max="793" width="12.140625" style="1005" bestFit="1" customWidth="1"/>
    <col min="794" max="794" width="13.28515625" style="1005" bestFit="1" customWidth="1"/>
    <col min="795" max="795" width="12.140625" style="1005" bestFit="1" customWidth="1"/>
    <col min="796" max="796" width="19.85546875" style="1005" bestFit="1" customWidth="1"/>
    <col min="797" max="1024" width="9.140625" style="1005"/>
    <col min="1025" max="1025" width="92.85546875" style="1005" customWidth="1"/>
    <col min="1026" max="1027" width="14.5703125" style="1005" bestFit="1" customWidth="1"/>
    <col min="1028" max="1028" width="13.28515625" style="1005" bestFit="1" customWidth="1"/>
    <col min="1029" max="1029" width="12.85546875" style="1005" bestFit="1" customWidth="1"/>
    <col min="1030" max="1032" width="13.28515625" style="1005" bestFit="1" customWidth="1"/>
    <col min="1033" max="1034" width="12.85546875" style="1005" bestFit="1" customWidth="1"/>
    <col min="1035" max="1035" width="12.5703125" style="1005" bestFit="1" customWidth="1"/>
    <col min="1036" max="1039" width="12.85546875" style="1005" bestFit="1" customWidth="1"/>
    <col min="1040" max="1041" width="12.5703125" style="1005" bestFit="1" customWidth="1"/>
    <col min="1042" max="1042" width="13.28515625" style="1005" bestFit="1" customWidth="1"/>
    <col min="1043" max="1043" width="12.85546875" style="1005" bestFit="1" customWidth="1"/>
    <col min="1044" max="1044" width="12.140625" style="1005" bestFit="1" customWidth="1"/>
    <col min="1045" max="1045" width="13.28515625" style="1005" bestFit="1" customWidth="1"/>
    <col min="1046" max="1046" width="12.85546875" style="1005" bestFit="1" customWidth="1"/>
    <col min="1047" max="1047" width="12.5703125" style="1005" bestFit="1" customWidth="1"/>
    <col min="1048" max="1048" width="12.85546875" style="1005" bestFit="1" customWidth="1"/>
    <col min="1049" max="1049" width="12.140625" style="1005" bestFit="1" customWidth="1"/>
    <col min="1050" max="1050" width="13.28515625" style="1005" bestFit="1" customWidth="1"/>
    <col min="1051" max="1051" width="12.140625" style="1005" bestFit="1" customWidth="1"/>
    <col min="1052" max="1052" width="19.85546875" style="1005" bestFit="1" customWidth="1"/>
    <col min="1053" max="1280" width="9.140625" style="1005"/>
    <col min="1281" max="1281" width="92.85546875" style="1005" customWidth="1"/>
    <col min="1282" max="1283" width="14.5703125" style="1005" bestFit="1" customWidth="1"/>
    <col min="1284" max="1284" width="13.28515625" style="1005" bestFit="1" customWidth="1"/>
    <col min="1285" max="1285" width="12.85546875" style="1005" bestFit="1" customWidth="1"/>
    <col min="1286" max="1288" width="13.28515625" style="1005" bestFit="1" customWidth="1"/>
    <col min="1289" max="1290" width="12.85546875" style="1005" bestFit="1" customWidth="1"/>
    <col min="1291" max="1291" width="12.5703125" style="1005" bestFit="1" customWidth="1"/>
    <col min="1292" max="1295" width="12.85546875" style="1005" bestFit="1" customWidth="1"/>
    <col min="1296" max="1297" width="12.5703125" style="1005" bestFit="1" customWidth="1"/>
    <col min="1298" max="1298" width="13.28515625" style="1005" bestFit="1" customWidth="1"/>
    <col min="1299" max="1299" width="12.85546875" style="1005" bestFit="1" customWidth="1"/>
    <col min="1300" max="1300" width="12.140625" style="1005" bestFit="1" customWidth="1"/>
    <col min="1301" max="1301" width="13.28515625" style="1005" bestFit="1" customWidth="1"/>
    <col min="1302" max="1302" width="12.85546875" style="1005" bestFit="1" customWidth="1"/>
    <col min="1303" max="1303" width="12.5703125" style="1005" bestFit="1" customWidth="1"/>
    <col min="1304" max="1304" width="12.85546875" style="1005" bestFit="1" customWidth="1"/>
    <col min="1305" max="1305" width="12.140625" style="1005" bestFit="1" customWidth="1"/>
    <col min="1306" max="1306" width="13.28515625" style="1005" bestFit="1" customWidth="1"/>
    <col min="1307" max="1307" width="12.140625" style="1005" bestFit="1" customWidth="1"/>
    <col min="1308" max="1308" width="19.85546875" style="1005" bestFit="1" customWidth="1"/>
    <col min="1309" max="1536" width="9.140625" style="1005"/>
    <col min="1537" max="1537" width="92.85546875" style="1005" customWidth="1"/>
    <col min="1538" max="1539" width="14.5703125" style="1005" bestFit="1" customWidth="1"/>
    <col min="1540" max="1540" width="13.28515625" style="1005" bestFit="1" customWidth="1"/>
    <col min="1541" max="1541" width="12.85546875" style="1005" bestFit="1" customWidth="1"/>
    <col min="1542" max="1544" width="13.28515625" style="1005" bestFit="1" customWidth="1"/>
    <col min="1545" max="1546" width="12.85546875" style="1005" bestFit="1" customWidth="1"/>
    <col min="1547" max="1547" width="12.5703125" style="1005" bestFit="1" customWidth="1"/>
    <col min="1548" max="1551" width="12.85546875" style="1005" bestFit="1" customWidth="1"/>
    <col min="1552" max="1553" width="12.5703125" style="1005" bestFit="1" customWidth="1"/>
    <col min="1554" max="1554" width="13.28515625" style="1005" bestFit="1" customWidth="1"/>
    <col min="1555" max="1555" width="12.85546875" style="1005" bestFit="1" customWidth="1"/>
    <col min="1556" max="1556" width="12.140625" style="1005" bestFit="1" customWidth="1"/>
    <col min="1557" max="1557" width="13.28515625" style="1005" bestFit="1" customWidth="1"/>
    <col min="1558" max="1558" width="12.85546875" style="1005" bestFit="1" customWidth="1"/>
    <col min="1559" max="1559" width="12.5703125" style="1005" bestFit="1" customWidth="1"/>
    <col min="1560" max="1560" width="12.85546875" style="1005" bestFit="1" customWidth="1"/>
    <col min="1561" max="1561" width="12.140625" style="1005" bestFit="1" customWidth="1"/>
    <col min="1562" max="1562" width="13.28515625" style="1005" bestFit="1" customWidth="1"/>
    <col min="1563" max="1563" width="12.140625" style="1005" bestFit="1" customWidth="1"/>
    <col min="1564" max="1564" width="19.85546875" style="1005" bestFit="1" customWidth="1"/>
    <col min="1565" max="1792" width="9.140625" style="1005"/>
    <col min="1793" max="1793" width="92.85546875" style="1005" customWidth="1"/>
    <col min="1794" max="1795" width="14.5703125" style="1005" bestFit="1" customWidth="1"/>
    <col min="1796" max="1796" width="13.28515625" style="1005" bestFit="1" customWidth="1"/>
    <col min="1797" max="1797" width="12.85546875" style="1005" bestFit="1" customWidth="1"/>
    <col min="1798" max="1800" width="13.28515625" style="1005" bestFit="1" customWidth="1"/>
    <col min="1801" max="1802" width="12.85546875" style="1005" bestFit="1" customWidth="1"/>
    <col min="1803" max="1803" width="12.5703125" style="1005" bestFit="1" customWidth="1"/>
    <col min="1804" max="1807" width="12.85546875" style="1005" bestFit="1" customWidth="1"/>
    <col min="1808" max="1809" width="12.5703125" style="1005" bestFit="1" customWidth="1"/>
    <col min="1810" max="1810" width="13.28515625" style="1005" bestFit="1" customWidth="1"/>
    <col min="1811" max="1811" width="12.85546875" style="1005" bestFit="1" customWidth="1"/>
    <col min="1812" max="1812" width="12.140625" style="1005" bestFit="1" customWidth="1"/>
    <col min="1813" max="1813" width="13.28515625" style="1005" bestFit="1" customWidth="1"/>
    <col min="1814" max="1814" width="12.85546875" style="1005" bestFit="1" customWidth="1"/>
    <col min="1815" max="1815" width="12.5703125" style="1005" bestFit="1" customWidth="1"/>
    <col min="1816" max="1816" width="12.85546875" style="1005" bestFit="1" customWidth="1"/>
    <col min="1817" max="1817" width="12.140625" style="1005" bestFit="1" customWidth="1"/>
    <col min="1818" max="1818" width="13.28515625" style="1005" bestFit="1" customWidth="1"/>
    <col min="1819" max="1819" width="12.140625" style="1005" bestFit="1" customWidth="1"/>
    <col min="1820" max="1820" width="19.85546875" style="1005" bestFit="1" customWidth="1"/>
    <col min="1821" max="2048" width="9.140625" style="1005"/>
    <col min="2049" max="2049" width="92.85546875" style="1005" customWidth="1"/>
    <col min="2050" max="2051" width="14.5703125" style="1005" bestFit="1" customWidth="1"/>
    <col min="2052" max="2052" width="13.28515625" style="1005" bestFit="1" customWidth="1"/>
    <col min="2053" max="2053" width="12.85546875" style="1005" bestFit="1" customWidth="1"/>
    <col min="2054" max="2056" width="13.28515625" style="1005" bestFit="1" customWidth="1"/>
    <col min="2057" max="2058" width="12.85546875" style="1005" bestFit="1" customWidth="1"/>
    <col min="2059" max="2059" width="12.5703125" style="1005" bestFit="1" customWidth="1"/>
    <col min="2060" max="2063" width="12.85546875" style="1005" bestFit="1" customWidth="1"/>
    <col min="2064" max="2065" width="12.5703125" style="1005" bestFit="1" customWidth="1"/>
    <col min="2066" max="2066" width="13.28515625" style="1005" bestFit="1" customWidth="1"/>
    <col min="2067" max="2067" width="12.85546875" style="1005" bestFit="1" customWidth="1"/>
    <col min="2068" max="2068" width="12.140625" style="1005" bestFit="1" customWidth="1"/>
    <col min="2069" max="2069" width="13.28515625" style="1005" bestFit="1" customWidth="1"/>
    <col min="2070" max="2070" width="12.85546875" style="1005" bestFit="1" customWidth="1"/>
    <col min="2071" max="2071" width="12.5703125" style="1005" bestFit="1" customWidth="1"/>
    <col min="2072" max="2072" width="12.85546875" style="1005" bestFit="1" customWidth="1"/>
    <col min="2073" max="2073" width="12.140625" style="1005" bestFit="1" customWidth="1"/>
    <col min="2074" max="2074" width="13.28515625" style="1005" bestFit="1" customWidth="1"/>
    <col min="2075" max="2075" width="12.140625" style="1005" bestFit="1" customWidth="1"/>
    <col min="2076" max="2076" width="19.85546875" style="1005" bestFit="1" customWidth="1"/>
    <col min="2077" max="2304" width="9.140625" style="1005"/>
    <col min="2305" max="2305" width="92.85546875" style="1005" customWidth="1"/>
    <col min="2306" max="2307" width="14.5703125" style="1005" bestFit="1" customWidth="1"/>
    <col min="2308" max="2308" width="13.28515625" style="1005" bestFit="1" customWidth="1"/>
    <col min="2309" max="2309" width="12.85546875" style="1005" bestFit="1" customWidth="1"/>
    <col min="2310" max="2312" width="13.28515625" style="1005" bestFit="1" customWidth="1"/>
    <col min="2313" max="2314" width="12.85546875" style="1005" bestFit="1" customWidth="1"/>
    <col min="2315" max="2315" width="12.5703125" style="1005" bestFit="1" customWidth="1"/>
    <col min="2316" max="2319" width="12.85546875" style="1005" bestFit="1" customWidth="1"/>
    <col min="2320" max="2321" width="12.5703125" style="1005" bestFit="1" customWidth="1"/>
    <col min="2322" max="2322" width="13.28515625" style="1005" bestFit="1" customWidth="1"/>
    <col min="2323" max="2323" width="12.85546875" style="1005" bestFit="1" customWidth="1"/>
    <col min="2324" max="2324" width="12.140625" style="1005" bestFit="1" customWidth="1"/>
    <col min="2325" max="2325" width="13.28515625" style="1005" bestFit="1" customWidth="1"/>
    <col min="2326" max="2326" width="12.85546875" style="1005" bestFit="1" customWidth="1"/>
    <col min="2327" max="2327" width="12.5703125" style="1005" bestFit="1" customWidth="1"/>
    <col min="2328" max="2328" width="12.85546875" style="1005" bestFit="1" customWidth="1"/>
    <col min="2329" max="2329" width="12.140625" style="1005" bestFit="1" customWidth="1"/>
    <col min="2330" max="2330" width="13.28515625" style="1005" bestFit="1" customWidth="1"/>
    <col min="2331" max="2331" width="12.140625" style="1005" bestFit="1" customWidth="1"/>
    <col min="2332" max="2332" width="19.85546875" style="1005" bestFit="1" customWidth="1"/>
    <col min="2333" max="2560" width="9.140625" style="1005"/>
    <col min="2561" max="2561" width="92.85546875" style="1005" customWidth="1"/>
    <col min="2562" max="2563" width="14.5703125" style="1005" bestFit="1" customWidth="1"/>
    <col min="2564" max="2564" width="13.28515625" style="1005" bestFit="1" customWidth="1"/>
    <col min="2565" max="2565" width="12.85546875" style="1005" bestFit="1" customWidth="1"/>
    <col min="2566" max="2568" width="13.28515625" style="1005" bestFit="1" customWidth="1"/>
    <col min="2569" max="2570" width="12.85546875" style="1005" bestFit="1" customWidth="1"/>
    <col min="2571" max="2571" width="12.5703125" style="1005" bestFit="1" customWidth="1"/>
    <col min="2572" max="2575" width="12.85546875" style="1005" bestFit="1" customWidth="1"/>
    <col min="2576" max="2577" width="12.5703125" style="1005" bestFit="1" customWidth="1"/>
    <col min="2578" max="2578" width="13.28515625" style="1005" bestFit="1" customWidth="1"/>
    <col min="2579" max="2579" width="12.85546875" style="1005" bestFit="1" customWidth="1"/>
    <col min="2580" max="2580" width="12.140625" style="1005" bestFit="1" customWidth="1"/>
    <col min="2581" max="2581" width="13.28515625" style="1005" bestFit="1" customWidth="1"/>
    <col min="2582" max="2582" width="12.85546875" style="1005" bestFit="1" customWidth="1"/>
    <col min="2583" max="2583" width="12.5703125" style="1005" bestFit="1" customWidth="1"/>
    <col min="2584" max="2584" width="12.85546875" style="1005" bestFit="1" customWidth="1"/>
    <col min="2585" max="2585" width="12.140625" style="1005" bestFit="1" customWidth="1"/>
    <col min="2586" max="2586" width="13.28515625" style="1005" bestFit="1" customWidth="1"/>
    <col min="2587" max="2587" width="12.140625" style="1005" bestFit="1" customWidth="1"/>
    <col min="2588" max="2588" width="19.85546875" style="1005" bestFit="1" customWidth="1"/>
    <col min="2589" max="2816" width="9.140625" style="1005"/>
    <col min="2817" max="2817" width="92.85546875" style="1005" customWidth="1"/>
    <col min="2818" max="2819" width="14.5703125" style="1005" bestFit="1" customWidth="1"/>
    <col min="2820" max="2820" width="13.28515625" style="1005" bestFit="1" customWidth="1"/>
    <col min="2821" max="2821" width="12.85546875" style="1005" bestFit="1" customWidth="1"/>
    <col min="2822" max="2824" width="13.28515625" style="1005" bestFit="1" customWidth="1"/>
    <col min="2825" max="2826" width="12.85546875" style="1005" bestFit="1" customWidth="1"/>
    <col min="2827" max="2827" width="12.5703125" style="1005" bestFit="1" customWidth="1"/>
    <col min="2828" max="2831" width="12.85546875" style="1005" bestFit="1" customWidth="1"/>
    <col min="2832" max="2833" width="12.5703125" style="1005" bestFit="1" customWidth="1"/>
    <col min="2834" max="2834" width="13.28515625" style="1005" bestFit="1" customWidth="1"/>
    <col min="2835" max="2835" width="12.85546875" style="1005" bestFit="1" customWidth="1"/>
    <col min="2836" max="2836" width="12.140625" style="1005" bestFit="1" customWidth="1"/>
    <col min="2837" max="2837" width="13.28515625" style="1005" bestFit="1" customWidth="1"/>
    <col min="2838" max="2838" width="12.85546875" style="1005" bestFit="1" customWidth="1"/>
    <col min="2839" max="2839" width="12.5703125" style="1005" bestFit="1" customWidth="1"/>
    <col min="2840" max="2840" width="12.85546875" style="1005" bestFit="1" customWidth="1"/>
    <col min="2841" max="2841" width="12.140625" style="1005" bestFit="1" customWidth="1"/>
    <col min="2842" max="2842" width="13.28515625" style="1005" bestFit="1" customWidth="1"/>
    <col min="2843" max="2843" width="12.140625" style="1005" bestFit="1" customWidth="1"/>
    <col min="2844" max="2844" width="19.85546875" style="1005" bestFit="1" customWidth="1"/>
    <col min="2845" max="3072" width="9.140625" style="1005"/>
    <col min="3073" max="3073" width="92.85546875" style="1005" customWidth="1"/>
    <col min="3074" max="3075" width="14.5703125" style="1005" bestFit="1" customWidth="1"/>
    <col min="3076" max="3076" width="13.28515625" style="1005" bestFit="1" customWidth="1"/>
    <col min="3077" max="3077" width="12.85546875" style="1005" bestFit="1" customWidth="1"/>
    <col min="3078" max="3080" width="13.28515625" style="1005" bestFit="1" customWidth="1"/>
    <col min="3081" max="3082" width="12.85546875" style="1005" bestFit="1" customWidth="1"/>
    <col min="3083" max="3083" width="12.5703125" style="1005" bestFit="1" customWidth="1"/>
    <col min="3084" max="3087" width="12.85546875" style="1005" bestFit="1" customWidth="1"/>
    <col min="3088" max="3089" width="12.5703125" style="1005" bestFit="1" customWidth="1"/>
    <col min="3090" max="3090" width="13.28515625" style="1005" bestFit="1" customWidth="1"/>
    <col min="3091" max="3091" width="12.85546875" style="1005" bestFit="1" customWidth="1"/>
    <col min="3092" max="3092" width="12.140625" style="1005" bestFit="1" customWidth="1"/>
    <col min="3093" max="3093" width="13.28515625" style="1005" bestFit="1" customWidth="1"/>
    <col min="3094" max="3094" width="12.85546875" style="1005" bestFit="1" customWidth="1"/>
    <col min="3095" max="3095" width="12.5703125" style="1005" bestFit="1" customWidth="1"/>
    <col min="3096" max="3096" width="12.85546875" style="1005" bestFit="1" customWidth="1"/>
    <col min="3097" max="3097" width="12.140625" style="1005" bestFit="1" customWidth="1"/>
    <col min="3098" max="3098" width="13.28515625" style="1005" bestFit="1" customWidth="1"/>
    <col min="3099" max="3099" width="12.140625" style="1005" bestFit="1" customWidth="1"/>
    <col min="3100" max="3100" width="19.85546875" style="1005" bestFit="1" customWidth="1"/>
    <col min="3101" max="3328" width="9.140625" style="1005"/>
    <col min="3329" max="3329" width="92.85546875" style="1005" customWidth="1"/>
    <col min="3330" max="3331" width="14.5703125" style="1005" bestFit="1" customWidth="1"/>
    <col min="3332" max="3332" width="13.28515625" style="1005" bestFit="1" customWidth="1"/>
    <col min="3333" max="3333" width="12.85546875" style="1005" bestFit="1" customWidth="1"/>
    <col min="3334" max="3336" width="13.28515625" style="1005" bestFit="1" customWidth="1"/>
    <col min="3337" max="3338" width="12.85546875" style="1005" bestFit="1" customWidth="1"/>
    <col min="3339" max="3339" width="12.5703125" style="1005" bestFit="1" customWidth="1"/>
    <col min="3340" max="3343" width="12.85546875" style="1005" bestFit="1" customWidth="1"/>
    <col min="3344" max="3345" width="12.5703125" style="1005" bestFit="1" customWidth="1"/>
    <col min="3346" max="3346" width="13.28515625" style="1005" bestFit="1" customWidth="1"/>
    <col min="3347" max="3347" width="12.85546875" style="1005" bestFit="1" customWidth="1"/>
    <col min="3348" max="3348" width="12.140625" style="1005" bestFit="1" customWidth="1"/>
    <col min="3349" max="3349" width="13.28515625" style="1005" bestFit="1" customWidth="1"/>
    <col min="3350" max="3350" width="12.85546875" style="1005" bestFit="1" customWidth="1"/>
    <col min="3351" max="3351" width="12.5703125" style="1005" bestFit="1" customWidth="1"/>
    <col min="3352" max="3352" width="12.85546875" style="1005" bestFit="1" customWidth="1"/>
    <col min="3353" max="3353" width="12.140625" style="1005" bestFit="1" customWidth="1"/>
    <col min="3354" max="3354" width="13.28515625" style="1005" bestFit="1" customWidth="1"/>
    <col min="3355" max="3355" width="12.140625" style="1005" bestFit="1" customWidth="1"/>
    <col min="3356" max="3356" width="19.85546875" style="1005" bestFit="1" customWidth="1"/>
    <col min="3357" max="3584" width="9.140625" style="1005"/>
    <col min="3585" max="3585" width="92.85546875" style="1005" customWidth="1"/>
    <col min="3586" max="3587" width="14.5703125" style="1005" bestFit="1" customWidth="1"/>
    <col min="3588" max="3588" width="13.28515625" style="1005" bestFit="1" customWidth="1"/>
    <col min="3589" max="3589" width="12.85546875" style="1005" bestFit="1" customWidth="1"/>
    <col min="3590" max="3592" width="13.28515625" style="1005" bestFit="1" customWidth="1"/>
    <col min="3593" max="3594" width="12.85546875" style="1005" bestFit="1" customWidth="1"/>
    <col min="3595" max="3595" width="12.5703125" style="1005" bestFit="1" customWidth="1"/>
    <col min="3596" max="3599" width="12.85546875" style="1005" bestFit="1" customWidth="1"/>
    <col min="3600" max="3601" width="12.5703125" style="1005" bestFit="1" customWidth="1"/>
    <col min="3602" max="3602" width="13.28515625" style="1005" bestFit="1" customWidth="1"/>
    <col min="3603" max="3603" width="12.85546875" style="1005" bestFit="1" customWidth="1"/>
    <col min="3604" max="3604" width="12.140625" style="1005" bestFit="1" customWidth="1"/>
    <col min="3605" max="3605" width="13.28515625" style="1005" bestFit="1" customWidth="1"/>
    <col min="3606" max="3606" width="12.85546875" style="1005" bestFit="1" customWidth="1"/>
    <col min="3607" max="3607" width="12.5703125" style="1005" bestFit="1" customWidth="1"/>
    <col min="3608" max="3608" width="12.85546875" style="1005" bestFit="1" customWidth="1"/>
    <col min="3609" max="3609" width="12.140625" style="1005" bestFit="1" customWidth="1"/>
    <col min="3610" max="3610" width="13.28515625" style="1005" bestFit="1" customWidth="1"/>
    <col min="3611" max="3611" width="12.140625" style="1005" bestFit="1" customWidth="1"/>
    <col min="3612" max="3612" width="19.85546875" style="1005" bestFit="1" customWidth="1"/>
    <col min="3613" max="3840" width="9.140625" style="1005"/>
    <col min="3841" max="3841" width="92.85546875" style="1005" customWidth="1"/>
    <col min="3842" max="3843" width="14.5703125" style="1005" bestFit="1" customWidth="1"/>
    <col min="3844" max="3844" width="13.28515625" style="1005" bestFit="1" customWidth="1"/>
    <col min="3845" max="3845" width="12.85546875" style="1005" bestFit="1" customWidth="1"/>
    <col min="3846" max="3848" width="13.28515625" style="1005" bestFit="1" customWidth="1"/>
    <col min="3849" max="3850" width="12.85546875" style="1005" bestFit="1" customWidth="1"/>
    <col min="3851" max="3851" width="12.5703125" style="1005" bestFit="1" customWidth="1"/>
    <col min="3852" max="3855" width="12.85546875" style="1005" bestFit="1" customWidth="1"/>
    <col min="3856" max="3857" width="12.5703125" style="1005" bestFit="1" customWidth="1"/>
    <col min="3858" max="3858" width="13.28515625" style="1005" bestFit="1" customWidth="1"/>
    <col min="3859" max="3859" width="12.85546875" style="1005" bestFit="1" customWidth="1"/>
    <col min="3860" max="3860" width="12.140625" style="1005" bestFit="1" customWidth="1"/>
    <col min="3861" max="3861" width="13.28515625" style="1005" bestFit="1" customWidth="1"/>
    <col min="3862" max="3862" width="12.85546875" style="1005" bestFit="1" customWidth="1"/>
    <col min="3863" max="3863" width="12.5703125" style="1005" bestFit="1" customWidth="1"/>
    <col min="3864" max="3864" width="12.85546875" style="1005" bestFit="1" customWidth="1"/>
    <col min="3865" max="3865" width="12.140625" style="1005" bestFit="1" customWidth="1"/>
    <col min="3866" max="3866" width="13.28515625" style="1005" bestFit="1" customWidth="1"/>
    <col min="3867" max="3867" width="12.140625" style="1005" bestFit="1" customWidth="1"/>
    <col min="3868" max="3868" width="19.85546875" style="1005" bestFit="1" customWidth="1"/>
    <col min="3869" max="4096" width="9.140625" style="1005"/>
    <col min="4097" max="4097" width="92.85546875" style="1005" customWidth="1"/>
    <col min="4098" max="4099" width="14.5703125" style="1005" bestFit="1" customWidth="1"/>
    <col min="4100" max="4100" width="13.28515625" style="1005" bestFit="1" customWidth="1"/>
    <col min="4101" max="4101" width="12.85546875" style="1005" bestFit="1" customWidth="1"/>
    <col min="4102" max="4104" width="13.28515625" style="1005" bestFit="1" customWidth="1"/>
    <col min="4105" max="4106" width="12.85546875" style="1005" bestFit="1" customWidth="1"/>
    <col min="4107" max="4107" width="12.5703125" style="1005" bestFit="1" customWidth="1"/>
    <col min="4108" max="4111" width="12.85546875" style="1005" bestFit="1" customWidth="1"/>
    <col min="4112" max="4113" width="12.5703125" style="1005" bestFit="1" customWidth="1"/>
    <col min="4114" max="4114" width="13.28515625" style="1005" bestFit="1" customWidth="1"/>
    <col min="4115" max="4115" width="12.85546875" style="1005" bestFit="1" customWidth="1"/>
    <col min="4116" max="4116" width="12.140625" style="1005" bestFit="1" customWidth="1"/>
    <col min="4117" max="4117" width="13.28515625" style="1005" bestFit="1" customWidth="1"/>
    <col min="4118" max="4118" width="12.85546875" style="1005" bestFit="1" customWidth="1"/>
    <col min="4119" max="4119" width="12.5703125" style="1005" bestFit="1" customWidth="1"/>
    <col min="4120" max="4120" width="12.85546875" style="1005" bestFit="1" customWidth="1"/>
    <col min="4121" max="4121" width="12.140625" style="1005" bestFit="1" customWidth="1"/>
    <col min="4122" max="4122" width="13.28515625" style="1005" bestFit="1" customWidth="1"/>
    <col min="4123" max="4123" width="12.140625" style="1005" bestFit="1" customWidth="1"/>
    <col min="4124" max="4124" width="19.85546875" style="1005" bestFit="1" customWidth="1"/>
    <col min="4125" max="4352" width="9.140625" style="1005"/>
    <col min="4353" max="4353" width="92.85546875" style="1005" customWidth="1"/>
    <col min="4354" max="4355" width="14.5703125" style="1005" bestFit="1" customWidth="1"/>
    <col min="4356" max="4356" width="13.28515625" style="1005" bestFit="1" customWidth="1"/>
    <col min="4357" max="4357" width="12.85546875" style="1005" bestFit="1" customWidth="1"/>
    <col min="4358" max="4360" width="13.28515625" style="1005" bestFit="1" customWidth="1"/>
    <col min="4361" max="4362" width="12.85546875" style="1005" bestFit="1" customWidth="1"/>
    <col min="4363" max="4363" width="12.5703125" style="1005" bestFit="1" customWidth="1"/>
    <col min="4364" max="4367" width="12.85546875" style="1005" bestFit="1" customWidth="1"/>
    <col min="4368" max="4369" width="12.5703125" style="1005" bestFit="1" customWidth="1"/>
    <col min="4370" max="4370" width="13.28515625" style="1005" bestFit="1" customWidth="1"/>
    <col min="4371" max="4371" width="12.85546875" style="1005" bestFit="1" customWidth="1"/>
    <col min="4372" max="4372" width="12.140625" style="1005" bestFit="1" customWidth="1"/>
    <col min="4373" max="4373" width="13.28515625" style="1005" bestFit="1" customWidth="1"/>
    <col min="4374" max="4374" width="12.85546875" style="1005" bestFit="1" customWidth="1"/>
    <col min="4375" max="4375" width="12.5703125" style="1005" bestFit="1" customWidth="1"/>
    <col min="4376" max="4376" width="12.85546875" style="1005" bestFit="1" customWidth="1"/>
    <col min="4377" max="4377" width="12.140625" style="1005" bestFit="1" customWidth="1"/>
    <col min="4378" max="4378" width="13.28515625" style="1005" bestFit="1" customWidth="1"/>
    <col min="4379" max="4379" width="12.140625" style="1005" bestFit="1" customWidth="1"/>
    <col min="4380" max="4380" width="19.85546875" style="1005" bestFit="1" customWidth="1"/>
    <col min="4381" max="4608" width="9.140625" style="1005"/>
    <col min="4609" max="4609" width="92.85546875" style="1005" customWidth="1"/>
    <col min="4610" max="4611" width="14.5703125" style="1005" bestFit="1" customWidth="1"/>
    <col min="4612" max="4612" width="13.28515625" style="1005" bestFit="1" customWidth="1"/>
    <col min="4613" max="4613" width="12.85546875" style="1005" bestFit="1" customWidth="1"/>
    <col min="4614" max="4616" width="13.28515625" style="1005" bestFit="1" customWidth="1"/>
    <col min="4617" max="4618" width="12.85546875" style="1005" bestFit="1" customWidth="1"/>
    <col min="4619" max="4619" width="12.5703125" style="1005" bestFit="1" customWidth="1"/>
    <col min="4620" max="4623" width="12.85546875" style="1005" bestFit="1" customWidth="1"/>
    <col min="4624" max="4625" width="12.5703125" style="1005" bestFit="1" customWidth="1"/>
    <col min="4626" max="4626" width="13.28515625" style="1005" bestFit="1" customWidth="1"/>
    <col min="4627" max="4627" width="12.85546875" style="1005" bestFit="1" customWidth="1"/>
    <col min="4628" max="4628" width="12.140625" style="1005" bestFit="1" customWidth="1"/>
    <col min="4629" max="4629" width="13.28515625" style="1005" bestFit="1" customWidth="1"/>
    <col min="4630" max="4630" width="12.85546875" style="1005" bestFit="1" customWidth="1"/>
    <col min="4631" max="4631" width="12.5703125" style="1005" bestFit="1" customWidth="1"/>
    <col min="4632" max="4632" width="12.85546875" style="1005" bestFit="1" customWidth="1"/>
    <col min="4633" max="4633" width="12.140625" style="1005" bestFit="1" customWidth="1"/>
    <col min="4634" max="4634" width="13.28515625" style="1005" bestFit="1" customWidth="1"/>
    <col min="4635" max="4635" width="12.140625" style="1005" bestFit="1" customWidth="1"/>
    <col min="4636" max="4636" width="19.85546875" style="1005" bestFit="1" customWidth="1"/>
    <col min="4637" max="4864" width="9.140625" style="1005"/>
    <col min="4865" max="4865" width="92.85546875" style="1005" customWidth="1"/>
    <col min="4866" max="4867" width="14.5703125" style="1005" bestFit="1" customWidth="1"/>
    <col min="4868" max="4868" width="13.28515625" style="1005" bestFit="1" customWidth="1"/>
    <col min="4869" max="4869" width="12.85546875" style="1005" bestFit="1" customWidth="1"/>
    <col min="4870" max="4872" width="13.28515625" style="1005" bestFit="1" customWidth="1"/>
    <col min="4873" max="4874" width="12.85546875" style="1005" bestFit="1" customWidth="1"/>
    <col min="4875" max="4875" width="12.5703125" style="1005" bestFit="1" customWidth="1"/>
    <col min="4876" max="4879" width="12.85546875" style="1005" bestFit="1" customWidth="1"/>
    <col min="4880" max="4881" width="12.5703125" style="1005" bestFit="1" customWidth="1"/>
    <col min="4882" max="4882" width="13.28515625" style="1005" bestFit="1" customWidth="1"/>
    <col min="4883" max="4883" width="12.85546875" style="1005" bestFit="1" customWidth="1"/>
    <col min="4884" max="4884" width="12.140625" style="1005" bestFit="1" customWidth="1"/>
    <col min="4885" max="4885" width="13.28515625" style="1005" bestFit="1" customWidth="1"/>
    <col min="4886" max="4886" width="12.85546875" style="1005" bestFit="1" customWidth="1"/>
    <col min="4887" max="4887" width="12.5703125" style="1005" bestFit="1" customWidth="1"/>
    <col min="4888" max="4888" width="12.85546875" style="1005" bestFit="1" customWidth="1"/>
    <col min="4889" max="4889" width="12.140625" style="1005" bestFit="1" customWidth="1"/>
    <col min="4890" max="4890" width="13.28515625" style="1005" bestFit="1" customWidth="1"/>
    <col min="4891" max="4891" width="12.140625" style="1005" bestFit="1" customWidth="1"/>
    <col min="4892" max="4892" width="19.85546875" style="1005" bestFit="1" customWidth="1"/>
    <col min="4893" max="5120" width="9.140625" style="1005"/>
    <col min="5121" max="5121" width="92.85546875" style="1005" customWidth="1"/>
    <col min="5122" max="5123" width="14.5703125" style="1005" bestFit="1" customWidth="1"/>
    <col min="5124" max="5124" width="13.28515625" style="1005" bestFit="1" customWidth="1"/>
    <col min="5125" max="5125" width="12.85546875" style="1005" bestFit="1" customWidth="1"/>
    <col min="5126" max="5128" width="13.28515625" style="1005" bestFit="1" customWidth="1"/>
    <col min="5129" max="5130" width="12.85546875" style="1005" bestFit="1" customWidth="1"/>
    <col min="5131" max="5131" width="12.5703125" style="1005" bestFit="1" customWidth="1"/>
    <col min="5132" max="5135" width="12.85546875" style="1005" bestFit="1" customWidth="1"/>
    <col min="5136" max="5137" width="12.5703125" style="1005" bestFit="1" customWidth="1"/>
    <col min="5138" max="5138" width="13.28515625" style="1005" bestFit="1" customWidth="1"/>
    <col min="5139" max="5139" width="12.85546875" style="1005" bestFit="1" customWidth="1"/>
    <col min="5140" max="5140" width="12.140625" style="1005" bestFit="1" customWidth="1"/>
    <col min="5141" max="5141" width="13.28515625" style="1005" bestFit="1" customWidth="1"/>
    <col min="5142" max="5142" width="12.85546875" style="1005" bestFit="1" customWidth="1"/>
    <col min="5143" max="5143" width="12.5703125" style="1005" bestFit="1" customWidth="1"/>
    <col min="5144" max="5144" width="12.85546875" style="1005" bestFit="1" customWidth="1"/>
    <col min="5145" max="5145" width="12.140625" style="1005" bestFit="1" customWidth="1"/>
    <col min="5146" max="5146" width="13.28515625" style="1005" bestFit="1" customWidth="1"/>
    <col min="5147" max="5147" width="12.140625" style="1005" bestFit="1" customWidth="1"/>
    <col min="5148" max="5148" width="19.85546875" style="1005" bestFit="1" customWidth="1"/>
    <col min="5149" max="5376" width="9.140625" style="1005"/>
    <col min="5377" max="5377" width="92.85546875" style="1005" customWidth="1"/>
    <col min="5378" max="5379" width="14.5703125" style="1005" bestFit="1" customWidth="1"/>
    <col min="5380" max="5380" width="13.28515625" style="1005" bestFit="1" customWidth="1"/>
    <col min="5381" max="5381" width="12.85546875" style="1005" bestFit="1" customWidth="1"/>
    <col min="5382" max="5384" width="13.28515625" style="1005" bestFit="1" customWidth="1"/>
    <col min="5385" max="5386" width="12.85546875" style="1005" bestFit="1" customWidth="1"/>
    <col min="5387" max="5387" width="12.5703125" style="1005" bestFit="1" customWidth="1"/>
    <col min="5388" max="5391" width="12.85546875" style="1005" bestFit="1" customWidth="1"/>
    <col min="5392" max="5393" width="12.5703125" style="1005" bestFit="1" customWidth="1"/>
    <col min="5394" max="5394" width="13.28515625" style="1005" bestFit="1" customWidth="1"/>
    <col min="5395" max="5395" width="12.85546875" style="1005" bestFit="1" customWidth="1"/>
    <col min="5396" max="5396" width="12.140625" style="1005" bestFit="1" customWidth="1"/>
    <col min="5397" max="5397" width="13.28515625" style="1005" bestFit="1" customWidth="1"/>
    <col min="5398" max="5398" width="12.85546875" style="1005" bestFit="1" customWidth="1"/>
    <col min="5399" max="5399" width="12.5703125" style="1005" bestFit="1" customWidth="1"/>
    <col min="5400" max="5400" width="12.85546875" style="1005" bestFit="1" customWidth="1"/>
    <col min="5401" max="5401" width="12.140625" style="1005" bestFit="1" customWidth="1"/>
    <col min="5402" max="5402" width="13.28515625" style="1005" bestFit="1" customWidth="1"/>
    <col min="5403" max="5403" width="12.140625" style="1005" bestFit="1" customWidth="1"/>
    <col min="5404" max="5404" width="19.85546875" style="1005" bestFit="1" customWidth="1"/>
    <col min="5405" max="5632" width="9.140625" style="1005"/>
    <col min="5633" max="5633" width="92.85546875" style="1005" customWidth="1"/>
    <col min="5634" max="5635" width="14.5703125" style="1005" bestFit="1" customWidth="1"/>
    <col min="5636" max="5636" width="13.28515625" style="1005" bestFit="1" customWidth="1"/>
    <col min="5637" max="5637" width="12.85546875" style="1005" bestFit="1" customWidth="1"/>
    <col min="5638" max="5640" width="13.28515625" style="1005" bestFit="1" customWidth="1"/>
    <col min="5641" max="5642" width="12.85546875" style="1005" bestFit="1" customWidth="1"/>
    <col min="5643" max="5643" width="12.5703125" style="1005" bestFit="1" customWidth="1"/>
    <col min="5644" max="5647" width="12.85546875" style="1005" bestFit="1" customWidth="1"/>
    <col min="5648" max="5649" width="12.5703125" style="1005" bestFit="1" customWidth="1"/>
    <col min="5650" max="5650" width="13.28515625" style="1005" bestFit="1" customWidth="1"/>
    <col min="5651" max="5651" width="12.85546875" style="1005" bestFit="1" customWidth="1"/>
    <col min="5652" max="5652" width="12.140625" style="1005" bestFit="1" customWidth="1"/>
    <col min="5653" max="5653" width="13.28515625" style="1005" bestFit="1" customWidth="1"/>
    <col min="5654" max="5654" width="12.85546875" style="1005" bestFit="1" customWidth="1"/>
    <col min="5655" max="5655" width="12.5703125" style="1005" bestFit="1" customWidth="1"/>
    <col min="5656" max="5656" width="12.85546875" style="1005" bestFit="1" customWidth="1"/>
    <col min="5657" max="5657" width="12.140625" style="1005" bestFit="1" customWidth="1"/>
    <col min="5658" max="5658" width="13.28515625" style="1005" bestFit="1" customWidth="1"/>
    <col min="5659" max="5659" width="12.140625" style="1005" bestFit="1" customWidth="1"/>
    <col min="5660" max="5660" width="19.85546875" style="1005" bestFit="1" customWidth="1"/>
    <col min="5661" max="5888" width="9.140625" style="1005"/>
    <col min="5889" max="5889" width="92.85546875" style="1005" customWidth="1"/>
    <col min="5890" max="5891" width="14.5703125" style="1005" bestFit="1" customWidth="1"/>
    <col min="5892" max="5892" width="13.28515625" style="1005" bestFit="1" customWidth="1"/>
    <col min="5893" max="5893" width="12.85546875" style="1005" bestFit="1" customWidth="1"/>
    <col min="5894" max="5896" width="13.28515625" style="1005" bestFit="1" customWidth="1"/>
    <col min="5897" max="5898" width="12.85546875" style="1005" bestFit="1" customWidth="1"/>
    <col min="5899" max="5899" width="12.5703125" style="1005" bestFit="1" customWidth="1"/>
    <col min="5900" max="5903" width="12.85546875" style="1005" bestFit="1" customWidth="1"/>
    <col min="5904" max="5905" width="12.5703125" style="1005" bestFit="1" customWidth="1"/>
    <col min="5906" max="5906" width="13.28515625" style="1005" bestFit="1" customWidth="1"/>
    <col min="5907" max="5907" width="12.85546875" style="1005" bestFit="1" customWidth="1"/>
    <col min="5908" max="5908" width="12.140625" style="1005" bestFit="1" customWidth="1"/>
    <col min="5909" max="5909" width="13.28515625" style="1005" bestFit="1" customWidth="1"/>
    <col min="5910" max="5910" width="12.85546875" style="1005" bestFit="1" customWidth="1"/>
    <col min="5911" max="5911" width="12.5703125" style="1005" bestFit="1" customWidth="1"/>
    <col min="5912" max="5912" width="12.85546875" style="1005" bestFit="1" customWidth="1"/>
    <col min="5913" max="5913" width="12.140625" style="1005" bestFit="1" customWidth="1"/>
    <col min="5914" max="5914" width="13.28515625" style="1005" bestFit="1" customWidth="1"/>
    <col min="5915" max="5915" width="12.140625" style="1005" bestFit="1" customWidth="1"/>
    <col min="5916" max="5916" width="19.85546875" style="1005" bestFit="1" customWidth="1"/>
    <col min="5917" max="6144" width="9.140625" style="1005"/>
    <col min="6145" max="6145" width="92.85546875" style="1005" customWidth="1"/>
    <col min="6146" max="6147" width="14.5703125" style="1005" bestFit="1" customWidth="1"/>
    <col min="6148" max="6148" width="13.28515625" style="1005" bestFit="1" customWidth="1"/>
    <col min="6149" max="6149" width="12.85546875" style="1005" bestFit="1" customWidth="1"/>
    <col min="6150" max="6152" width="13.28515625" style="1005" bestFit="1" customWidth="1"/>
    <col min="6153" max="6154" width="12.85546875" style="1005" bestFit="1" customWidth="1"/>
    <col min="6155" max="6155" width="12.5703125" style="1005" bestFit="1" customWidth="1"/>
    <col min="6156" max="6159" width="12.85546875" style="1005" bestFit="1" customWidth="1"/>
    <col min="6160" max="6161" width="12.5703125" style="1005" bestFit="1" customWidth="1"/>
    <col min="6162" max="6162" width="13.28515625" style="1005" bestFit="1" customWidth="1"/>
    <col min="6163" max="6163" width="12.85546875" style="1005" bestFit="1" customWidth="1"/>
    <col min="6164" max="6164" width="12.140625" style="1005" bestFit="1" customWidth="1"/>
    <col min="6165" max="6165" width="13.28515625" style="1005" bestFit="1" customWidth="1"/>
    <col min="6166" max="6166" width="12.85546875" style="1005" bestFit="1" customWidth="1"/>
    <col min="6167" max="6167" width="12.5703125" style="1005" bestFit="1" customWidth="1"/>
    <col min="6168" max="6168" width="12.85546875" style="1005" bestFit="1" customWidth="1"/>
    <col min="6169" max="6169" width="12.140625" style="1005" bestFit="1" customWidth="1"/>
    <col min="6170" max="6170" width="13.28515625" style="1005" bestFit="1" customWidth="1"/>
    <col min="6171" max="6171" width="12.140625" style="1005" bestFit="1" customWidth="1"/>
    <col min="6172" max="6172" width="19.85546875" style="1005" bestFit="1" customWidth="1"/>
    <col min="6173" max="6400" width="9.140625" style="1005"/>
    <col min="6401" max="6401" width="92.85546875" style="1005" customWidth="1"/>
    <col min="6402" max="6403" width="14.5703125" style="1005" bestFit="1" customWidth="1"/>
    <col min="6404" max="6404" width="13.28515625" style="1005" bestFit="1" customWidth="1"/>
    <col min="6405" max="6405" width="12.85546875" style="1005" bestFit="1" customWidth="1"/>
    <col min="6406" max="6408" width="13.28515625" style="1005" bestFit="1" customWidth="1"/>
    <col min="6409" max="6410" width="12.85546875" style="1005" bestFit="1" customWidth="1"/>
    <col min="6411" max="6411" width="12.5703125" style="1005" bestFit="1" customWidth="1"/>
    <col min="6412" max="6415" width="12.85546875" style="1005" bestFit="1" customWidth="1"/>
    <col min="6416" max="6417" width="12.5703125" style="1005" bestFit="1" customWidth="1"/>
    <col min="6418" max="6418" width="13.28515625" style="1005" bestFit="1" customWidth="1"/>
    <col min="6419" max="6419" width="12.85546875" style="1005" bestFit="1" customWidth="1"/>
    <col min="6420" max="6420" width="12.140625" style="1005" bestFit="1" customWidth="1"/>
    <col min="6421" max="6421" width="13.28515625" style="1005" bestFit="1" customWidth="1"/>
    <col min="6422" max="6422" width="12.85546875" style="1005" bestFit="1" customWidth="1"/>
    <col min="6423" max="6423" width="12.5703125" style="1005" bestFit="1" customWidth="1"/>
    <col min="6424" max="6424" width="12.85546875" style="1005" bestFit="1" customWidth="1"/>
    <col min="6425" max="6425" width="12.140625" style="1005" bestFit="1" customWidth="1"/>
    <col min="6426" max="6426" width="13.28515625" style="1005" bestFit="1" customWidth="1"/>
    <col min="6427" max="6427" width="12.140625" style="1005" bestFit="1" customWidth="1"/>
    <col min="6428" max="6428" width="19.85546875" style="1005" bestFit="1" customWidth="1"/>
    <col min="6429" max="6656" width="9.140625" style="1005"/>
    <col min="6657" max="6657" width="92.85546875" style="1005" customWidth="1"/>
    <col min="6658" max="6659" width="14.5703125" style="1005" bestFit="1" customWidth="1"/>
    <col min="6660" max="6660" width="13.28515625" style="1005" bestFit="1" customWidth="1"/>
    <col min="6661" max="6661" width="12.85546875" style="1005" bestFit="1" customWidth="1"/>
    <col min="6662" max="6664" width="13.28515625" style="1005" bestFit="1" customWidth="1"/>
    <col min="6665" max="6666" width="12.85546875" style="1005" bestFit="1" customWidth="1"/>
    <col min="6667" max="6667" width="12.5703125" style="1005" bestFit="1" customWidth="1"/>
    <col min="6668" max="6671" width="12.85546875" style="1005" bestFit="1" customWidth="1"/>
    <col min="6672" max="6673" width="12.5703125" style="1005" bestFit="1" customWidth="1"/>
    <col min="6674" max="6674" width="13.28515625" style="1005" bestFit="1" customWidth="1"/>
    <col min="6675" max="6675" width="12.85546875" style="1005" bestFit="1" customWidth="1"/>
    <col min="6676" max="6676" width="12.140625" style="1005" bestFit="1" customWidth="1"/>
    <col min="6677" max="6677" width="13.28515625" style="1005" bestFit="1" customWidth="1"/>
    <col min="6678" max="6678" width="12.85546875" style="1005" bestFit="1" customWidth="1"/>
    <col min="6679" max="6679" width="12.5703125" style="1005" bestFit="1" customWidth="1"/>
    <col min="6680" max="6680" width="12.85546875" style="1005" bestFit="1" customWidth="1"/>
    <col min="6681" max="6681" width="12.140625" style="1005" bestFit="1" customWidth="1"/>
    <col min="6682" max="6682" width="13.28515625" style="1005" bestFit="1" customWidth="1"/>
    <col min="6683" max="6683" width="12.140625" style="1005" bestFit="1" customWidth="1"/>
    <col min="6684" max="6684" width="19.85546875" style="1005" bestFit="1" customWidth="1"/>
    <col min="6685" max="6912" width="9.140625" style="1005"/>
    <col min="6913" max="6913" width="92.85546875" style="1005" customWidth="1"/>
    <col min="6914" max="6915" width="14.5703125" style="1005" bestFit="1" customWidth="1"/>
    <col min="6916" max="6916" width="13.28515625" style="1005" bestFit="1" customWidth="1"/>
    <col min="6917" max="6917" width="12.85546875" style="1005" bestFit="1" customWidth="1"/>
    <col min="6918" max="6920" width="13.28515625" style="1005" bestFit="1" customWidth="1"/>
    <col min="6921" max="6922" width="12.85546875" style="1005" bestFit="1" customWidth="1"/>
    <col min="6923" max="6923" width="12.5703125" style="1005" bestFit="1" customWidth="1"/>
    <col min="6924" max="6927" width="12.85546875" style="1005" bestFit="1" customWidth="1"/>
    <col min="6928" max="6929" width="12.5703125" style="1005" bestFit="1" customWidth="1"/>
    <col min="6930" max="6930" width="13.28515625" style="1005" bestFit="1" customWidth="1"/>
    <col min="6931" max="6931" width="12.85546875" style="1005" bestFit="1" customWidth="1"/>
    <col min="6932" max="6932" width="12.140625" style="1005" bestFit="1" customWidth="1"/>
    <col min="6933" max="6933" width="13.28515625" style="1005" bestFit="1" customWidth="1"/>
    <col min="6934" max="6934" width="12.85546875" style="1005" bestFit="1" customWidth="1"/>
    <col min="6935" max="6935" width="12.5703125" style="1005" bestFit="1" customWidth="1"/>
    <col min="6936" max="6936" width="12.85546875" style="1005" bestFit="1" customWidth="1"/>
    <col min="6937" max="6937" width="12.140625" style="1005" bestFit="1" customWidth="1"/>
    <col min="6938" max="6938" width="13.28515625" style="1005" bestFit="1" customWidth="1"/>
    <col min="6939" max="6939" width="12.140625" style="1005" bestFit="1" customWidth="1"/>
    <col min="6940" max="6940" width="19.85546875" style="1005" bestFit="1" customWidth="1"/>
    <col min="6941" max="7168" width="9.140625" style="1005"/>
    <col min="7169" max="7169" width="92.85546875" style="1005" customWidth="1"/>
    <col min="7170" max="7171" width="14.5703125" style="1005" bestFit="1" customWidth="1"/>
    <col min="7172" max="7172" width="13.28515625" style="1005" bestFit="1" customWidth="1"/>
    <col min="7173" max="7173" width="12.85546875" style="1005" bestFit="1" customWidth="1"/>
    <col min="7174" max="7176" width="13.28515625" style="1005" bestFit="1" customWidth="1"/>
    <col min="7177" max="7178" width="12.85546875" style="1005" bestFit="1" customWidth="1"/>
    <col min="7179" max="7179" width="12.5703125" style="1005" bestFit="1" customWidth="1"/>
    <col min="7180" max="7183" width="12.85546875" style="1005" bestFit="1" customWidth="1"/>
    <col min="7184" max="7185" width="12.5703125" style="1005" bestFit="1" customWidth="1"/>
    <col min="7186" max="7186" width="13.28515625" style="1005" bestFit="1" customWidth="1"/>
    <col min="7187" max="7187" width="12.85546875" style="1005" bestFit="1" customWidth="1"/>
    <col min="7188" max="7188" width="12.140625" style="1005" bestFit="1" customWidth="1"/>
    <col min="7189" max="7189" width="13.28515625" style="1005" bestFit="1" customWidth="1"/>
    <col min="7190" max="7190" width="12.85546875" style="1005" bestFit="1" customWidth="1"/>
    <col min="7191" max="7191" width="12.5703125" style="1005" bestFit="1" customWidth="1"/>
    <col min="7192" max="7192" width="12.85546875" style="1005" bestFit="1" customWidth="1"/>
    <col min="7193" max="7193" width="12.140625" style="1005" bestFit="1" customWidth="1"/>
    <col min="7194" max="7194" width="13.28515625" style="1005" bestFit="1" customWidth="1"/>
    <col min="7195" max="7195" width="12.140625" style="1005" bestFit="1" customWidth="1"/>
    <col min="7196" max="7196" width="19.85546875" style="1005" bestFit="1" customWidth="1"/>
    <col min="7197" max="7424" width="9.140625" style="1005"/>
    <col min="7425" max="7425" width="92.85546875" style="1005" customWidth="1"/>
    <col min="7426" max="7427" width="14.5703125" style="1005" bestFit="1" customWidth="1"/>
    <col min="7428" max="7428" width="13.28515625" style="1005" bestFit="1" customWidth="1"/>
    <col min="7429" max="7429" width="12.85546875" style="1005" bestFit="1" customWidth="1"/>
    <col min="7430" max="7432" width="13.28515625" style="1005" bestFit="1" customWidth="1"/>
    <col min="7433" max="7434" width="12.85546875" style="1005" bestFit="1" customWidth="1"/>
    <col min="7435" max="7435" width="12.5703125" style="1005" bestFit="1" customWidth="1"/>
    <col min="7436" max="7439" width="12.85546875" style="1005" bestFit="1" customWidth="1"/>
    <col min="7440" max="7441" width="12.5703125" style="1005" bestFit="1" customWidth="1"/>
    <col min="7442" max="7442" width="13.28515625" style="1005" bestFit="1" customWidth="1"/>
    <col min="7443" max="7443" width="12.85546875" style="1005" bestFit="1" customWidth="1"/>
    <col min="7444" max="7444" width="12.140625" style="1005" bestFit="1" customWidth="1"/>
    <col min="7445" max="7445" width="13.28515625" style="1005" bestFit="1" customWidth="1"/>
    <col min="7446" max="7446" width="12.85546875" style="1005" bestFit="1" customWidth="1"/>
    <col min="7447" max="7447" width="12.5703125" style="1005" bestFit="1" customWidth="1"/>
    <col min="7448" max="7448" width="12.85546875" style="1005" bestFit="1" customWidth="1"/>
    <col min="7449" max="7449" width="12.140625" style="1005" bestFit="1" customWidth="1"/>
    <col min="7450" max="7450" width="13.28515625" style="1005" bestFit="1" customWidth="1"/>
    <col min="7451" max="7451" width="12.140625" style="1005" bestFit="1" customWidth="1"/>
    <col min="7452" max="7452" width="19.85546875" style="1005" bestFit="1" customWidth="1"/>
    <col min="7453" max="7680" width="9.140625" style="1005"/>
    <col min="7681" max="7681" width="92.85546875" style="1005" customWidth="1"/>
    <col min="7682" max="7683" width="14.5703125" style="1005" bestFit="1" customWidth="1"/>
    <col min="7684" max="7684" width="13.28515625" style="1005" bestFit="1" customWidth="1"/>
    <col min="7685" max="7685" width="12.85546875" style="1005" bestFit="1" customWidth="1"/>
    <col min="7686" max="7688" width="13.28515625" style="1005" bestFit="1" customWidth="1"/>
    <col min="7689" max="7690" width="12.85546875" style="1005" bestFit="1" customWidth="1"/>
    <col min="7691" max="7691" width="12.5703125" style="1005" bestFit="1" customWidth="1"/>
    <col min="7692" max="7695" width="12.85546875" style="1005" bestFit="1" customWidth="1"/>
    <col min="7696" max="7697" width="12.5703125" style="1005" bestFit="1" customWidth="1"/>
    <col min="7698" max="7698" width="13.28515625" style="1005" bestFit="1" customWidth="1"/>
    <col min="7699" max="7699" width="12.85546875" style="1005" bestFit="1" customWidth="1"/>
    <col min="7700" max="7700" width="12.140625" style="1005" bestFit="1" customWidth="1"/>
    <col min="7701" max="7701" width="13.28515625" style="1005" bestFit="1" customWidth="1"/>
    <col min="7702" max="7702" width="12.85546875" style="1005" bestFit="1" customWidth="1"/>
    <col min="7703" max="7703" width="12.5703125" style="1005" bestFit="1" customWidth="1"/>
    <col min="7704" max="7704" width="12.85546875" style="1005" bestFit="1" customWidth="1"/>
    <col min="7705" max="7705" width="12.140625" style="1005" bestFit="1" customWidth="1"/>
    <col min="7706" max="7706" width="13.28515625" style="1005" bestFit="1" customWidth="1"/>
    <col min="7707" max="7707" width="12.140625" style="1005" bestFit="1" customWidth="1"/>
    <col min="7708" max="7708" width="19.85546875" style="1005" bestFit="1" customWidth="1"/>
    <col min="7709" max="7936" width="9.140625" style="1005"/>
    <col min="7937" max="7937" width="92.85546875" style="1005" customWidth="1"/>
    <col min="7938" max="7939" width="14.5703125" style="1005" bestFit="1" customWidth="1"/>
    <col min="7940" max="7940" width="13.28515625" style="1005" bestFit="1" customWidth="1"/>
    <col min="7941" max="7941" width="12.85546875" style="1005" bestFit="1" customWidth="1"/>
    <col min="7942" max="7944" width="13.28515625" style="1005" bestFit="1" customWidth="1"/>
    <col min="7945" max="7946" width="12.85546875" style="1005" bestFit="1" customWidth="1"/>
    <col min="7947" max="7947" width="12.5703125" style="1005" bestFit="1" customWidth="1"/>
    <col min="7948" max="7951" width="12.85546875" style="1005" bestFit="1" customWidth="1"/>
    <col min="7952" max="7953" width="12.5703125" style="1005" bestFit="1" customWidth="1"/>
    <col min="7954" max="7954" width="13.28515625" style="1005" bestFit="1" customWidth="1"/>
    <col min="7955" max="7955" width="12.85546875" style="1005" bestFit="1" customWidth="1"/>
    <col min="7956" max="7956" width="12.140625" style="1005" bestFit="1" customWidth="1"/>
    <col min="7957" max="7957" width="13.28515625" style="1005" bestFit="1" customWidth="1"/>
    <col min="7958" max="7958" width="12.85546875" style="1005" bestFit="1" customWidth="1"/>
    <col min="7959" max="7959" width="12.5703125" style="1005" bestFit="1" customWidth="1"/>
    <col min="7960" max="7960" width="12.85546875" style="1005" bestFit="1" customWidth="1"/>
    <col min="7961" max="7961" width="12.140625" style="1005" bestFit="1" customWidth="1"/>
    <col min="7962" max="7962" width="13.28515625" style="1005" bestFit="1" customWidth="1"/>
    <col min="7963" max="7963" width="12.140625" style="1005" bestFit="1" customWidth="1"/>
    <col min="7964" max="7964" width="19.85546875" style="1005" bestFit="1" customWidth="1"/>
    <col min="7965" max="8192" width="9.140625" style="1005"/>
    <col min="8193" max="8193" width="92.85546875" style="1005" customWidth="1"/>
    <col min="8194" max="8195" width="14.5703125" style="1005" bestFit="1" customWidth="1"/>
    <col min="8196" max="8196" width="13.28515625" style="1005" bestFit="1" customWidth="1"/>
    <col min="8197" max="8197" width="12.85546875" style="1005" bestFit="1" customWidth="1"/>
    <col min="8198" max="8200" width="13.28515625" style="1005" bestFit="1" customWidth="1"/>
    <col min="8201" max="8202" width="12.85546875" style="1005" bestFit="1" customWidth="1"/>
    <col min="8203" max="8203" width="12.5703125" style="1005" bestFit="1" customWidth="1"/>
    <col min="8204" max="8207" width="12.85546875" style="1005" bestFit="1" customWidth="1"/>
    <col min="8208" max="8209" width="12.5703125" style="1005" bestFit="1" customWidth="1"/>
    <col min="8210" max="8210" width="13.28515625" style="1005" bestFit="1" customWidth="1"/>
    <col min="8211" max="8211" width="12.85546875" style="1005" bestFit="1" customWidth="1"/>
    <col min="8212" max="8212" width="12.140625" style="1005" bestFit="1" customWidth="1"/>
    <col min="8213" max="8213" width="13.28515625" style="1005" bestFit="1" customWidth="1"/>
    <col min="8214" max="8214" width="12.85546875" style="1005" bestFit="1" customWidth="1"/>
    <col min="8215" max="8215" width="12.5703125" style="1005" bestFit="1" customWidth="1"/>
    <col min="8216" max="8216" width="12.85546875" style="1005" bestFit="1" customWidth="1"/>
    <col min="8217" max="8217" width="12.140625" style="1005" bestFit="1" customWidth="1"/>
    <col min="8218" max="8218" width="13.28515625" style="1005" bestFit="1" customWidth="1"/>
    <col min="8219" max="8219" width="12.140625" style="1005" bestFit="1" customWidth="1"/>
    <col min="8220" max="8220" width="19.85546875" style="1005" bestFit="1" customWidth="1"/>
    <col min="8221" max="8448" width="9.140625" style="1005"/>
    <col min="8449" max="8449" width="92.85546875" style="1005" customWidth="1"/>
    <col min="8450" max="8451" width="14.5703125" style="1005" bestFit="1" customWidth="1"/>
    <col min="8452" max="8452" width="13.28515625" style="1005" bestFit="1" customWidth="1"/>
    <col min="8453" max="8453" width="12.85546875" style="1005" bestFit="1" customWidth="1"/>
    <col min="8454" max="8456" width="13.28515625" style="1005" bestFit="1" customWidth="1"/>
    <col min="8457" max="8458" width="12.85546875" style="1005" bestFit="1" customWidth="1"/>
    <col min="8459" max="8459" width="12.5703125" style="1005" bestFit="1" customWidth="1"/>
    <col min="8460" max="8463" width="12.85546875" style="1005" bestFit="1" customWidth="1"/>
    <col min="8464" max="8465" width="12.5703125" style="1005" bestFit="1" customWidth="1"/>
    <col min="8466" max="8466" width="13.28515625" style="1005" bestFit="1" customWidth="1"/>
    <col min="8467" max="8467" width="12.85546875" style="1005" bestFit="1" customWidth="1"/>
    <col min="8468" max="8468" width="12.140625" style="1005" bestFit="1" customWidth="1"/>
    <col min="8469" max="8469" width="13.28515625" style="1005" bestFit="1" customWidth="1"/>
    <col min="8470" max="8470" width="12.85546875" style="1005" bestFit="1" customWidth="1"/>
    <col min="8471" max="8471" width="12.5703125" style="1005" bestFit="1" customWidth="1"/>
    <col min="8472" max="8472" width="12.85546875" style="1005" bestFit="1" customWidth="1"/>
    <col min="8473" max="8473" width="12.140625" style="1005" bestFit="1" customWidth="1"/>
    <col min="8474" max="8474" width="13.28515625" style="1005" bestFit="1" customWidth="1"/>
    <col min="8475" max="8475" width="12.140625" style="1005" bestFit="1" customWidth="1"/>
    <col min="8476" max="8476" width="19.85546875" style="1005" bestFit="1" customWidth="1"/>
    <col min="8477" max="8704" width="9.140625" style="1005"/>
    <col min="8705" max="8705" width="92.85546875" style="1005" customWidth="1"/>
    <col min="8706" max="8707" width="14.5703125" style="1005" bestFit="1" customWidth="1"/>
    <col min="8708" max="8708" width="13.28515625" style="1005" bestFit="1" customWidth="1"/>
    <col min="8709" max="8709" width="12.85546875" style="1005" bestFit="1" customWidth="1"/>
    <col min="8710" max="8712" width="13.28515625" style="1005" bestFit="1" customWidth="1"/>
    <col min="8713" max="8714" width="12.85546875" style="1005" bestFit="1" customWidth="1"/>
    <col min="8715" max="8715" width="12.5703125" style="1005" bestFit="1" customWidth="1"/>
    <col min="8716" max="8719" width="12.85546875" style="1005" bestFit="1" customWidth="1"/>
    <col min="8720" max="8721" width="12.5703125" style="1005" bestFit="1" customWidth="1"/>
    <col min="8722" max="8722" width="13.28515625" style="1005" bestFit="1" customWidth="1"/>
    <col min="8723" max="8723" width="12.85546875" style="1005" bestFit="1" customWidth="1"/>
    <col min="8724" max="8724" width="12.140625" style="1005" bestFit="1" customWidth="1"/>
    <col min="8725" max="8725" width="13.28515625" style="1005" bestFit="1" customWidth="1"/>
    <col min="8726" max="8726" width="12.85546875" style="1005" bestFit="1" customWidth="1"/>
    <col min="8727" max="8727" width="12.5703125" style="1005" bestFit="1" customWidth="1"/>
    <col min="8728" max="8728" width="12.85546875" style="1005" bestFit="1" customWidth="1"/>
    <col min="8729" max="8729" width="12.140625" style="1005" bestFit="1" customWidth="1"/>
    <col min="8730" max="8730" width="13.28515625" style="1005" bestFit="1" customWidth="1"/>
    <col min="8731" max="8731" width="12.140625" style="1005" bestFit="1" customWidth="1"/>
    <col min="8732" max="8732" width="19.85546875" style="1005" bestFit="1" customWidth="1"/>
    <col min="8733" max="8960" width="9.140625" style="1005"/>
    <col min="8961" max="8961" width="92.85546875" style="1005" customWidth="1"/>
    <col min="8962" max="8963" width="14.5703125" style="1005" bestFit="1" customWidth="1"/>
    <col min="8964" max="8964" width="13.28515625" style="1005" bestFit="1" customWidth="1"/>
    <col min="8965" max="8965" width="12.85546875" style="1005" bestFit="1" customWidth="1"/>
    <col min="8966" max="8968" width="13.28515625" style="1005" bestFit="1" customWidth="1"/>
    <col min="8969" max="8970" width="12.85546875" style="1005" bestFit="1" customWidth="1"/>
    <col min="8971" max="8971" width="12.5703125" style="1005" bestFit="1" customWidth="1"/>
    <col min="8972" max="8975" width="12.85546875" style="1005" bestFit="1" customWidth="1"/>
    <col min="8976" max="8977" width="12.5703125" style="1005" bestFit="1" customWidth="1"/>
    <col min="8978" max="8978" width="13.28515625" style="1005" bestFit="1" customWidth="1"/>
    <col min="8979" max="8979" width="12.85546875" style="1005" bestFit="1" customWidth="1"/>
    <col min="8980" max="8980" width="12.140625" style="1005" bestFit="1" customWidth="1"/>
    <col min="8981" max="8981" width="13.28515625" style="1005" bestFit="1" customWidth="1"/>
    <col min="8982" max="8982" width="12.85546875" style="1005" bestFit="1" customWidth="1"/>
    <col min="8983" max="8983" width="12.5703125" style="1005" bestFit="1" customWidth="1"/>
    <col min="8984" max="8984" width="12.85546875" style="1005" bestFit="1" customWidth="1"/>
    <col min="8985" max="8985" width="12.140625" style="1005" bestFit="1" customWidth="1"/>
    <col min="8986" max="8986" width="13.28515625" style="1005" bestFit="1" customWidth="1"/>
    <col min="8987" max="8987" width="12.140625" style="1005" bestFit="1" customWidth="1"/>
    <col min="8988" max="8988" width="19.85546875" style="1005" bestFit="1" customWidth="1"/>
    <col min="8989" max="9216" width="9.140625" style="1005"/>
    <col min="9217" max="9217" width="92.85546875" style="1005" customWidth="1"/>
    <col min="9218" max="9219" width="14.5703125" style="1005" bestFit="1" customWidth="1"/>
    <col min="9220" max="9220" width="13.28515625" style="1005" bestFit="1" customWidth="1"/>
    <col min="9221" max="9221" width="12.85546875" style="1005" bestFit="1" customWidth="1"/>
    <col min="9222" max="9224" width="13.28515625" style="1005" bestFit="1" customWidth="1"/>
    <col min="9225" max="9226" width="12.85546875" style="1005" bestFit="1" customWidth="1"/>
    <col min="9227" max="9227" width="12.5703125" style="1005" bestFit="1" customWidth="1"/>
    <col min="9228" max="9231" width="12.85546875" style="1005" bestFit="1" customWidth="1"/>
    <col min="9232" max="9233" width="12.5703125" style="1005" bestFit="1" customWidth="1"/>
    <col min="9234" max="9234" width="13.28515625" style="1005" bestFit="1" customWidth="1"/>
    <col min="9235" max="9235" width="12.85546875" style="1005" bestFit="1" customWidth="1"/>
    <col min="9236" max="9236" width="12.140625" style="1005" bestFit="1" customWidth="1"/>
    <col min="9237" max="9237" width="13.28515625" style="1005" bestFit="1" customWidth="1"/>
    <col min="9238" max="9238" width="12.85546875" style="1005" bestFit="1" customWidth="1"/>
    <col min="9239" max="9239" width="12.5703125" style="1005" bestFit="1" customWidth="1"/>
    <col min="9240" max="9240" width="12.85546875" style="1005" bestFit="1" customWidth="1"/>
    <col min="9241" max="9241" width="12.140625" style="1005" bestFit="1" customWidth="1"/>
    <col min="9242" max="9242" width="13.28515625" style="1005" bestFit="1" customWidth="1"/>
    <col min="9243" max="9243" width="12.140625" style="1005" bestFit="1" customWidth="1"/>
    <col min="9244" max="9244" width="19.85546875" style="1005" bestFit="1" customWidth="1"/>
    <col min="9245" max="9472" width="9.140625" style="1005"/>
    <col min="9473" max="9473" width="92.85546875" style="1005" customWidth="1"/>
    <col min="9474" max="9475" width="14.5703125" style="1005" bestFit="1" customWidth="1"/>
    <col min="9476" max="9476" width="13.28515625" style="1005" bestFit="1" customWidth="1"/>
    <col min="9477" max="9477" width="12.85546875" style="1005" bestFit="1" customWidth="1"/>
    <col min="9478" max="9480" width="13.28515625" style="1005" bestFit="1" customWidth="1"/>
    <col min="9481" max="9482" width="12.85546875" style="1005" bestFit="1" customWidth="1"/>
    <col min="9483" max="9483" width="12.5703125" style="1005" bestFit="1" customWidth="1"/>
    <col min="9484" max="9487" width="12.85546875" style="1005" bestFit="1" customWidth="1"/>
    <col min="9488" max="9489" width="12.5703125" style="1005" bestFit="1" customWidth="1"/>
    <col min="9490" max="9490" width="13.28515625" style="1005" bestFit="1" customWidth="1"/>
    <col min="9491" max="9491" width="12.85546875" style="1005" bestFit="1" customWidth="1"/>
    <col min="9492" max="9492" width="12.140625" style="1005" bestFit="1" customWidth="1"/>
    <col min="9493" max="9493" width="13.28515625" style="1005" bestFit="1" customWidth="1"/>
    <col min="9494" max="9494" width="12.85546875" style="1005" bestFit="1" customWidth="1"/>
    <col min="9495" max="9495" width="12.5703125" style="1005" bestFit="1" customWidth="1"/>
    <col min="9496" max="9496" width="12.85546875" style="1005" bestFit="1" customWidth="1"/>
    <col min="9497" max="9497" width="12.140625" style="1005" bestFit="1" customWidth="1"/>
    <col min="9498" max="9498" width="13.28515625" style="1005" bestFit="1" customWidth="1"/>
    <col min="9499" max="9499" width="12.140625" style="1005" bestFit="1" customWidth="1"/>
    <col min="9500" max="9500" width="19.85546875" style="1005" bestFit="1" customWidth="1"/>
    <col min="9501" max="9728" width="9.140625" style="1005"/>
    <col min="9729" max="9729" width="92.85546875" style="1005" customWidth="1"/>
    <col min="9730" max="9731" width="14.5703125" style="1005" bestFit="1" customWidth="1"/>
    <col min="9732" max="9732" width="13.28515625" style="1005" bestFit="1" customWidth="1"/>
    <col min="9733" max="9733" width="12.85546875" style="1005" bestFit="1" customWidth="1"/>
    <col min="9734" max="9736" width="13.28515625" style="1005" bestFit="1" customWidth="1"/>
    <col min="9737" max="9738" width="12.85546875" style="1005" bestFit="1" customWidth="1"/>
    <col min="9739" max="9739" width="12.5703125" style="1005" bestFit="1" customWidth="1"/>
    <col min="9740" max="9743" width="12.85546875" style="1005" bestFit="1" customWidth="1"/>
    <col min="9744" max="9745" width="12.5703125" style="1005" bestFit="1" customWidth="1"/>
    <col min="9746" max="9746" width="13.28515625" style="1005" bestFit="1" customWidth="1"/>
    <col min="9747" max="9747" width="12.85546875" style="1005" bestFit="1" customWidth="1"/>
    <col min="9748" max="9748" width="12.140625" style="1005" bestFit="1" customWidth="1"/>
    <col min="9749" max="9749" width="13.28515625" style="1005" bestFit="1" customWidth="1"/>
    <col min="9750" max="9750" width="12.85546875" style="1005" bestFit="1" customWidth="1"/>
    <col min="9751" max="9751" width="12.5703125" style="1005" bestFit="1" customWidth="1"/>
    <col min="9752" max="9752" width="12.85546875" style="1005" bestFit="1" customWidth="1"/>
    <col min="9753" max="9753" width="12.140625" style="1005" bestFit="1" customWidth="1"/>
    <col min="9754" max="9754" width="13.28515625" style="1005" bestFit="1" customWidth="1"/>
    <col min="9755" max="9755" width="12.140625" style="1005" bestFit="1" customWidth="1"/>
    <col min="9756" max="9756" width="19.85546875" style="1005" bestFit="1" customWidth="1"/>
    <col min="9757" max="9984" width="9.140625" style="1005"/>
    <col min="9985" max="9985" width="92.85546875" style="1005" customWidth="1"/>
    <col min="9986" max="9987" width="14.5703125" style="1005" bestFit="1" customWidth="1"/>
    <col min="9988" max="9988" width="13.28515625" style="1005" bestFit="1" customWidth="1"/>
    <col min="9989" max="9989" width="12.85546875" style="1005" bestFit="1" customWidth="1"/>
    <col min="9990" max="9992" width="13.28515625" style="1005" bestFit="1" customWidth="1"/>
    <col min="9993" max="9994" width="12.85546875" style="1005" bestFit="1" customWidth="1"/>
    <col min="9995" max="9995" width="12.5703125" style="1005" bestFit="1" customWidth="1"/>
    <col min="9996" max="9999" width="12.85546875" style="1005" bestFit="1" customWidth="1"/>
    <col min="10000" max="10001" width="12.5703125" style="1005" bestFit="1" customWidth="1"/>
    <col min="10002" max="10002" width="13.28515625" style="1005" bestFit="1" customWidth="1"/>
    <col min="10003" max="10003" width="12.85546875" style="1005" bestFit="1" customWidth="1"/>
    <col min="10004" max="10004" width="12.140625" style="1005" bestFit="1" customWidth="1"/>
    <col min="10005" max="10005" width="13.28515625" style="1005" bestFit="1" customWidth="1"/>
    <col min="10006" max="10006" width="12.85546875" style="1005" bestFit="1" customWidth="1"/>
    <col min="10007" max="10007" width="12.5703125" style="1005" bestFit="1" customWidth="1"/>
    <col min="10008" max="10008" width="12.85546875" style="1005" bestFit="1" customWidth="1"/>
    <col min="10009" max="10009" width="12.140625" style="1005" bestFit="1" customWidth="1"/>
    <col min="10010" max="10010" width="13.28515625" style="1005" bestFit="1" customWidth="1"/>
    <col min="10011" max="10011" width="12.140625" style="1005" bestFit="1" customWidth="1"/>
    <col min="10012" max="10012" width="19.85546875" style="1005" bestFit="1" customWidth="1"/>
    <col min="10013" max="10240" width="9.140625" style="1005"/>
    <col min="10241" max="10241" width="92.85546875" style="1005" customWidth="1"/>
    <col min="10242" max="10243" width="14.5703125" style="1005" bestFit="1" customWidth="1"/>
    <col min="10244" max="10244" width="13.28515625" style="1005" bestFit="1" customWidth="1"/>
    <col min="10245" max="10245" width="12.85546875" style="1005" bestFit="1" customWidth="1"/>
    <col min="10246" max="10248" width="13.28515625" style="1005" bestFit="1" customWidth="1"/>
    <col min="10249" max="10250" width="12.85546875" style="1005" bestFit="1" customWidth="1"/>
    <col min="10251" max="10251" width="12.5703125" style="1005" bestFit="1" customWidth="1"/>
    <col min="10252" max="10255" width="12.85546875" style="1005" bestFit="1" customWidth="1"/>
    <col min="10256" max="10257" width="12.5703125" style="1005" bestFit="1" customWidth="1"/>
    <col min="10258" max="10258" width="13.28515625" style="1005" bestFit="1" customWidth="1"/>
    <col min="10259" max="10259" width="12.85546875" style="1005" bestFit="1" customWidth="1"/>
    <col min="10260" max="10260" width="12.140625" style="1005" bestFit="1" customWidth="1"/>
    <col min="10261" max="10261" width="13.28515625" style="1005" bestFit="1" customWidth="1"/>
    <col min="10262" max="10262" width="12.85546875" style="1005" bestFit="1" customWidth="1"/>
    <col min="10263" max="10263" width="12.5703125" style="1005" bestFit="1" customWidth="1"/>
    <col min="10264" max="10264" width="12.85546875" style="1005" bestFit="1" customWidth="1"/>
    <col min="10265" max="10265" width="12.140625" style="1005" bestFit="1" customWidth="1"/>
    <col min="10266" max="10266" width="13.28515625" style="1005" bestFit="1" customWidth="1"/>
    <col min="10267" max="10267" width="12.140625" style="1005" bestFit="1" customWidth="1"/>
    <col min="10268" max="10268" width="19.85546875" style="1005" bestFit="1" customWidth="1"/>
    <col min="10269" max="10496" width="9.140625" style="1005"/>
    <col min="10497" max="10497" width="92.85546875" style="1005" customWidth="1"/>
    <col min="10498" max="10499" width="14.5703125" style="1005" bestFit="1" customWidth="1"/>
    <col min="10500" max="10500" width="13.28515625" style="1005" bestFit="1" customWidth="1"/>
    <col min="10501" max="10501" width="12.85546875" style="1005" bestFit="1" customWidth="1"/>
    <col min="10502" max="10504" width="13.28515625" style="1005" bestFit="1" customWidth="1"/>
    <col min="10505" max="10506" width="12.85546875" style="1005" bestFit="1" customWidth="1"/>
    <col min="10507" max="10507" width="12.5703125" style="1005" bestFit="1" customWidth="1"/>
    <col min="10508" max="10511" width="12.85546875" style="1005" bestFit="1" customWidth="1"/>
    <col min="10512" max="10513" width="12.5703125" style="1005" bestFit="1" customWidth="1"/>
    <col min="10514" max="10514" width="13.28515625" style="1005" bestFit="1" customWidth="1"/>
    <col min="10515" max="10515" width="12.85546875" style="1005" bestFit="1" customWidth="1"/>
    <col min="10516" max="10516" width="12.140625" style="1005" bestFit="1" customWidth="1"/>
    <col min="10517" max="10517" width="13.28515625" style="1005" bestFit="1" customWidth="1"/>
    <col min="10518" max="10518" width="12.85546875" style="1005" bestFit="1" customWidth="1"/>
    <col min="10519" max="10519" width="12.5703125" style="1005" bestFit="1" customWidth="1"/>
    <col min="10520" max="10520" width="12.85546875" style="1005" bestFit="1" customWidth="1"/>
    <col min="10521" max="10521" width="12.140625" style="1005" bestFit="1" customWidth="1"/>
    <col min="10522" max="10522" width="13.28515625" style="1005" bestFit="1" customWidth="1"/>
    <col min="10523" max="10523" width="12.140625" style="1005" bestFit="1" customWidth="1"/>
    <col min="10524" max="10524" width="19.85546875" style="1005" bestFit="1" customWidth="1"/>
    <col min="10525" max="10752" width="9.140625" style="1005"/>
    <col min="10753" max="10753" width="92.85546875" style="1005" customWidth="1"/>
    <col min="10754" max="10755" width="14.5703125" style="1005" bestFit="1" customWidth="1"/>
    <col min="10756" max="10756" width="13.28515625" style="1005" bestFit="1" customWidth="1"/>
    <col min="10757" max="10757" width="12.85546875" style="1005" bestFit="1" customWidth="1"/>
    <col min="10758" max="10760" width="13.28515625" style="1005" bestFit="1" customWidth="1"/>
    <col min="10761" max="10762" width="12.85546875" style="1005" bestFit="1" customWidth="1"/>
    <col min="10763" max="10763" width="12.5703125" style="1005" bestFit="1" customWidth="1"/>
    <col min="10764" max="10767" width="12.85546875" style="1005" bestFit="1" customWidth="1"/>
    <col min="10768" max="10769" width="12.5703125" style="1005" bestFit="1" customWidth="1"/>
    <col min="10770" max="10770" width="13.28515625" style="1005" bestFit="1" customWidth="1"/>
    <col min="10771" max="10771" width="12.85546875" style="1005" bestFit="1" customWidth="1"/>
    <col min="10772" max="10772" width="12.140625" style="1005" bestFit="1" customWidth="1"/>
    <col min="10773" max="10773" width="13.28515625" style="1005" bestFit="1" customWidth="1"/>
    <col min="10774" max="10774" width="12.85546875" style="1005" bestFit="1" customWidth="1"/>
    <col min="10775" max="10775" width="12.5703125" style="1005" bestFit="1" customWidth="1"/>
    <col min="10776" max="10776" width="12.85546875" style="1005" bestFit="1" customWidth="1"/>
    <col min="10777" max="10777" width="12.140625" style="1005" bestFit="1" customWidth="1"/>
    <col min="10778" max="10778" width="13.28515625" style="1005" bestFit="1" customWidth="1"/>
    <col min="10779" max="10779" width="12.140625" style="1005" bestFit="1" customWidth="1"/>
    <col min="10780" max="10780" width="19.85546875" style="1005" bestFit="1" customWidth="1"/>
    <col min="10781" max="11008" width="9.140625" style="1005"/>
    <col min="11009" max="11009" width="92.85546875" style="1005" customWidth="1"/>
    <col min="11010" max="11011" width="14.5703125" style="1005" bestFit="1" customWidth="1"/>
    <col min="11012" max="11012" width="13.28515625" style="1005" bestFit="1" customWidth="1"/>
    <col min="11013" max="11013" width="12.85546875" style="1005" bestFit="1" customWidth="1"/>
    <col min="11014" max="11016" width="13.28515625" style="1005" bestFit="1" customWidth="1"/>
    <col min="11017" max="11018" width="12.85546875" style="1005" bestFit="1" customWidth="1"/>
    <col min="11019" max="11019" width="12.5703125" style="1005" bestFit="1" customWidth="1"/>
    <col min="11020" max="11023" width="12.85546875" style="1005" bestFit="1" customWidth="1"/>
    <col min="11024" max="11025" width="12.5703125" style="1005" bestFit="1" customWidth="1"/>
    <col min="11026" max="11026" width="13.28515625" style="1005" bestFit="1" customWidth="1"/>
    <col min="11027" max="11027" width="12.85546875" style="1005" bestFit="1" customWidth="1"/>
    <col min="11028" max="11028" width="12.140625" style="1005" bestFit="1" customWidth="1"/>
    <col min="11029" max="11029" width="13.28515625" style="1005" bestFit="1" customWidth="1"/>
    <col min="11030" max="11030" width="12.85546875" style="1005" bestFit="1" customWidth="1"/>
    <col min="11031" max="11031" width="12.5703125" style="1005" bestFit="1" customWidth="1"/>
    <col min="11032" max="11032" width="12.85546875" style="1005" bestFit="1" customWidth="1"/>
    <col min="11033" max="11033" width="12.140625" style="1005" bestFit="1" customWidth="1"/>
    <col min="11034" max="11034" width="13.28515625" style="1005" bestFit="1" customWidth="1"/>
    <col min="11035" max="11035" width="12.140625" style="1005" bestFit="1" customWidth="1"/>
    <col min="11036" max="11036" width="19.85546875" style="1005" bestFit="1" customWidth="1"/>
    <col min="11037" max="11264" width="9.140625" style="1005"/>
    <col min="11265" max="11265" width="92.85546875" style="1005" customWidth="1"/>
    <col min="11266" max="11267" width="14.5703125" style="1005" bestFit="1" customWidth="1"/>
    <col min="11268" max="11268" width="13.28515625" style="1005" bestFit="1" customWidth="1"/>
    <col min="11269" max="11269" width="12.85546875" style="1005" bestFit="1" customWidth="1"/>
    <col min="11270" max="11272" width="13.28515625" style="1005" bestFit="1" customWidth="1"/>
    <col min="11273" max="11274" width="12.85546875" style="1005" bestFit="1" customWidth="1"/>
    <col min="11275" max="11275" width="12.5703125" style="1005" bestFit="1" customWidth="1"/>
    <col min="11276" max="11279" width="12.85546875" style="1005" bestFit="1" customWidth="1"/>
    <col min="11280" max="11281" width="12.5703125" style="1005" bestFit="1" customWidth="1"/>
    <col min="11282" max="11282" width="13.28515625" style="1005" bestFit="1" customWidth="1"/>
    <col min="11283" max="11283" width="12.85546875" style="1005" bestFit="1" customWidth="1"/>
    <col min="11284" max="11284" width="12.140625" style="1005" bestFit="1" customWidth="1"/>
    <col min="11285" max="11285" width="13.28515625" style="1005" bestFit="1" customWidth="1"/>
    <col min="11286" max="11286" width="12.85546875" style="1005" bestFit="1" customWidth="1"/>
    <col min="11287" max="11287" width="12.5703125" style="1005" bestFit="1" customWidth="1"/>
    <col min="11288" max="11288" width="12.85546875" style="1005" bestFit="1" customWidth="1"/>
    <col min="11289" max="11289" width="12.140625" style="1005" bestFit="1" customWidth="1"/>
    <col min="11290" max="11290" width="13.28515625" style="1005" bestFit="1" customWidth="1"/>
    <col min="11291" max="11291" width="12.140625" style="1005" bestFit="1" customWidth="1"/>
    <col min="11292" max="11292" width="19.85546875" style="1005" bestFit="1" customWidth="1"/>
    <col min="11293" max="11520" width="9.140625" style="1005"/>
    <col min="11521" max="11521" width="92.85546875" style="1005" customWidth="1"/>
    <col min="11522" max="11523" width="14.5703125" style="1005" bestFit="1" customWidth="1"/>
    <col min="11524" max="11524" width="13.28515625" style="1005" bestFit="1" customWidth="1"/>
    <col min="11525" max="11525" width="12.85546875" style="1005" bestFit="1" customWidth="1"/>
    <col min="11526" max="11528" width="13.28515625" style="1005" bestFit="1" customWidth="1"/>
    <col min="11529" max="11530" width="12.85546875" style="1005" bestFit="1" customWidth="1"/>
    <col min="11531" max="11531" width="12.5703125" style="1005" bestFit="1" customWidth="1"/>
    <col min="11532" max="11535" width="12.85546875" style="1005" bestFit="1" customWidth="1"/>
    <col min="11536" max="11537" width="12.5703125" style="1005" bestFit="1" customWidth="1"/>
    <col min="11538" max="11538" width="13.28515625" style="1005" bestFit="1" customWidth="1"/>
    <col min="11539" max="11539" width="12.85546875" style="1005" bestFit="1" customWidth="1"/>
    <col min="11540" max="11540" width="12.140625" style="1005" bestFit="1" customWidth="1"/>
    <col min="11541" max="11541" width="13.28515625" style="1005" bestFit="1" customWidth="1"/>
    <col min="11542" max="11542" width="12.85546875" style="1005" bestFit="1" customWidth="1"/>
    <col min="11543" max="11543" width="12.5703125" style="1005" bestFit="1" customWidth="1"/>
    <col min="11544" max="11544" width="12.85546875" style="1005" bestFit="1" customWidth="1"/>
    <col min="11545" max="11545" width="12.140625" style="1005" bestFit="1" customWidth="1"/>
    <col min="11546" max="11546" width="13.28515625" style="1005" bestFit="1" customWidth="1"/>
    <col min="11547" max="11547" width="12.140625" style="1005" bestFit="1" customWidth="1"/>
    <col min="11548" max="11548" width="19.85546875" style="1005" bestFit="1" customWidth="1"/>
    <col min="11549" max="11776" width="9.140625" style="1005"/>
    <col min="11777" max="11777" width="92.85546875" style="1005" customWidth="1"/>
    <col min="11778" max="11779" width="14.5703125" style="1005" bestFit="1" customWidth="1"/>
    <col min="11780" max="11780" width="13.28515625" style="1005" bestFit="1" customWidth="1"/>
    <col min="11781" max="11781" width="12.85546875" style="1005" bestFit="1" customWidth="1"/>
    <col min="11782" max="11784" width="13.28515625" style="1005" bestFit="1" customWidth="1"/>
    <col min="11785" max="11786" width="12.85546875" style="1005" bestFit="1" customWidth="1"/>
    <col min="11787" max="11787" width="12.5703125" style="1005" bestFit="1" customWidth="1"/>
    <col min="11788" max="11791" width="12.85546875" style="1005" bestFit="1" customWidth="1"/>
    <col min="11792" max="11793" width="12.5703125" style="1005" bestFit="1" customWidth="1"/>
    <col min="11794" max="11794" width="13.28515625" style="1005" bestFit="1" customWidth="1"/>
    <col min="11795" max="11795" width="12.85546875" style="1005" bestFit="1" customWidth="1"/>
    <col min="11796" max="11796" width="12.140625" style="1005" bestFit="1" customWidth="1"/>
    <col min="11797" max="11797" width="13.28515625" style="1005" bestFit="1" customWidth="1"/>
    <col min="11798" max="11798" width="12.85546875" style="1005" bestFit="1" customWidth="1"/>
    <col min="11799" max="11799" width="12.5703125" style="1005" bestFit="1" customWidth="1"/>
    <col min="11800" max="11800" width="12.85546875" style="1005" bestFit="1" customWidth="1"/>
    <col min="11801" max="11801" width="12.140625" style="1005" bestFit="1" customWidth="1"/>
    <col min="11802" max="11802" width="13.28515625" style="1005" bestFit="1" customWidth="1"/>
    <col min="11803" max="11803" width="12.140625" style="1005" bestFit="1" customWidth="1"/>
    <col min="11804" max="11804" width="19.85546875" style="1005" bestFit="1" customWidth="1"/>
    <col min="11805" max="12032" width="9.140625" style="1005"/>
    <col min="12033" max="12033" width="92.85546875" style="1005" customWidth="1"/>
    <col min="12034" max="12035" width="14.5703125" style="1005" bestFit="1" customWidth="1"/>
    <col min="12036" max="12036" width="13.28515625" style="1005" bestFit="1" customWidth="1"/>
    <col min="12037" max="12037" width="12.85546875" style="1005" bestFit="1" customWidth="1"/>
    <col min="12038" max="12040" width="13.28515625" style="1005" bestFit="1" customWidth="1"/>
    <col min="12041" max="12042" width="12.85546875" style="1005" bestFit="1" customWidth="1"/>
    <col min="12043" max="12043" width="12.5703125" style="1005" bestFit="1" customWidth="1"/>
    <col min="12044" max="12047" width="12.85546875" style="1005" bestFit="1" customWidth="1"/>
    <col min="12048" max="12049" width="12.5703125" style="1005" bestFit="1" customWidth="1"/>
    <col min="12050" max="12050" width="13.28515625" style="1005" bestFit="1" customWidth="1"/>
    <col min="12051" max="12051" width="12.85546875" style="1005" bestFit="1" customWidth="1"/>
    <col min="12052" max="12052" width="12.140625" style="1005" bestFit="1" customWidth="1"/>
    <col min="12053" max="12053" width="13.28515625" style="1005" bestFit="1" customWidth="1"/>
    <col min="12054" max="12054" width="12.85546875" style="1005" bestFit="1" customWidth="1"/>
    <col min="12055" max="12055" width="12.5703125" style="1005" bestFit="1" customWidth="1"/>
    <col min="12056" max="12056" width="12.85546875" style="1005" bestFit="1" customWidth="1"/>
    <col min="12057" max="12057" width="12.140625" style="1005" bestFit="1" customWidth="1"/>
    <col min="12058" max="12058" width="13.28515625" style="1005" bestFit="1" customWidth="1"/>
    <col min="12059" max="12059" width="12.140625" style="1005" bestFit="1" customWidth="1"/>
    <col min="12060" max="12060" width="19.85546875" style="1005" bestFit="1" customWidth="1"/>
    <col min="12061" max="12288" width="9.140625" style="1005"/>
    <col min="12289" max="12289" width="92.85546875" style="1005" customWidth="1"/>
    <col min="12290" max="12291" width="14.5703125" style="1005" bestFit="1" customWidth="1"/>
    <col min="12292" max="12292" width="13.28515625" style="1005" bestFit="1" customWidth="1"/>
    <col min="12293" max="12293" width="12.85546875" style="1005" bestFit="1" customWidth="1"/>
    <col min="12294" max="12296" width="13.28515625" style="1005" bestFit="1" customWidth="1"/>
    <col min="12297" max="12298" width="12.85546875" style="1005" bestFit="1" customWidth="1"/>
    <col min="12299" max="12299" width="12.5703125" style="1005" bestFit="1" customWidth="1"/>
    <col min="12300" max="12303" width="12.85546875" style="1005" bestFit="1" customWidth="1"/>
    <col min="12304" max="12305" width="12.5703125" style="1005" bestFit="1" customWidth="1"/>
    <col min="12306" max="12306" width="13.28515625" style="1005" bestFit="1" customWidth="1"/>
    <col min="12307" max="12307" width="12.85546875" style="1005" bestFit="1" customWidth="1"/>
    <col min="12308" max="12308" width="12.140625" style="1005" bestFit="1" customWidth="1"/>
    <col min="12309" max="12309" width="13.28515625" style="1005" bestFit="1" customWidth="1"/>
    <col min="12310" max="12310" width="12.85546875" style="1005" bestFit="1" customWidth="1"/>
    <col min="12311" max="12311" width="12.5703125" style="1005" bestFit="1" customWidth="1"/>
    <col min="12312" max="12312" width="12.85546875" style="1005" bestFit="1" customWidth="1"/>
    <col min="12313" max="12313" width="12.140625" style="1005" bestFit="1" customWidth="1"/>
    <col min="12314" max="12314" width="13.28515625" style="1005" bestFit="1" customWidth="1"/>
    <col min="12315" max="12315" width="12.140625" style="1005" bestFit="1" customWidth="1"/>
    <col min="12316" max="12316" width="19.85546875" style="1005" bestFit="1" customWidth="1"/>
    <col min="12317" max="12544" width="9.140625" style="1005"/>
    <col min="12545" max="12545" width="92.85546875" style="1005" customWidth="1"/>
    <col min="12546" max="12547" width="14.5703125" style="1005" bestFit="1" customWidth="1"/>
    <col min="12548" max="12548" width="13.28515625" style="1005" bestFit="1" customWidth="1"/>
    <col min="12549" max="12549" width="12.85546875" style="1005" bestFit="1" customWidth="1"/>
    <col min="12550" max="12552" width="13.28515625" style="1005" bestFit="1" customWidth="1"/>
    <col min="12553" max="12554" width="12.85546875" style="1005" bestFit="1" customWidth="1"/>
    <col min="12555" max="12555" width="12.5703125" style="1005" bestFit="1" customWidth="1"/>
    <col min="12556" max="12559" width="12.85546875" style="1005" bestFit="1" customWidth="1"/>
    <col min="12560" max="12561" width="12.5703125" style="1005" bestFit="1" customWidth="1"/>
    <col min="12562" max="12562" width="13.28515625" style="1005" bestFit="1" customWidth="1"/>
    <col min="12563" max="12563" width="12.85546875" style="1005" bestFit="1" customWidth="1"/>
    <col min="12564" max="12564" width="12.140625" style="1005" bestFit="1" customWidth="1"/>
    <col min="12565" max="12565" width="13.28515625" style="1005" bestFit="1" customWidth="1"/>
    <col min="12566" max="12566" width="12.85546875" style="1005" bestFit="1" customWidth="1"/>
    <col min="12567" max="12567" width="12.5703125" style="1005" bestFit="1" customWidth="1"/>
    <col min="12568" max="12568" width="12.85546875" style="1005" bestFit="1" customWidth="1"/>
    <col min="12569" max="12569" width="12.140625" style="1005" bestFit="1" customWidth="1"/>
    <col min="12570" max="12570" width="13.28515625" style="1005" bestFit="1" customWidth="1"/>
    <col min="12571" max="12571" width="12.140625" style="1005" bestFit="1" customWidth="1"/>
    <col min="12572" max="12572" width="19.85546875" style="1005" bestFit="1" customWidth="1"/>
    <col min="12573" max="12800" width="9.140625" style="1005"/>
    <col min="12801" max="12801" width="92.85546875" style="1005" customWidth="1"/>
    <col min="12802" max="12803" width="14.5703125" style="1005" bestFit="1" customWidth="1"/>
    <col min="12804" max="12804" width="13.28515625" style="1005" bestFit="1" customWidth="1"/>
    <col min="12805" max="12805" width="12.85546875" style="1005" bestFit="1" customWidth="1"/>
    <col min="12806" max="12808" width="13.28515625" style="1005" bestFit="1" customWidth="1"/>
    <col min="12809" max="12810" width="12.85546875" style="1005" bestFit="1" customWidth="1"/>
    <col min="12811" max="12811" width="12.5703125" style="1005" bestFit="1" customWidth="1"/>
    <col min="12812" max="12815" width="12.85546875" style="1005" bestFit="1" customWidth="1"/>
    <col min="12816" max="12817" width="12.5703125" style="1005" bestFit="1" customWidth="1"/>
    <col min="12818" max="12818" width="13.28515625" style="1005" bestFit="1" customWidth="1"/>
    <col min="12819" max="12819" width="12.85546875" style="1005" bestFit="1" customWidth="1"/>
    <col min="12820" max="12820" width="12.140625" style="1005" bestFit="1" customWidth="1"/>
    <col min="12821" max="12821" width="13.28515625" style="1005" bestFit="1" customWidth="1"/>
    <col min="12822" max="12822" width="12.85546875" style="1005" bestFit="1" customWidth="1"/>
    <col min="12823" max="12823" width="12.5703125" style="1005" bestFit="1" customWidth="1"/>
    <col min="12824" max="12824" width="12.85546875" style="1005" bestFit="1" customWidth="1"/>
    <col min="12825" max="12825" width="12.140625" style="1005" bestFit="1" customWidth="1"/>
    <col min="12826" max="12826" width="13.28515625" style="1005" bestFit="1" customWidth="1"/>
    <col min="12827" max="12827" width="12.140625" style="1005" bestFit="1" customWidth="1"/>
    <col min="12828" max="12828" width="19.85546875" style="1005" bestFit="1" customWidth="1"/>
    <col min="12829" max="13056" width="9.140625" style="1005"/>
    <col min="13057" max="13057" width="92.85546875" style="1005" customWidth="1"/>
    <col min="13058" max="13059" width="14.5703125" style="1005" bestFit="1" customWidth="1"/>
    <col min="13060" max="13060" width="13.28515625" style="1005" bestFit="1" customWidth="1"/>
    <col min="13061" max="13061" width="12.85546875" style="1005" bestFit="1" customWidth="1"/>
    <col min="13062" max="13064" width="13.28515625" style="1005" bestFit="1" customWidth="1"/>
    <col min="13065" max="13066" width="12.85546875" style="1005" bestFit="1" customWidth="1"/>
    <col min="13067" max="13067" width="12.5703125" style="1005" bestFit="1" customWidth="1"/>
    <col min="13068" max="13071" width="12.85546875" style="1005" bestFit="1" customWidth="1"/>
    <col min="13072" max="13073" width="12.5703125" style="1005" bestFit="1" customWidth="1"/>
    <col min="13074" max="13074" width="13.28515625" style="1005" bestFit="1" customWidth="1"/>
    <col min="13075" max="13075" width="12.85546875" style="1005" bestFit="1" customWidth="1"/>
    <col min="13076" max="13076" width="12.140625" style="1005" bestFit="1" customWidth="1"/>
    <col min="13077" max="13077" width="13.28515625" style="1005" bestFit="1" customWidth="1"/>
    <col min="13078" max="13078" width="12.85546875" style="1005" bestFit="1" customWidth="1"/>
    <col min="13079" max="13079" width="12.5703125" style="1005" bestFit="1" customWidth="1"/>
    <col min="13080" max="13080" width="12.85546875" style="1005" bestFit="1" customWidth="1"/>
    <col min="13081" max="13081" width="12.140625" style="1005" bestFit="1" customWidth="1"/>
    <col min="13082" max="13082" width="13.28515625" style="1005" bestFit="1" customWidth="1"/>
    <col min="13083" max="13083" width="12.140625" style="1005" bestFit="1" customWidth="1"/>
    <col min="13084" max="13084" width="19.85546875" style="1005" bestFit="1" customWidth="1"/>
    <col min="13085" max="13312" width="9.140625" style="1005"/>
    <col min="13313" max="13313" width="92.85546875" style="1005" customWidth="1"/>
    <col min="13314" max="13315" width="14.5703125" style="1005" bestFit="1" customWidth="1"/>
    <col min="13316" max="13316" width="13.28515625" style="1005" bestFit="1" customWidth="1"/>
    <col min="13317" max="13317" width="12.85546875" style="1005" bestFit="1" customWidth="1"/>
    <col min="13318" max="13320" width="13.28515625" style="1005" bestFit="1" customWidth="1"/>
    <col min="13321" max="13322" width="12.85546875" style="1005" bestFit="1" customWidth="1"/>
    <col min="13323" max="13323" width="12.5703125" style="1005" bestFit="1" customWidth="1"/>
    <col min="13324" max="13327" width="12.85546875" style="1005" bestFit="1" customWidth="1"/>
    <col min="13328" max="13329" width="12.5703125" style="1005" bestFit="1" customWidth="1"/>
    <col min="13330" max="13330" width="13.28515625" style="1005" bestFit="1" customWidth="1"/>
    <col min="13331" max="13331" width="12.85546875" style="1005" bestFit="1" customWidth="1"/>
    <col min="13332" max="13332" width="12.140625" style="1005" bestFit="1" customWidth="1"/>
    <col min="13333" max="13333" width="13.28515625" style="1005" bestFit="1" customWidth="1"/>
    <col min="13334" max="13334" width="12.85546875" style="1005" bestFit="1" customWidth="1"/>
    <col min="13335" max="13335" width="12.5703125" style="1005" bestFit="1" customWidth="1"/>
    <col min="13336" max="13336" width="12.85546875" style="1005" bestFit="1" customWidth="1"/>
    <col min="13337" max="13337" width="12.140625" style="1005" bestFit="1" customWidth="1"/>
    <col min="13338" max="13338" width="13.28515625" style="1005" bestFit="1" customWidth="1"/>
    <col min="13339" max="13339" width="12.140625" style="1005" bestFit="1" customWidth="1"/>
    <col min="13340" max="13340" width="19.85546875" style="1005" bestFit="1" customWidth="1"/>
    <col min="13341" max="13568" width="9.140625" style="1005"/>
    <col min="13569" max="13569" width="92.85546875" style="1005" customWidth="1"/>
    <col min="13570" max="13571" width="14.5703125" style="1005" bestFit="1" customWidth="1"/>
    <col min="13572" max="13572" width="13.28515625" style="1005" bestFit="1" customWidth="1"/>
    <col min="13573" max="13573" width="12.85546875" style="1005" bestFit="1" customWidth="1"/>
    <col min="13574" max="13576" width="13.28515625" style="1005" bestFit="1" customWidth="1"/>
    <col min="13577" max="13578" width="12.85546875" style="1005" bestFit="1" customWidth="1"/>
    <col min="13579" max="13579" width="12.5703125" style="1005" bestFit="1" customWidth="1"/>
    <col min="13580" max="13583" width="12.85546875" style="1005" bestFit="1" customWidth="1"/>
    <col min="13584" max="13585" width="12.5703125" style="1005" bestFit="1" customWidth="1"/>
    <col min="13586" max="13586" width="13.28515625" style="1005" bestFit="1" customWidth="1"/>
    <col min="13587" max="13587" width="12.85546875" style="1005" bestFit="1" customWidth="1"/>
    <col min="13588" max="13588" width="12.140625" style="1005" bestFit="1" customWidth="1"/>
    <col min="13589" max="13589" width="13.28515625" style="1005" bestFit="1" customWidth="1"/>
    <col min="13590" max="13590" width="12.85546875" style="1005" bestFit="1" customWidth="1"/>
    <col min="13591" max="13591" width="12.5703125" style="1005" bestFit="1" customWidth="1"/>
    <col min="13592" max="13592" width="12.85546875" style="1005" bestFit="1" customWidth="1"/>
    <col min="13593" max="13593" width="12.140625" style="1005" bestFit="1" customWidth="1"/>
    <col min="13594" max="13594" width="13.28515625" style="1005" bestFit="1" customWidth="1"/>
    <col min="13595" max="13595" width="12.140625" style="1005" bestFit="1" customWidth="1"/>
    <col min="13596" max="13596" width="19.85546875" style="1005" bestFit="1" customWidth="1"/>
    <col min="13597" max="13824" width="9.140625" style="1005"/>
    <col min="13825" max="13825" width="92.85546875" style="1005" customWidth="1"/>
    <col min="13826" max="13827" width="14.5703125" style="1005" bestFit="1" customWidth="1"/>
    <col min="13828" max="13828" width="13.28515625" style="1005" bestFit="1" customWidth="1"/>
    <col min="13829" max="13829" width="12.85546875" style="1005" bestFit="1" customWidth="1"/>
    <col min="13830" max="13832" width="13.28515625" style="1005" bestFit="1" customWidth="1"/>
    <col min="13833" max="13834" width="12.85546875" style="1005" bestFit="1" customWidth="1"/>
    <col min="13835" max="13835" width="12.5703125" style="1005" bestFit="1" customWidth="1"/>
    <col min="13836" max="13839" width="12.85546875" style="1005" bestFit="1" customWidth="1"/>
    <col min="13840" max="13841" width="12.5703125" style="1005" bestFit="1" customWidth="1"/>
    <col min="13842" max="13842" width="13.28515625" style="1005" bestFit="1" customWidth="1"/>
    <col min="13843" max="13843" width="12.85546875" style="1005" bestFit="1" customWidth="1"/>
    <col min="13844" max="13844" width="12.140625" style="1005" bestFit="1" customWidth="1"/>
    <col min="13845" max="13845" width="13.28515625" style="1005" bestFit="1" customWidth="1"/>
    <col min="13846" max="13846" width="12.85546875" style="1005" bestFit="1" customWidth="1"/>
    <col min="13847" max="13847" width="12.5703125" style="1005" bestFit="1" customWidth="1"/>
    <col min="13848" max="13848" width="12.85546875" style="1005" bestFit="1" customWidth="1"/>
    <col min="13849" max="13849" width="12.140625" style="1005" bestFit="1" customWidth="1"/>
    <col min="13850" max="13850" width="13.28515625" style="1005" bestFit="1" customWidth="1"/>
    <col min="13851" max="13851" width="12.140625" style="1005" bestFit="1" customWidth="1"/>
    <col min="13852" max="13852" width="19.85546875" style="1005" bestFit="1" customWidth="1"/>
    <col min="13853" max="14080" width="9.140625" style="1005"/>
    <col min="14081" max="14081" width="92.85546875" style="1005" customWidth="1"/>
    <col min="14082" max="14083" width="14.5703125" style="1005" bestFit="1" customWidth="1"/>
    <col min="14084" max="14084" width="13.28515625" style="1005" bestFit="1" customWidth="1"/>
    <col min="14085" max="14085" width="12.85546875" style="1005" bestFit="1" customWidth="1"/>
    <col min="14086" max="14088" width="13.28515625" style="1005" bestFit="1" customWidth="1"/>
    <col min="14089" max="14090" width="12.85546875" style="1005" bestFit="1" customWidth="1"/>
    <col min="14091" max="14091" width="12.5703125" style="1005" bestFit="1" customWidth="1"/>
    <col min="14092" max="14095" width="12.85546875" style="1005" bestFit="1" customWidth="1"/>
    <col min="14096" max="14097" width="12.5703125" style="1005" bestFit="1" customWidth="1"/>
    <col min="14098" max="14098" width="13.28515625" style="1005" bestFit="1" customWidth="1"/>
    <col min="14099" max="14099" width="12.85546875" style="1005" bestFit="1" customWidth="1"/>
    <col min="14100" max="14100" width="12.140625" style="1005" bestFit="1" customWidth="1"/>
    <col min="14101" max="14101" width="13.28515625" style="1005" bestFit="1" customWidth="1"/>
    <col min="14102" max="14102" width="12.85546875" style="1005" bestFit="1" customWidth="1"/>
    <col min="14103" max="14103" width="12.5703125" style="1005" bestFit="1" customWidth="1"/>
    <col min="14104" max="14104" width="12.85546875" style="1005" bestFit="1" customWidth="1"/>
    <col min="14105" max="14105" width="12.140625" style="1005" bestFit="1" customWidth="1"/>
    <col min="14106" max="14106" width="13.28515625" style="1005" bestFit="1" customWidth="1"/>
    <col min="14107" max="14107" width="12.140625" style="1005" bestFit="1" customWidth="1"/>
    <col min="14108" max="14108" width="19.85546875" style="1005" bestFit="1" customWidth="1"/>
    <col min="14109" max="14336" width="9.140625" style="1005"/>
    <col min="14337" max="14337" width="92.85546875" style="1005" customWidth="1"/>
    <col min="14338" max="14339" width="14.5703125" style="1005" bestFit="1" customWidth="1"/>
    <col min="14340" max="14340" width="13.28515625" style="1005" bestFit="1" customWidth="1"/>
    <col min="14341" max="14341" width="12.85546875" style="1005" bestFit="1" customWidth="1"/>
    <col min="14342" max="14344" width="13.28515625" style="1005" bestFit="1" customWidth="1"/>
    <col min="14345" max="14346" width="12.85546875" style="1005" bestFit="1" customWidth="1"/>
    <col min="14347" max="14347" width="12.5703125" style="1005" bestFit="1" customWidth="1"/>
    <col min="14348" max="14351" width="12.85546875" style="1005" bestFit="1" customWidth="1"/>
    <col min="14352" max="14353" width="12.5703125" style="1005" bestFit="1" customWidth="1"/>
    <col min="14354" max="14354" width="13.28515625" style="1005" bestFit="1" customWidth="1"/>
    <col min="14355" max="14355" width="12.85546875" style="1005" bestFit="1" customWidth="1"/>
    <col min="14356" max="14356" width="12.140625" style="1005" bestFit="1" customWidth="1"/>
    <col min="14357" max="14357" width="13.28515625" style="1005" bestFit="1" customWidth="1"/>
    <col min="14358" max="14358" width="12.85546875" style="1005" bestFit="1" customWidth="1"/>
    <col min="14359" max="14359" width="12.5703125" style="1005" bestFit="1" customWidth="1"/>
    <col min="14360" max="14360" width="12.85546875" style="1005" bestFit="1" customWidth="1"/>
    <col min="14361" max="14361" width="12.140625" style="1005" bestFit="1" customWidth="1"/>
    <col min="14362" max="14362" width="13.28515625" style="1005" bestFit="1" customWidth="1"/>
    <col min="14363" max="14363" width="12.140625" style="1005" bestFit="1" customWidth="1"/>
    <col min="14364" max="14364" width="19.85546875" style="1005" bestFit="1" customWidth="1"/>
    <col min="14365" max="14592" width="9.140625" style="1005"/>
    <col min="14593" max="14593" width="92.85546875" style="1005" customWidth="1"/>
    <col min="14594" max="14595" width="14.5703125" style="1005" bestFit="1" customWidth="1"/>
    <col min="14596" max="14596" width="13.28515625" style="1005" bestFit="1" customWidth="1"/>
    <col min="14597" max="14597" width="12.85546875" style="1005" bestFit="1" customWidth="1"/>
    <col min="14598" max="14600" width="13.28515625" style="1005" bestFit="1" customWidth="1"/>
    <col min="14601" max="14602" width="12.85546875" style="1005" bestFit="1" customWidth="1"/>
    <col min="14603" max="14603" width="12.5703125" style="1005" bestFit="1" customWidth="1"/>
    <col min="14604" max="14607" width="12.85546875" style="1005" bestFit="1" customWidth="1"/>
    <col min="14608" max="14609" width="12.5703125" style="1005" bestFit="1" customWidth="1"/>
    <col min="14610" max="14610" width="13.28515625" style="1005" bestFit="1" customWidth="1"/>
    <col min="14611" max="14611" width="12.85546875" style="1005" bestFit="1" customWidth="1"/>
    <col min="14612" max="14612" width="12.140625" style="1005" bestFit="1" customWidth="1"/>
    <col min="14613" max="14613" width="13.28515625" style="1005" bestFit="1" customWidth="1"/>
    <col min="14614" max="14614" width="12.85546875" style="1005" bestFit="1" customWidth="1"/>
    <col min="14615" max="14615" width="12.5703125" style="1005" bestFit="1" customWidth="1"/>
    <col min="14616" max="14616" width="12.85546875" style="1005" bestFit="1" customWidth="1"/>
    <col min="14617" max="14617" width="12.140625" style="1005" bestFit="1" customWidth="1"/>
    <col min="14618" max="14618" width="13.28515625" style="1005" bestFit="1" customWidth="1"/>
    <col min="14619" max="14619" width="12.140625" style="1005" bestFit="1" customWidth="1"/>
    <col min="14620" max="14620" width="19.85546875" style="1005" bestFit="1" customWidth="1"/>
    <col min="14621" max="14848" width="9.140625" style="1005"/>
    <col min="14849" max="14849" width="92.85546875" style="1005" customWidth="1"/>
    <col min="14850" max="14851" width="14.5703125" style="1005" bestFit="1" customWidth="1"/>
    <col min="14852" max="14852" width="13.28515625" style="1005" bestFit="1" customWidth="1"/>
    <col min="14853" max="14853" width="12.85546875" style="1005" bestFit="1" customWidth="1"/>
    <col min="14854" max="14856" width="13.28515625" style="1005" bestFit="1" customWidth="1"/>
    <col min="14857" max="14858" width="12.85546875" style="1005" bestFit="1" customWidth="1"/>
    <col min="14859" max="14859" width="12.5703125" style="1005" bestFit="1" customWidth="1"/>
    <col min="14860" max="14863" width="12.85546875" style="1005" bestFit="1" customWidth="1"/>
    <col min="14864" max="14865" width="12.5703125" style="1005" bestFit="1" customWidth="1"/>
    <col min="14866" max="14866" width="13.28515625" style="1005" bestFit="1" customWidth="1"/>
    <col min="14867" max="14867" width="12.85546875" style="1005" bestFit="1" customWidth="1"/>
    <col min="14868" max="14868" width="12.140625" style="1005" bestFit="1" customWidth="1"/>
    <col min="14869" max="14869" width="13.28515625" style="1005" bestFit="1" customWidth="1"/>
    <col min="14870" max="14870" width="12.85546875" style="1005" bestFit="1" customWidth="1"/>
    <col min="14871" max="14871" width="12.5703125" style="1005" bestFit="1" customWidth="1"/>
    <col min="14872" max="14872" width="12.85546875" style="1005" bestFit="1" customWidth="1"/>
    <col min="14873" max="14873" width="12.140625" style="1005" bestFit="1" customWidth="1"/>
    <col min="14874" max="14874" width="13.28515625" style="1005" bestFit="1" customWidth="1"/>
    <col min="14875" max="14875" width="12.140625" style="1005" bestFit="1" customWidth="1"/>
    <col min="14876" max="14876" width="19.85546875" style="1005" bestFit="1" customWidth="1"/>
    <col min="14877" max="15104" width="9.140625" style="1005"/>
    <col min="15105" max="15105" width="92.85546875" style="1005" customWidth="1"/>
    <col min="15106" max="15107" width="14.5703125" style="1005" bestFit="1" customWidth="1"/>
    <col min="15108" max="15108" width="13.28515625" style="1005" bestFit="1" customWidth="1"/>
    <col min="15109" max="15109" width="12.85546875" style="1005" bestFit="1" customWidth="1"/>
    <col min="15110" max="15112" width="13.28515625" style="1005" bestFit="1" customWidth="1"/>
    <col min="15113" max="15114" width="12.85546875" style="1005" bestFit="1" customWidth="1"/>
    <col min="15115" max="15115" width="12.5703125" style="1005" bestFit="1" customWidth="1"/>
    <col min="15116" max="15119" width="12.85546875" style="1005" bestFit="1" customWidth="1"/>
    <col min="15120" max="15121" width="12.5703125" style="1005" bestFit="1" customWidth="1"/>
    <col min="15122" max="15122" width="13.28515625" style="1005" bestFit="1" customWidth="1"/>
    <col min="15123" max="15123" width="12.85546875" style="1005" bestFit="1" customWidth="1"/>
    <col min="15124" max="15124" width="12.140625" style="1005" bestFit="1" customWidth="1"/>
    <col min="15125" max="15125" width="13.28515625" style="1005" bestFit="1" customWidth="1"/>
    <col min="15126" max="15126" width="12.85546875" style="1005" bestFit="1" customWidth="1"/>
    <col min="15127" max="15127" width="12.5703125" style="1005" bestFit="1" customWidth="1"/>
    <col min="15128" max="15128" width="12.85546875" style="1005" bestFit="1" customWidth="1"/>
    <col min="15129" max="15129" width="12.140625" style="1005" bestFit="1" customWidth="1"/>
    <col min="15130" max="15130" width="13.28515625" style="1005" bestFit="1" customWidth="1"/>
    <col min="15131" max="15131" width="12.140625" style="1005" bestFit="1" customWidth="1"/>
    <col min="15132" max="15132" width="19.85546875" style="1005" bestFit="1" customWidth="1"/>
    <col min="15133" max="15360" width="9.140625" style="1005"/>
    <col min="15361" max="15361" width="92.85546875" style="1005" customWidth="1"/>
    <col min="15362" max="15363" width="14.5703125" style="1005" bestFit="1" customWidth="1"/>
    <col min="15364" max="15364" width="13.28515625" style="1005" bestFit="1" customWidth="1"/>
    <col min="15365" max="15365" width="12.85546875" style="1005" bestFit="1" customWidth="1"/>
    <col min="15366" max="15368" width="13.28515625" style="1005" bestFit="1" customWidth="1"/>
    <col min="15369" max="15370" width="12.85546875" style="1005" bestFit="1" customWidth="1"/>
    <col min="15371" max="15371" width="12.5703125" style="1005" bestFit="1" customWidth="1"/>
    <col min="15372" max="15375" width="12.85546875" style="1005" bestFit="1" customWidth="1"/>
    <col min="15376" max="15377" width="12.5703125" style="1005" bestFit="1" customWidth="1"/>
    <col min="15378" max="15378" width="13.28515625" style="1005" bestFit="1" customWidth="1"/>
    <col min="15379" max="15379" width="12.85546875" style="1005" bestFit="1" customWidth="1"/>
    <col min="15380" max="15380" width="12.140625" style="1005" bestFit="1" customWidth="1"/>
    <col min="15381" max="15381" width="13.28515625" style="1005" bestFit="1" customWidth="1"/>
    <col min="15382" max="15382" width="12.85546875" style="1005" bestFit="1" customWidth="1"/>
    <col min="15383" max="15383" width="12.5703125" style="1005" bestFit="1" customWidth="1"/>
    <col min="15384" max="15384" width="12.85546875" style="1005" bestFit="1" customWidth="1"/>
    <col min="15385" max="15385" width="12.140625" style="1005" bestFit="1" customWidth="1"/>
    <col min="15386" max="15386" width="13.28515625" style="1005" bestFit="1" customWidth="1"/>
    <col min="15387" max="15387" width="12.140625" style="1005" bestFit="1" customWidth="1"/>
    <col min="15388" max="15388" width="19.85546875" style="1005" bestFit="1" customWidth="1"/>
    <col min="15389" max="15616" width="9.140625" style="1005"/>
    <col min="15617" max="15617" width="92.85546875" style="1005" customWidth="1"/>
    <col min="15618" max="15619" width="14.5703125" style="1005" bestFit="1" customWidth="1"/>
    <col min="15620" max="15620" width="13.28515625" style="1005" bestFit="1" customWidth="1"/>
    <col min="15621" max="15621" width="12.85546875" style="1005" bestFit="1" customWidth="1"/>
    <col min="15622" max="15624" width="13.28515625" style="1005" bestFit="1" customWidth="1"/>
    <col min="15625" max="15626" width="12.85546875" style="1005" bestFit="1" customWidth="1"/>
    <col min="15627" max="15627" width="12.5703125" style="1005" bestFit="1" customWidth="1"/>
    <col min="15628" max="15631" width="12.85546875" style="1005" bestFit="1" customWidth="1"/>
    <col min="15632" max="15633" width="12.5703125" style="1005" bestFit="1" customWidth="1"/>
    <col min="15634" max="15634" width="13.28515625" style="1005" bestFit="1" customWidth="1"/>
    <col min="15635" max="15635" width="12.85546875" style="1005" bestFit="1" customWidth="1"/>
    <col min="15636" max="15636" width="12.140625" style="1005" bestFit="1" customWidth="1"/>
    <col min="15637" max="15637" width="13.28515625" style="1005" bestFit="1" customWidth="1"/>
    <col min="15638" max="15638" width="12.85546875" style="1005" bestFit="1" customWidth="1"/>
    <col min="15639" max="15639" width="12.5703125" style="1005" bestFit="1" customWidth="1"/>
    <col min="15640" max="15640" width="12.85546875" style="1005" bestFit="1" customWidth="1"/>
    <col min="15641" max="15641" width="12.140625" style="1005" bestFit="1" customWidth="1"/>
    <col min="15642" max="15642" width="13.28515625" style="1005" bestFit="1" customWidth="1"/>
    <col min="15643" max="15643" width="12.140625" style="1005" bestFit="1" customWidth="1"/>
    <col min="15644" max="15644" width="19.85546875" style="1005" bestFit="1" customWidth="1"/>
    <col min="15645" max="15872" width="9.140625" style="1005"/>
    <col min="15873" max="15873" width="92.85546875" style="1005" customWidth="1"/>
    <col min="15874" max="15875" width="14.5703125" style="1005" bestFit="1" customWidth="1"/>
    <col min="15876" max="15876" width="13.28515625" style="1005" bestFit="1" customWidth="1"/>
    <col min="15877" max="15877" width="12.85546875" style="1005" bestFit="1" customWidth="1"/>
    <col min="15878" max="15880" width="13.28515625" style="1005" bestFit="1" customWidth="1"/>
    <col min="15881" max="15882" width="12.85546875" style="1005" bestFit="1" customWidth="1"/>
    <col min="15883" max="15883" width="12.5703125" style="1005" bestFit="1" customWidth="1"/>
    <col min="15884" max="15887" width="12.85546875" style="1005" bestFit="1" customWidth="1"/>
    <col min="15888" max="15889" width="12.5703125" style="1005" bestFit="1" customWidth="1"/>
    <col min="15890" max="15890" width="13.28515625" style="1005" bestFit="1" customWidth="1"/>
    <col min="15891" max="15891" width="12.85546875" style="1005" bestFit="1" customWidth="1"/>
    <col min="15892" max="15892" width="12.140625" style="1005" bestFit="1" customWidth="1"/>
    <col min="15893" max="15893" width="13.28515625" style="1005" bestFit="1" customWidth="1"/>
    <col min="15894" max="15894" width="12.85546875" style="1005" bestFit="1" customWidth="1"/>
    <col min="15895" max="15895" width="12.5703125" style="1005" bestFit="1" customWidth="1"/>
    <col min="15896" max="15896" width="12.85546875" style="1005" bestFit="1" customWidth="1"/>
    <col min="15897" max="15897" width="12.140625" style="1005" bestFit="1" customWidth="1"/>
    <col min="15898" max="15898" width="13.28515625" style="1005" bestFit="1" customWidth="1"/>
    <col min="15899" max="15899" width="12.140625" style="1005" bestFit="1" customWidth="1"/>
    <col min="15900" max="15900" width="19.85546875" style="1005" bestFit="1" customWidth="1"/>
    <col min="15901" max="16128" width="9.140625" style="1005"/>
    <col min="16129" max="16129" width="92.85546875" style="1005" customWidth="1"/>
    <col min="16130" max="16131" width="14.5703125" style="1005" bestFit="1" customWidth="1"/>
    <col min="16132" max="16132" width="13.28515625" style="1005" bestFit="1" customWidth="1"/>
    <col min="16133" max="16133" width="12.85546875" style="1005" bestFit="1" customWidth="1"/>
    <col min="16134" max="16136" width="13.28515625" style="1005" bestFit="1" customWidth="1"/>
    <col min="16137" max="16138" width="12.85546875" style="1005" bestFit="1" customWidth="1"/>
    <col min="16139" max="16139" width="12.5703125" style="1005" bestFit="1" customWidth="1"/>
    <col min="16140" max="16143" width="12.85546875" style="1005" bestFit="1" customWidth="1"/>
    <col min="16144" max="16145" width="12.5703125" style="1005" bestFit="1" customWidth="1"/>
    <col min="16146" max="16146" width="13.28515625" style="1005" bestFit="1" customWidth="1"/>
    <col min="16147" max="16147" width="12.85546875" style="1005" bestFit="1" customWidth="1"/>
    <col min="16148" max="16148" width="12.140625" style="1005" bestFit="1" customWidth="1"/>
    <col min="16149" max="16149" width="13.28515625" style="1005" bestFit="1" customWidth="1"/>
    <col min="16150" max="16150" width="12.85546875" style="1005" bestFit="1" customWidth="1"/>
    <col min="16151" max="16151" width="12.5703125" style="1005" bestFit="1" customWidth="1"/>
    <col min="16152" max="16152" width="12.85546875" style="1005" bestFit="1" customWidth="1"/>
    <col min="16153" max="16153" width="12.140625" style="1005" bestFit="1" customWidth="1"/>
    <col min="16154" max="16154" width="13.28515625" style="1005" bestFit="1" customWidth="1"/>
    <col min="16155" max="16155" width="12.140625" style="1005" bestFit="1" customWidth="1"/>
    <col min="16156" max="16156" width="19.85546875" style="1005" bestFit="1" customWidth="1"/>
    <col min="16157" max="16384" width="9.140625" style="1005"/>
  </cols>
  <sheetData>
    <row r="1" spans="1:28" s="116" customFormat="1" ht="2.25" customHeight="1">
      <c r="A1" s="1002"/>
      <c r="B1" s="1002"/>
      <c r="C1" s="1002"/>
      <c r="D1" s="1002"/>
      <c r="E1" s="1002"/>
      <c r="F1" s="1002"/>
      <c r="G1" s="1002"/>
      <c r="H1" s="1002"/>
      <c r="I1" s="1002"/>
      <c r="J1" s="1002"/>
      <c r="K1" s="1002"/>
      <c r="L1" s="1002"/>
      <c r="M1" s="1002"/>
      <c r="N1" s="1002"/>
      <c r="O1" s="1002"/>
      <c r="P1" s="1002"/>
      <c r="Q1" s="1002"/>
      <c r="R1" s="1002"/>
      <c r="S1" s="1002"/>
      <c r="T1" s="1002"/>
      <c r="U1" s="1002"/>
      <c r="V1" s="1002"/>
      <c r="W1" s="1002"/>
      <c r="X1" s="1002"/>
      <c r="Y1" s="1002"/>
      <c r="Z1" s="1002"/>
      <c r="AA1" s="1002"/>
      <c r="AB1" s="1002"/>
    </row>
    <row r="2" spans="1:28" s="105" customFormat="1" ht="37.5" customHeight="1">
      <c r="A2" s="1221" t="s">
        <v>929</v>
      </c>
      <c r="B2" s="1221"/>
      <c r="C2" s="1221"/>
      <c r="D2" s="1221"/>
      <c r="E2" s="1221"/>
      <c r="F2" s="1221"/>
      <c r="G2" s="1221"/>
      <c r="H2" s="1221"/>
      <c r="I2" s="1221"/>
      <c r="J2" s="1221"/>
      <c r="K2" s="1221"/>
      <c r="L2" s="1221"/>
      <c r="M2" s="1221"/>
      <c r="N2" s="1221"/>
      <c r="O2" s="1221"/>
      <c r="P2" s="1221"/>
      <c r="Q2" s="1221"/>
      <c r="R2" s="1221"/>
      <c r="S2" s="1221"/>
      <c r="T2" s="1221"/>
      <c r="U2" s="1221"/>
      <c r="V2" s="1221"/>
      <c r="W2" s="1221"/>
      <c r="X2" s="1221"/>
      <c r="Y2" s="1221"/>
      <c r="Z2" s="1221"/>
      <c r="AA2" s="1221"/>
      <c r="AB2" s="1221"/>
    </row>
    <row r="3" spans="1:28" s="105" customFormat="1" ht="26.25" customHeight="1">
      <c r="A3" s="1221" t="s">
        <v>930</v>
      </c>
      <c r="B3" s="1221"/>
      <c r="C3" s="1221"/>
      <c r="D3" s="1221"/>
      <c r="E3" s="1221"/>
      <c r="F3" s="1221"/>
      <c r="G3" s="1221"/>
      <c r="H3" s="1221"/>
      <c r="I3" s="1221"/>
      <c r="J3" s="1221"/>
      <c r="K3" s="1221"/>
      <c r="L3" s="1221"/>
      <c r="M3" s="1221"/>
      <c r="N3" s="1221"/>
      <c r="O3" s="1221"/>
      <c r="P3" s="1221"/>
      <c r="Q3" s="1221"/>
      <c r="R3" s="1221"/>
      <c r="S3" s="1221"/>
      <c r="T3" s="1221"/>
      <c r="U3" s="1221"/>
      <c r="V3" s="1221"/>
      <c r="W3" s="1221"/>
      <c r="X3" s="1221"/>
      <c r="Y3" s="1221"/>
      <c r="Z3" s="1221"/>
      <c r="AA3" s="1221"/>
      <c r="AB3" s="1221"/>
    </row>
    <row r="4" spans="1:28" s="105" customFormat="1" ht="25.5" customHeight="1">
      <c r="A4" s="1221" t="s">
        <v>1487</v>
      </c>
      <c r="B4" s="1221"/>
      <c r="C4" s="1221"/>
      <c r="D4" s="1221"/>
      <c r="E4" s="1221"/>
      <c r="F4" s="1221"/>
      <c r="G4" s="1221"/>
      <c r="H4" s="1221"/>
      <c r="I4" s="1221"/>
      <c r="J4" s="1221"/>
      <c r="K4" s="1221"/>
      <c r="L4" s="1221"/>
      <c r="M4" s="1221"/>
      <c r="N4" s="1221"/>
      <c r="O4" s="1221"/>
      <c r="P4" s="1221"/>
      <c r="Q4" s="1221"/>
      <c r="R4" s="1221"/>
      <c r="S4" s="1221"/>
      <c r="T4" s="1221"/>
      <c r="U4" s="1221"/>
      <c r="V4" s="1221"/>
      <c r="W4" s="1221"/>
      <c r="X4" s="1221"/>
      <c r="Y4" s="1221"/>
      <c r="Z4" s="1221"/>
      <c r="AA4" s="1221"/>
      <c r="AB4" s="1221"/>
    </row>
    <row r="5" spans="1:28" s="106" customFormat="1" ht="47.25" customHeight="1">
      <c r="A5" s="1230" t="s">
        <v>696</v>
      </c>
      <c r="B5" s="1230"/>
      <c r="C5" s="1230"/>
      <c r="D5" s="1230"/>
      <c r="E5" s="1230"/>
      <c r="F5" s="1230"/>
      <c r="G5" s="1230"/>
      <c r="H5" s="1230"/>
      <c r="I5" s="1230"/>
      <c r="J5" s="1230"/>
      <c r="K5" s="1230"/>
      <c r="L5" s="1230"/>
      <c r="M5" s="1230"/>
      <c r="N5" s="1230"/>
      <c r="O5" s="1230"/>
      <c r="P5" s="1230"/>
      <c r="Q5" s="1230"/>
      <c r="R5" s="1230"/>
      <c r="S5" s="1230"/>
      <c r="T5" s="1230"/>
      <c r="U5" s="1230"/>
      <c r="V5" s="1230"/>
      <c r="W5" s="1230"/>
      <c r="X5" s="1230"/>
      <c r="Y5" s="1230"/>
      <c r="Z5" s="1230"/>
      <c r="AA5" s="1230"/>
      <c r="AB5" s="1230"/>
    </row>
    <row r="6" spans="1:28" ht="6" customHeight="1">
      <c r="I6" s="1005"/>
      <c r="J6" s="1005"/>
    </row>
    <row r="7" spans="1:28" ht="4.5" customHeight="1" thickBot="1">
      <c r="A7" s="661"/>
      <c r="B7" s="709"/>
      <c r="C7" s="709"/>
      <c r="D7" s="709"/>
      <c r="E7" s="709"/>
      <c r="F7" s="709"/>
      <c r="G7" s="709"/>
      <c r="H7" s="881"/>
      <c r="I7" s="1005"/>
      <c r="J7" s="1005"/>
    </row>
    <row r="8" spans="1:28" s="208" customFormat="1" ht="31.5" customHeight="1" thickTop="1" thickBot="1">
      <c r="A8" s="382"/>
      <c r="B8" s="383" t="s">
        <v>899</v>
      </c>
      <c r="C8" s="383" t="s">
        <v>900</v>
      </c>
      <c r="D8" s="383" t="s">
        <v>901</v>
      </c>
      <c r="E8" s="383" t="s">
        <v>902</v>
      </c>
      <c r="F8" s="383" t="s">
        <v>903</v>
      </c>
      <c r="G8" s="383" t="s">
        <v>904</v>
      </c>
      <c r="H8" s="383" t="s">
        <v>905</v>
      </c>
      <c r="I8" s="383" t="s">
        <v>906</v>
      </c>
      <c r="J8" s="383" t="s">
        <v>907</v>
      </c>
      <c r="K8" s="383" t="s">
        <v>908</v>
      </c>
      <c r="L8" s="383" t="s">
        <v>909</v>
      </c>
      <c r="M8" s="383" t="s">
        <v>910</v>
      </c>
      <c r="N8" s="383" t="s">
        <v>911</v>
      </c>
      <c r="O8" s="383" t="s">
        <v>912</v>
      </c>
      <c r="P8" s="383" t="s">
        <v>913</v>
      </c>
      <c r="Q8" s="383" t="s">
        <v>914</v>
      </c>
      <c r="R8" s="383" t="s">
        <v>915</v>
      </c>
      <c r="S8" s="383" t="s">
        <v>916</v>
      </c>
      <c r="T8" s="383" t="s">
        <v>917</v>
      </c>
      <c r="U8" s="383" t="s">
        <v>918</v>
      </c>
      <c r="V8" s="383" t="s">
        <v>919</v>
      </c>
      <c r="W8" s="383" t="s">
        <v>920</v>
      </c>
      <c r="X8" s="383" t="s">
        <v>921</v>
      </c>
      <c r="Y8" s="383" t="s">
        <v>922</v>
      </c>
      <c r="Z8" s="383" t="s">
        <v>923</v>
      </c>
      <c r="AA8" s="383" t="s">
        <v>924</v>
      </c>
      <c r="AB8" s="383" t="s">
        <v>319</v>
      </c>
    </row>
    <row r="9" spans="1:28" s="208" customFormat="1" ht="31.5" customHeight="1" thickTop="1" thickBot="1">
      <c r="A9" s="382" t="s">
        <v>1</v>
      </c>
      <c r="B9" s="383"/>
      <c r="C9" s="383"/>
      <c r="D9" s="383"/>
      <c r="E9" s="383"/>
      <c r="F9" s="383"/>
      <c r="G9" s="383"/>
      <c r="H9" s="383"/>
      <c r="I9" s="383"/>
      <c r="J9" s="383"/>
      <c r="K9" s="383"/>
      <c r="L9" s="383"/>
      <c r="M9" s="383"/>
      <c r="N9" s="383"/>
      <c r="O9" s="383"/>
      <c r="P9" s="383"/>
      <c r="Q9" s="383"/>
      <c r="R9" s="383"/>
      <c r="S9" s="383"/>
      <c r="T9" s="383"/>
      <c r="U9" s="383"/>
      <c r="V9" s="383"/>
      <c r="W9" s="383"/>
      <c r="X9" s="383"/>
      <c r="Y9" s="383"/>
      <c r="Z9" s="383"/>
      <c r="AA9" s="383"/>
      <c r="AB9" s="383"/>
    </row>
    <row r="10" spans="1:28" s="207" customFormat="1" ht="28.5" customHeight="1" thickTop="1" thickBot="1">
      <c r="A10" s="384" t="s">
        <v>8</v>
      </c>
      <c r="B10" s="656">
        <v>1592647774.51</v>
      </c>
      <c r="C10" s="656">
        <v>903673759.02999997</v>
      </c>
      <c r="D10" s="656">
        <v>511167524.18000001</v>
      </c>
      <c r="E10" s="656">
        <v>133502366.84</v>
      </c>
      <c r="F10" s="656">
        <v>165989716.21000001</v>
      </c>
      <c r="G10" s="656">
        <v>264382243.28</v>
      </c>
      <c r="H10" s="656">
        <v>181293851.84</v>
      </c>
      <c r="I10" s="656">
        <v>182544430.58000001</v>
      </c>
      <c r="J10" s="656">
        <v>164850477.93000001</v>
      </c>
      <c r="K10" s="656">
        <v>110294202.13</v>
      </c>
      <c r="L10" s="656">
        <v>89646688.450000003</v>
      </c>
      <c r="M10" s="656">
        <v>66196585.619999997</v>
      </c>
      <c r="N10" s="656">
        <v>172016315.18000001</v>
      </c>
      <c r="O10" s="656">
        <v>124265239.63</v>
      </c>
      <c r="P10" s="656">
        <v>88460438.019999996</v>
      </c>
      <c r="Q10" s="656">
        <v>55180651.649999999</v>
      </c>
      <c r="R10" s="656">
        <v>94280912.5</v>
      </c>
      <c r="S10" s="656">
        <v>124921997</v>
      </c>
      <c r="T10" s="656">
        <v>73540277.920000002</v>
      </c>
      <c r="U10" s="656">
        <v>178625761.16999999</v>
      </c>
      <c r="V10" s="656">
        <v>219816992.94</v>
      </c>
      <c r="W10" s="656">
        <v>129433009.75</v>
      </c>
      <c r="X10" s="656">
        <v>151632547.06999999</v>
      </c>
      <c r="Y10" s="656">
        <v>98220807.209999993</v>
      </c>
      <c r="Z10" s="656">
        <v>298022372.08999997</v>
      </c>
      <c r="AA10" s="656">
        <v>89445700.799999997</v>
      </c>
      <c r="AB10" s="656">
        <v>6264052643.5299997</v>
      </c>
    </row>
    <row r="11" spans="1:28" s="207" customFormat="1" ht="19.5" customHeight="1" thickTop="1">
      <c r="A11" s="385" t="s">
        <v>9</v>
      </c>
      <c r="B11" s="685">
        <v>210948796.25999999</v>
      </c>
      <c r="C11" s="685">
        <v>94373430.950000003</v>
      </c>
      <c r="D11" s="685">
        <v>42824738.899999999</v>
      </c>
      <c r="E11" s="685">
        <v>19996590.719999999</v>
      </c>
      <c r="F11" s="685">
        <v>13089849.130000001</v>
      </c>
      <c r="G11" s="685">
        <v>27394912.27</v>
      </c>
      <c r="H11" s="685">
        <v>15746393.9</v>
      </c>
      <c r="I11" s="685">
        <v>20632691.219999999</v>
      </c>
      <c r="J11" s="685">
        <v>6413805.8499999996</v>
      </c>
      <c r="K11" s="685">
        <v>6620658.8200000003</v>
      </c>
      <c r="L11" s="685">
        <v>5997449.54</v>
      </c>
      <c r="M11" s="685">
        <v>3234195.52</v>
      </c>
      <c r="N11" s="685">
        <v>16817227.940000001</v>
      </c>
      <c r="O11" s="685">
        <v>26898914.59</v>
      </c>
      <c r="P11" s="685">
        <v>13185502.970000001</v>
      </c>
      <c r="Q11" s="685">
        <v>3432332.96</v>
      </c>
      <c r="R11" s="685">
        <v>5636288.2699999996</v>
      </c>
      <c r="S11" s="685">
        <v>11284541.41</v>
      </c>
      <c r="T11" s="685">
        <v>7041540.0800000001</v>
      </c>
      <c r="U11" s="685">
        <v>9835665</v>
      </c>
      <c r="V11" s="685">
        <v>16619546.620000001</v>
      </c>
      <c r="W11" s="685">
        <v>13973243.67</v>
      </c>
      <c r="X11" s="685">
        <v>11729055.84</v>
      </c>
      <c r="Y11" s="685">
        <v>6404504.21</v>
      </c>
      <c r="Z11" s="685">
        <v>18837898.300000001</v>
      </c>
      <c r="AA11" s="685">
        <v>5268423.51</v>
      </c>
      <c r="AB11" s="685">
        <v>634238198.45000005</v>
      </c>
    </row>
    <row r="12" spans="1:28" s="207" customFormat="1" ht="17.25" customHeight="1">
      <c r="A12" s="385" t="s">
        <v>18</v>
      </c>
      <c r="B12" s="685">
        <v>202764445.18000001</v>
      </c>
      <c r="C12" s="685">
        <v>117119091.75</v>
      </c>
      <c r="D12" s="685">
        <v>103160606.73</v>
      </c>
      <c r="E12" s="685">
        <v>23917563.890000001</v>
      </c>
      <c r="F12" s="685">
        <v>20999857.550000001</v>
      </c>
      <c r="G12" s="685">
        <v>31332018.359999999</v>
      </c>
      <c r="H12" s="685">
        <v>15489315.25</v>
      </c>
      <c r="I12" s="685">
        <v>22659689.390000001</v>
      </c>
      <c r="J12" s="685">
        <v>23088208.699999999</v>
      </c>
      <c r="K12" s="685">
        <v>11187260.76</v>
      </c>
      <c r="L12" s="685">
        <v>13336999.619999999</v>
      </c>
      <c r="M12" s="685">
        <v>4870922.84</v>
      </c>
      <c r="N12" s="685">
        <v>14832757.18</v>
      </c>
      <c r="O12" s="685">
        <v>9048386.0600000005</v>
      </c>
      <c r="P12" s="685">
        <v>9288259.8599999994</v>
      </c>
      <c r="Q12" s="685">
        <v>3434586.2</v>
      </c>
      <c r="R12" s="685">
        <v>18846996.109999999</v>
      </c>
      <c r="S12" s="685">
        <v>13688052.689999999</v>
      </c>
      <c r="T12" s="685">
        <v>12431391.4</v>
      </c>
      <c r="U12" s="685">
        <v>32506924.91</v>
      </c>
      <c r="V12" s="685">
        <v>40678822.030000001</v>
      </c>
      <c r="W12" s="685">
        <v>26343122.48</v>
      </c>
      <c r="X12" s="685">
        <v>21929735.98</v>
      </c>
      <c r="Y12" s="685">
        <v>21431028.670000002</v>
      </c>
      <c r="Z12" s="685">
        <v>41110050.920000002</v>
      </c>
      <c r="AA12" s="685">
        <v>15511336.359999999</v>
      </c>
      <c r="AB12" s="685">
        <v>871007430.87</v>
      </c>
    </row>
    <row r="13" spans="1:28" s="207" customFormat="1" ht="17.25" customHeight="1">
      <c r="A13" s="385" t="s">
        <v>27</v>
      </c>
      <c r="B13" s="685">
        <v>1040016722.78</v>
      </c>
      <c r="C13" s="685">
        <v>656078778.69000006</v>
      </c>
      <c r="D13" s="685">
        <v>343687530.29000002</v>
      </c>
      <c r="E13" s="685">
        <v>84043107.689999998</v>
      </c>
      <c r="F13" s="685">
        <v>125471145.26000001</v>
      </c>
      <c r="G13" s="685">
        <v>199367339.38</v>
      </c>
      <c r="H13" s="685">
        <v>145332520.80000001</v>
      </c>
      <c r="I13" s="685">
        <v>136015657.25</v>
      </c>
      <c r="J13" s="685">
        <v>131338645.45000002</v>
      </c>
      <c r="K13" s="685">
        <v>88600486.959999993</v>
      </c>
      <c r="L13" s="685">
        <v>66909797.869999997</v>
      </c>
      <c r="M13" s="685">
        <v>54330877.969999999</v>
      </c>
      <c r="N13" s="685">
        <v>135640764.56999999</v>
      </c>
      <c r="O13" s="685">
        <v>83689468.150000006</v>
      </c>
      <c r="P13" s="685">
        <v>62765262.729999997</v>
      </c>
      <c r="Q13" s="685">
        <v>46003865.420000002</v>
      </c>
      <c r="R13" s="685">
        <v>66387131.530000001</v>
      </c>
      <c r="S13" s="685">
        <v>96776076.049999997</v>
      </c>
      <c r="T13" s="685">
        <v>46636256.189999998</v>
      </c>
      <c r="U13" s="685">
        <v>129492601.65000001</v>
      </c>
      <c r="V13" s="685">
        <v>150528533.59999999</v>
      </c>
      <c r="W13" s="685">
        <v>86493469.200000003</v>
      </c>
      <c r="X13" s="685">
        <v>111353124.64</v>
      </c>
      <c r="Y13" s="685">
        <v>68561534.319999993</v>
      </c>
      <c r="Z13" s="685">
        <v>221758902.16999999</v>
      </c>
      <c r="AA13" s="685">
        <v>66543992.729999997</v>
      </c>
      <c r="AB13" s="685">
        <v>4443823593.3400002</v>
      </c>
    </row>
    <row r="14" spans="1:28" s="207" customFormat="1" ht="17.25" customHeight="1">
      <c r="A14" s="385" t="s">
        <v>29</v>
      </c>
      <c r="B14" s="685">
        <v>1016061850.14</v>
      </c>
      <c r="C14" s="685">
        <v>629990000.08000004</v>
      </c>
      <c r="D14" s="685">
        <v>335559895.44</v>
      </c>
      <c r="E14" s="685">
        <v>89976294.810000002</v>
      </c>
      <c r="F14" s="685">
        <v>132328724.06</v>
      </c>
      <c r="G14" s="685">
        <v>210507851.46000001</v>
      </c>
      <c r="H14" s="685">
        <v>148441148.25</v>
      </c>
      <c r="I14" s="685">
        <v>139153646.13</v>
      </c>
      <c r="J14" s="685">
        <v>134911472.46000001</v>
      </c>
      <c r="K14" s="685">
        <v>94477817.920000002</v>
      </c>
      <c r="L14" s="685">
        <v>68983823.870000005</v>
      </c>
      <c r="M14" s="685">
        <v>55659075.259999998</v>
      </c>
      <c r="N14" s="685">
        <v>142947168.59</v>
      </c>
      <c r="O14" s="685">
        <v>84762808.370000005</v>
      </c>
      <c r="P14" s="685">
        <v>63343598.520000003</v>
      </c>
      <c r="Q14" s="685">
        <v>46773481.68</v>
      </c>
      <c r="R14" s="685">
        <v>68159995.739999995</v>
      </c>
      <c r="S14" s="685">
        <v>101441440.04000001</v>
      </c>
      <c r="T14" s="685">
        <v>49236589.789999999</v>
      </c>
      <c r="U14" s="685">
        <v>134413723.66999999</v>
      </c>
      <c r="V14" s="685">
        <v>159144847.28999999</v>
      </c>
      <c r="W14" s="685">
        <v>89995653.090000004</v>
      </c>
      <c r="X14" s="685">
        <v>113901620.42</v>
      </c>
      <c r="Y14" s="685">
        <v>72918331.670000002</v>
      </c>
      <c r="Z14" s="685">
        <v>216640829.53</v>
      </c>
      <c r="AA14" s="685">
        <v>66691010.530000001</v>
      </c>
      <c r="AB14" s="685">
        <v>4466422698.8100004</v>
      </c>
    </row>
    <row r="15" spans="1:28" s="207" customFormat="1" ht="17.25" customHeight="1">
      <c r="A15" s="385" t="s">
        <v>931</v>
      </c>
      <c r="B15" s="685">
        <v>47433626.57</v>
      </c>
      <c r="C15" s="685">
        <v>30226151.510000002</v>
      </c>
      <c r="D15" s="685">
        <v>11896094.529999999</v>
      </c>
      <c r="E15" s="685">
        <v>0</v>
      </c>
      <c r="F15" s="685">
        <v>676753.05</v>
      </c>
      <c r="G15" s="685">
        <v>90124.33</v>
      </c>
      <c r="H15" s="685">
        <v>1240042.8899999999</v>
      </c>
      <c r="I15" s="685">
        <v>0</v>
      </c>
      <c r="J15" s="685">
        <v>394988</v>
      </c>
      <c r="K15" s="685">
        <v>2658.81</v>
      </c>
      <c r="L15" s="685">
        <v>288716.44</v>
      </c>
      <c r="M15" s="685">
        <v>56888.98</v>
      </c>
      <c r="N15" s="685">
        <v>692384.91</v>
      </c>
      <c r="O15" s="685">
        <v>156351.25</v>
      </c>
      <c r="P15" s="685">
        <v>809974.83</v>
      </c>
      <c r="Q15" s="685">
        <v>82900.67</v>
      </c>
      <c r="R15" s="685">
        <v>103317.08</v>
      </c>
      <c r="S15" s="685">
        <v>468310.2</v>
      </c>
      <c r="T15" s="685">
        <v>0</v>
      </c>
      <c r="U15" s="685">
        <v>724784.49</v>
      </c>
      <c r="V15" s="685">
        <v>301688.01</v>
      </c>
      <c r="W15" s="685">
        <v>826706.06</v>
      </c>
      <c r="X15" s="685">
        <v>649872.53</v>
      </c>
      <c r="Y15" s="685">
        <v>14385.3</v>
      </c>
      <c r="Z15" s="685">
        <v>4520654.28</v>
      </c>
      <c r="AA15" s="685">
        <v>574480.43999999994</v>
      </c>
      <c r="AB15" s="685">
        <v>102231855.16</v>
      </c>
    </row>
    <row r="16" spans="1:28" s="207" customFormat="1" ht="17.25" customHeight="1">
      <c r="A16" s="385" t="s">
        <v>33</v>
      </c>
      <c r="B16" s="685">
        <v>7935127.8200000003</v>
      </c>
      <c r="C16" s="685">
        <v>7691554.1799999997</v>
      </c>
      <c r="D16" s="685">
        <v>4202754.07</v>
      </c>
      <c r="E16" s="685">
        <v>1718948.89</v>
      </c>
      <c r="F16" s="685">
        <v>2137114.62</v>
      </c>
      <c r="G16" s="685">
        <v>936513.11</v>
      </c>
      <c r="H16" s="685">
        <v>1710634.81</v>
      </c>
      <c r="I16" s="685">
        <v>1057517.4099999999</v>
      </c>
      <c r="J16" s="685">
        <v>908863.57</v>
      </c>
      <c r="K16" s="685">
        <v>56452.55</v>
      </c>
      <c r="L16" s="685">
        <v>266569.43</v>
      </c>
      <c r="M16" s="685">
        <v>161006.34</v>
      </c>
      <c r="N16" s="685">
        <v>1157026.93</v>
      </c>
      <c r="O16" s="685">
        <v>390272.21</v>
      </c>
      <c r="P16" s="685">
        <v>741460.69</v>
      </c>
      <c r="Q16" s="685">
        <v>851679.5</v>
      </c>
      <c r="R16" s="685">
        <v>389329.76</v>
      </c>
      <c r="S16" s="685">
        <v>484029.46</v>
      </c>
      <c r="T16" s="685">
        <v>675461.84</v>
      </c>
      <c r="U16" s="685">
        <v>183058.98</v>
      </c>
      <c r="V16" s="685">
        <v>997888.86</v>
      </c>
      <c r="W16" s="685">
        <v>1369977.52</v>
      </c>
      <c r="X16" s="685">
        <v>951029.49</v>
      </c>
      <c r="Y16" s="685">
        <v>154150.13</v>
      </c>
      <c r="Z16" s="685">
        <v>3994914.53</v>
      </c>
      <c r="AA16" s="685">
        <v>1133484.53</v>
      </c>
      <c r="AB16" s="685">
        <v>42256821.229999997</v>
      </c>
    </row>
    <row r="17" spans="1:28" s="207" customFormat="1" ht="17.25" customHeight="1">
      <c r="A17" s="385" t="s">
        <v>932</v>
      </c>
      <c r="B17" s="685">
        <v>3826714.64</v>
      </c>
      <c r="C17" s="685">
        <v>3303577.43</v>
      </c>
      <c r="D17" s="685">
        <v>1066307.8400000001</v>
      </c>
      <c r="E17" s="685">
        <v>2925.75</v>
      </c>
      <c r="F17" s="685">
        <v>0</v>
      </c>
      <c r="G17" s="685">
        <v>0</v>
      </c>
      <c r="H17" s="685">
        <v>57846.22</v>
      </c>
      <c r="I17" s="685">
        <v>0</v>
      </c>
      <c r="J17" s="685">
        <v>0</v>
      </c>
      <c r="K17" s="685">
        <v>0</v>
      </c>
      <c r="L17" s="685">
        <v>0</v>
      </c>
      <c r="M17" s="685">
        <v>0</v>
      </c>
      <c r="N17" s="685">
        <v>0</v>
      </c>
      <c r="O17" s="685">
        <v>0</v>
      </c>
      <c r="P17" s="685">
        <v>195933.51</v>
      </c>
      <c r="Q17" s="685">
        <v>22050.720000000001</v>
      </c>
      <c r="R17" s="685">
        <v>0</v>
      </c>
      <c r="S17" s="685">
        <v>0</v>
      </c>
      <c r="T17" s="685">
        <v>0</v>
      </c>
      <c r="U17" s="685">
        <v>0</v>
      </c>
      <c r="V17" s="685">
        <v>1057.73</v>
      </c>
      <c r="W17" s="685">
        <v>37365.660000000003</v>
      </c>
      <c r="X17" s="685">
        <v>125981.04</v>
      </c>
      <c r="Y17" s="685">
        <v>0</v>
      </c>
      <c r="Z17" s="685">
        <v>0.05</v>
      </c>
      <c r="AA17" s="685">
        <v>173038.35</v>
      </c>
      <c r="AB17" s="685">
        <v>8812798.9399999995</v>
      </c>
    </row>
    <row r="18" spans="1:28" s="207" customFormat="1" ht="17.25" customHeight="1">
      <c r="A18" s="385" t="s">
        <v>37</v>
      </c>
      <c r="B18" s="685">
        <v>13037114.4</v>
      </c>
      <c r="C18" s="685">
        <v>2344556.42</v>
      </c>
      <c r="D18" s="685">
        <v>6675139.5099999998</v>
      </c>
      <c r="E18" s="685">
        <v>2193955.65</v>
      </c>
      <c r="F18" s="685">
        <v>1395989.07</v>
      </c>
      <c r="G18" s="685">
        <v>4092817.64</v>
      </c>
      <c r="H18" s="685">
        <v>2325852.31</v>
      </c>
      <c r="I18" s="685">
        <v>833971.36</v>
      </c>
      <c r="J18" s="685">
        <v>2666799.88</v>
      </c>
      <c r="K18" s="685">
        <v>276025.62</v>
      </c>
      <c r="L18" s="685">
        <v>216116.22</v>
      </c>
      <c r="M18" s="685">
        <v>385545.78</v>
      </c>
      <c r="N18" s="685">
        <v>901179.65</v>
      </c>
      <c r="O18" s="685">
        <v>210564.94</v>
      </c>
      <c r="P18" s="685">
        <v>82816.429999999993</v>
      </c>
      <c r="Q18" s="685">
        <v>1339503.43</v>
      </c>
      <c r="R18" s="685">
        <v>788473.02</v>
      </c>
      <c r="S18" s="685">
        <v>914836.07</v>
      </c>
      <c r="T18" s="685">
        <v>669162.23</v>
      </c>
      <c r="U18" s="685">
        <v>360923.7</v>
      </c>
      <c r="V18" s="685">
        <v>719795.52</v>
      </c>
      <c r="W18" s="685">
        <v>1751838.06</v>
      </c>
      <c r="X18" s="685">
        <v>723383.79</v>
      </c>
      <c r="Y18" s="685">
        <v>479862.01</v>
      </c>
      <c r="Z18" s="685">
        <v>2743238.76</v>
      </c>
      <c r="AA18" s="685">
        <v>1442680.07</v>
      </c>
      <c r="AB18" s="685">
        <v>49572141.539999999</v>
      </c>
    </row>
    <row r="19" spans="1:28" s="207" customFormat="1" ht="17.25" customHeight="1">
      <c r="A19" s="385" t="s">
        <v>933</v>
      </c>
      <c r="B19" s="685">
        <v>4736266.45</v>
      </c>
      <c r="C19" s="685">
        <v>2337089.6</v>
      </c>
      <c r="D19" s="685">
        <v>1708092.06</v>
      </c>
      <c r="E19" s="685">
        <v>0</v>
      </c>
      <c r="F19" s="685">
        <v>539012.43000000005</v>
      </c>
      <c r="G19" s="685">
        <v>0</v>
      </c>
      <c r="H19" s="685">
        <v>0</v>
      </c>
      <c r="I19" s="685">
        <v>0</v>
      </c>
      <c r="J19" s="685">
        <v>0</v>
      </c>
      <c r="K19" s="685">
        <v>0</v>
      </c>
      <c r="L19" s="685">
        <v>0</v>
      </c>
      <c r="M19" s="685">
        <v>5409.59</v>
      </c>
      <c r="N19" s="685">
        <v>6243.74</v>
      </c>
      <c r="O19" s="685">
        <v>0</v>
      </c>
      <c r="P19" s="685">
        <v>0</v>
      </c>
      <c r="Q19" s="685">
        <v>0</v>
      </c>
      <c r="R19" s="685">
        <v>0</v>
      </c>
      <c r="S19" s="685">
        <v>32233.269999999997</v>
      </c>
      <c r="T19" s="685">
        <v>0</v>
      </c>
      <c r="U19" s="685">
        <v>190807.2</v>
      </c>
      <c r="V19" s="685">
        <v>0</v>
      </c>
      <c r="W19" s="685">
        <v>70020.320000000007</v>
      </c>
      <c r="X19" s="685">
        <v>0</v>
      </c>
      <c r="Y19" s="685">
        <v>0</v>
      </c>
      <c r="Z19" s="685">
        <v>-0.01</v>
      </c>
      <c r="AA19" s="685">
        <v>109270.21</v>
      </c>
      <c r="AB19" s="685">
        <v>9734444.8599999994</v>
      </c>
    </row>
    <row r="20" spans="1:28" s="207" customFormat="1" ht="17.25" customHeight="1">
      <c r="A20" s="385" t="s">
        <v>40</v>
      </c>
      <c r="B20" s="685">
        <v>7947273.0899999999</v>
      </c>
      <c r="C20" s="685">
        <v>5926696.9900000002</v>
      </c>
      <c r="D20" s="685">
        <v>1956038.12</v>
      </c>
      <c r="E20" s="685">
        <v>605546.74</v>
      </c>
      <c r="F20" s="685">
        <v>861878.55</v>
      </c>
      <c r="G20" s="685">
        <v>1075545.42</v>
      </c>
      <c r="H20" s="685">
        <v>1049276.1200000001</v>
      </c>
      <c r="I20" s="685">
        <v>830981.36</v>
      </c>
      <c r="J20" s="685">
        <v>1016797.88</v>
      </c>
      <c r="K20" s="685">
        <v>614772.96</v>
      </c>
      <c r="L20" s="685">
        <v>379695.6</v>
      </c>
      <c r="M20" s="685">
        <v>331916.01</v>
      </c>
      <c r="N20" s="685">
        <v>811603.53</v>
      </c>
      <c r="O20" s="685">
        <v>2062470.88</v>
      </c>
      <c r="P20" s="685">
        <v>1146860.26</v>
      </c>
      <c r="Q20" s="685">
        <v>370602.74</v>
      </c>
      <c r="R20" s="685">
        <v>317167.71999999997</v>
      </c>
      <c r="S20" s="685">
        <v>581398.25</v>
      </c>
      <c r="T20" s="685">
        <v>468610.67</v>
      </c>
      <c r="U20" s="685">
        <v>464348.21</v>
      </c>
      <c r="V20" s="685">
        <v>670217.84</v>
      </c>
      <c r="W20" s="685">
        <v>555193.43000000005</v>
      </c>
      <c r="X20" s="685">
        <v>1101971.5</v>
      </c>
      <c r="Y20" s="685">
        <v>432762.5</v>
      </c>
      <c r="Z20" s="685">
        <v>2266729.9500000002</v>
      </c>
      <c r="AA20" s="685">
        <v>386821.99</v>
      </c>
      <c r="AB20" s="685">
        <v>34233178.310000002</v>
      </c>
    </row>
    <row r="21" spans="1:28" s="207" customFormat="1" ht="17.25" customHeight="1">
      <c r="A21" s="385" t="s">
        <v>47</v>
      </c>
      <c r="B21" s="685">
        <v>-60961250.329999998</v>
      </c>
      <c r="C21" s="685">
        <v>-25740847.52</v>
      </c>
      <c r="D21" s="685">
        <v>-19376791.280000001</v>
      </c>
      <c r="E21" s="685">
        <v>-10454564.15</v>
      </c>
      <c r="F21" s="685">
        <v>-12468326.52</v>
      </c>
      <c r="G21" s="685">
        <v>-17335512.579999998</v>
      </c>
      <c r="H21" s="685">
        <v>-9492279.8000000007</v>
      </c>
      <c r="I21" s="685">
        <v>-5860459.0099999998</v>
      </c>
      <c r="J21" s="685">
        <v>-8560276.3399999999</v>
      </c>
      <c r="K21" s="685">
        <v>-6827240.9000000004</v>
      </c>
      <c r="L21" s="685">
        <v>-3225123.69</v>
      </c>
      <c r="M21" s="685">
        <v>-2268963.9900000002</v>
      </c>
      <c r="N21" s="685">
        <v>-10874842.779999999</v>
      </c>
      <c r="O21" s="685">
        <v>-3892999.5</v>
      </c>
      <c r="P21" s="685">
        <v>-3555381.51</v>
      </c>
      <c r="Q21" s="685">
        <v>-3436353.32</v>
      </c>
      <c r="R21" s="685">
        <v>-3371151.79</v>
      </c>
      <c r="S21" s="685">
        <v>-7146171.2400000002</v>
      </c>
      <c r="T21" s="685">
        <v>-4413568.34</v>
      </c>
      <c r="U21" s="685">
        <v>-6845044.5999999996</v>
      </c>
      <c r="V21" s="685">
        <v>-11306961.65</v>
      </c>
      <c r="W21" s="685">
        <v>-8113284.9400000004</v>
      </c>
      <c r="X21" s="685">
        <v>-6100734.1299999999</v>
      </c>
      <c r="Y21" s="685">
        <v>-5437957.29</v>
      </c>
      <c r="Z21" s="685">
        <v>-8407464.9199999999</v>
      </c>
      <c r="AA21" s="685">
        <v>-3966793.39</v>
      </c>
      <c r="AB21" s="685">
        <v>-269440345.50999999</v>
      </c>
    </row>
    <row r="22" spans="1:28" s="207" customFormat="1" ht="17.25" customHeight="1">
      <c r="A22" s="385" t="s">
        <v>58</v>
      </c>
      <c r="B22" s="685">
        <v>9140030.2899999991</v>
      </c>
      <c r="C22" s="685">
        <v>6936630.8499999996</v>
      </c>
      <c r="D22" s="685">
        <v>2067361.5100000002</v>
      </c>
      <c r="E22" s="685">
        <v>1021680.91</v>
      </c>
      <c r="F22" s="685">
        <v>1239115.56</v>
      </c>
      <c r="G22" s="685">
        <v>851060.56</v>
      </c>
      <c r="H22" s="685">
        <v>1569953.6</v>
      </c>
      <c r="I22" s="685">
        <v>998955.6</v>
      </c>
      <c r="J22" s="685">
        <v>422986.34</v>
      </c>
      <c r="K22" s="685">
        <v>1016630.53</v>
      </c>
      <c r="L22" s="685">
        <v>404415.81</v>
      </c>
      <c r="M22" s="685">
        <v>693663.91</v>
      </c>
      <c r="N22" s="685">
        <v>795828.82</v>
      </c>
      <c r="O22" s="685">
        <v>1024425.07</v>
      </c>
      <c r="P22" s="685">
        <v>605403.1</v>
      </c>
      <c r="Q22" s="685">
        <v>238034.78</v>
      </c>
      <c r="R22" s="685">
        <v>314626.99</v>
      </c>
      <c r="S22" s="685">
        <v>649916.69999999995</v>
      </c>
      <c r="T22" s="685">
        <v>419178.6</v>
      </c>
      <c r="U22" s="685">
        <v>687617.26</v>
      </c>
      <c r="V22" s="685">
        <v>720038.79</v>
      </c>
      <c r="W22" s="685">
        <v>528083.02</v>
      </c>
      <c r="X22" s="685">
        <v>1089291.73</v>
      </c>
      <c r="Y22" s="685">
        <v>245997.77</v>
      </c>
      <c r="Z22" s="685">
        <v>631812.68000000005</v>
      </c>
      <c r="AA22" s="685">
        <v>351167.13</v>
      </c>
      <c r="AB22" s="685">
        <v>34663907.909999996</v>
      </c>
    </row>
    <row r="23" spans="1:28" s="207" customFormat="1" ht="17.25" customHeight="1">
      <c r="A23" s="385" t="s">
        <v>64</v>
      </c>
      <c r="B23" s="685">
        <v>0.81</v>
      </c>
      <c r="C23" s="685">
        <v>72901.279999999999</v>
      </c>
      <c r="D23" s="685">
        <v>0</v>
      </c>
      <c r="E23" s="685">
        <v>121921.54</v>
      </c>
      <c r="F23" s="685">
        <v>11</v>
      </c>
      <c r="G23" s="685">
        <v>155403.54</v>
      </c>
      <c r="H23" s="685">
        <v>195515</v>
      </c>
      <c r="I23" s="685">
        <v>0</v>
      </c>
      <c r="J23" s="685">
        <v>9</v>
      </c>
      <c r="K23" s="685">
        <v>235.82</v>
      </c>
      <c r="L23" s="685">
        <v>86</v>
      </c>
      <c r="M23" s="685">
        <v>118967.87</v>
      </c>
      <c r="N23" s="685">
        <v>67280.73</v>
      </c>
      <c r="O23" s="685">
        <v>0</v>
      </c>
      <c r="P23" s="685">
        <v>1</v>
      </c>
      <c r="Q23" s="685">
        <v>0</v>
      </c>
      <c r="R23" s="685">
        <v>73</v>
      </c>
      <c r="S23" s="685">
        <v>96</v>
      </c>
      <c r="T23" s="685">
        <v>1</v>
      </c>
      <c r="U23" s="685">
        <v>41</v>
      </c>
      <c r="V23" s="685">
        <v>0</v>
      </c>
      <c r="W23" s="685">
        <v>255.26</v>
      </c>
      <c r="X23" s="685">
        <v>4</v>
      </c>
      <c r="Y23" s="685">
        <v>0</v>
      </c>
      <c r="Z23" s="685">
        <v>73719.460000000006</v>
      </c>
      <c r="AA23" s="685">
        <v>171019.8</v>
      </c>
      <c r="AB23" s="685">
        <v>977543.11</v>
      </c>
    </row>
    <row r="24" spans="1:28" s="207" customFormat="1" ht="17.25" customHeight="1">
      <c r="A24" s="385" t="s">
        <v>70</v>
      </c>
      <c r="B24" s="685">
        <v>1427950.44</v>
      </c>
      <c r="C24" s="685">
        <v>3872364.64</v>
      </c>
      <c r="D24" s="685">
        <v>100636.2</v>
      </c>
      <c r="E24" s="685">
        <v>59110</v>
      </c>
      <c r="F24" s="685">
        <v>44590</v>
      </c>
      <c r="G24" s="685">
        <v>87465</v>
      </c>
      <c r="H24" s="685">
        <v>525916.25</v>
      </c>
      <c r="I24" s="685">
        <v>30871.78</v>
      </c>
      <c r="J24" s="685">
        <v>862776.94</v>
      </c>
      <c r="K24" s="685">
        <v>1060239.32</v>
      </c>
      <c r="L24" s="685">
        <v>33758.47</v>
      </c>
      <c r="M24" s="685">
        <v>503783.33</v>
      </c>
      <c r="N24" s="685">
        <v>1675277.54</v>
      </c>
      <c r="O24" s="685">
        <v>1621353.8</v>
      </c>
      <c r="P24" s="685">
        <v>31257.45</v>
      </c>
      <c r="Q24" s="685">
        <v>31111.65</v>
      </c>
      <c r="R24" s="685">
        <v>17493</v>
      </c>
      <c r="S24" s="685">
        <v>19454.96</v>
      </c>
      <c r="T24" s="685">
        <v>19208</v>
      </c>
      <c r="U24" s="685">
        <v>3055290.74</v>
      </c>
      <c r="V24" s="685">
        <v>6545349.9400000004</v>
      </c>
      <c r="W24" s="685">
        <v>49638.96</v>
      </c>
      <c r="X24" s="685">
        <v>1058343.44</v>
      </c>
      <c r="Y24" s="685">
        <v>64302.79</v>
      </c>
      <c r="Z24" s="685">
        <v>289000</v>
      </c>
      <c r="AA24" s="685">
        <v>30260.22</v>
      </c>
      <c r="AB24" s="685">
        <v>23116804.859999999</v>
      </c>
    </row>
    <row r="25" spans="1:28" s="207" customFormat="1" ht="18.75" customHeight="1">
      <c r="A25" s="385" t="s">
        <v>75</v>
      </c>
      <c r="B25" s="685">
        <v>62145831.450000003</v>
      </c>
      <c r="C25" s="685">
        <v>23091733.390000001</v>
      </c>
      <c r="D25" s="685">
        <v>19173048.23</v>
      </c>
      <c r="E25" s="685">
        <v>4036330.6</v>
      </c>
      <c r="F25" s="685">
        <v>4765883.99</v>
      </c>
      <c r="G25" s="685">
        <v>3860946.58</v>
      </c>
      <c r="H25" s="685">
        <v>2248788.11</v>
      </c>
      <c r="I25" s="685">
        <v>1944599.52</v>
      </c>
      <c r="J25" s="685">
        <v>2613263.25</v>
      </c>
      <c r="K25" s="685">
        <v>1651586.92</v>
      </c>
      <c r="L25" s="685">
        <v>2297956.44</v>
      </c>
      <c r="M25" s="685">
        <v>2127764.1</v>
      </c>
      <c r="N25" s="685">
        <v>1472429.1</v>
      </c>
      <c r="O25" s="685">
        <v>1823883.03</v>
      </c>
      <c r="P25" s="685">
        <v>2312952.9700000002</v>
      </c>
      <c r="Q25" s="685">
        <v>1984797.72</v>
      </c>
      <c r="R25" s="685">
        <v>2843493.24</v>
      </c>
      <c r="S25" s="685">
        <v>2344585.62</v>
      </c>
      <c r="T25" s="685">
        <v>6775098.9299999997</v>
      </c>
      <c r="U25" s="685">
        <v>2508383.1800000002</v>
      </c>
      <c r="V25" s="685">
        <v>3839340.42</v>
      </c>
      <c r="W25" s="685">
        <v>1895317.05</v>
      </c>
      <c r="X25" s="685">
        <v>4160136.57</v>
      </c>
      <c r="Y25" s="685">
        <v>1264250.3500000001</v>
      </c>
      <c r="Z25" s="685">
        <v>14873142.970000001</v>
      </c>
      <c r="AA25" s="685">
        <v>1399373.29</v>
      </c>
      <c r="AB25" s="685">
        <v>179454917.02000001</v>
      </c>
    </row>
    <row r="26" spans="1:28" s="207" customFormat="1" ht="20.25" customHeight="1" thickBot="1">
      <c r="A26" s="385" t="s">
        <v>85</v>
      </c>
      <c r="B26" s="685">
        <v>66203997.300000004</v>
      </c>
      <c r="C26" s="685">
        <v>2128827.48</v>
      </c>
      <c r="D26" s="685">
        <v>153602.32</v>
      </c>
      <c r="E26" s="685">
        <v>306061.49</v>
      </c>
      <c r="F26" s="685">
        <v>379263.72</v>
      </c>
      <c r="G26" s="685">
        <v>1333097.5900000001</v>
      </c>
      <c r="H26" s="685">
        <v>185448.93</v>
      </c>
      <c r="I26" s="685">
        <v>261965.82</v>
      </c>
      <c r="J26" s="685">
        <v>110782.39999999999</v>
      </c>
      <c r="K26" s="685">
        <v>157103</v>
      </c>
      <c r="L26" s="685">
        <v>666224.69999999995</v>
      </c>
      <c r="M26" s="685">
        <v>316410.08</v>
      </c>
      <c r="N26" s="685">
        <v>714749.3</v>
      </c>
      <c r="O26" s="685">
        <v>158808.93</v>
      </c>
      <c r="P26" s="685">
        <v>271797.94</v>
      </c>
      <c r="Q26" s="685">
        <v>55922.92</v>
      </c>
      <c r="R26" s="685">
        <v>234810.36</v>
      </c>
      <c r="S26" s="685">
        <v>159273.57</v>
      </c>
      <c r="T26" s="685">
        <v>217603.72</v>
      </c>
      <c r="U26" s="685">
        <v>539237.43000000005</v>
      </c>
      <c r="V26" s="685">
        <v>885361.54</v>
      </c>
      <c r="W26" s="685">
        <v>149880.10999999999</v>
      </c>
      <c r="X26" s="685">
        <v>312854.87</v>
      </c>
      <c r="Y26" s="685">
        <v>249189.1</v>
      </c>
      <c r="Z26" s="685">
        <v>447845.59</v>
      </c>
      <c r="AA26" s="685">
        <v>170127.76</v>
      </c>
      <c r="AB26" s="685">
        <v>76770247.969999999</v>
      </c>
    </row>
    <row r="27" spans="1:28" s="207" customFormat="1" ht="28.5" customHeight="1" thickTop="1" thickBot="1">
      <c r="A27" s="690" t="s">
        <v>91</v>
      </c>
      <c r="B27" s="656">
        <v>1426410992.5799999</v>
      </c>
      <c r="C27" s="656">
        <v>826457508.11000001</v>
      </c>
      <c r="D27" s="656">
        <v>450644358.27999997</v>
      </c>
      <c r="E27" s="656">
        <v>103032340.3</v>
      </c>
      <c r="F27" s="656">
        <v>125145991.90000001</v>
      </c>
      <c r="G27" s="656">
        <v>209136713.22</v>
      </c>
      <c r="H27" s="656">
        <v>152158216.72999999</v>
      </c>
      <c r="I27" s="656">
        <v>144247073.34999999</v>
      </c>
      <c r="J27" s="656">
        <v>134957740.66</v>
      </c>
      <c r="K27" s="656">
        <v>87167849.810000002</v>
      </c>
      <c r="L27" s="656">
        <v>62256089.710000001</v>
      </c>
      <c r="M27" s="656">
        <v>54275761.390000001</v>
      </c>
      <c r="N27" s="656">
        <v>143172827.15000001</v>
      </c>
      <c r="O27" s="656">
        <v>108885390.2</v>
      </c>
      <c r="P27" s="656">
        <v>76605651.299999997</v>
      </c>
      <c r="Q27" s="656">
        <v>45582864.100000001</v>
      </c>
      <c r="R27" s="656">
        <v>83987000.079999998</v>
      </c>
      <c r="S27" s="656">
        <v>107943563.95</v>
      </c>
      <c r="T27" s="656">
        <v>59290590.439999998</v>
      </c>
      <c r="U27" s="656">
        <v>157377889.84999999</v>
      </c>
      <c r="V27" s="656">
        <v>197932770.06999999</v>
      </c>
      <c r="W27" s="656">
        <v>109821771.75</v>
      </c>
      <c r="X27" s="656">
        <v>133142331.21000001</v>
      </c>
      <c r="Y27" s="656">
        <v>87497162.349999994</v>
      </c>
      <c r="Z27" s="656">
        <v>272861732.74000001</v>
      </c>
      <c r="AA27" s="656">
        <v>79273988.530000001</v>
      </c>
      <c r="AB27" s="656">
        <v>5439266169.7600002</v>
      </c>
    </row>
    <row r="28" spans="1:28" s="207" customFormat="1" ht="17.25" customHeight="1" thickTop="1">
      <c r="A28" s="385" t="s">
        <v>92</v>
      </c>
      <c r="B28" s="685">
        <v>1120489835.0699999</v>
      </c>
      <c r="C28" s="685">
        <v>709146630.65999997</v>
      </c>
      <c r="D28" s="685">
        <v>413573540.30000001</v>
      </c>
      <c r="E28" s="685">
        <v>100283115.64</v>
      </c>
      <c r="F28" s="685">
        <v>114686537.33</v>
      </c>
      <c r="G28" s="685">
        <v>190180271.13999999</v>
      </c>
      <c r="H28" s="685">
        <v>123849746.08</v>
      </c>
      <c r="I28" s="685">
        <v>136355230</v>
      </c>
      <c r="J28" s="685">
        <v>123099973.39</v>
      </c>
      <c r="K28" s="685">
        <v>80420537.980000004</v>
      </c>
      <c r="L28" s="685">
        <v>55866544.880000003</v>
      </c>
      <c r="M28" s="685">
        <v>50554411.659999996</v>
      </c>
      <c r="N28" s="685">
        <v>135971641.13999999</v>
      </c>
      <c r="O28" s="685">
        <v>106013621.62</v>
      </c>
      <c r="P28" s="685">
        <v>72645899.799999997</v>
      </c>
      <c r="Q28" s="685">
        <v>43635522.009999998</v>
      </c>
      <c r="R28" s="685">
        <v>77746292.280000001</v>
      </c>
      <c r="S28" s="685">
        <v>102637244.87</v>
      </c>
      <c r="T28" s="685">
        <v>56503171.630000003</v>
      </c>
      <c r="U28" s="685">
        <v>150154207.62</v>
      </c>
      <c r="V28" s="685">
        <v>185951079.49000001</v>
      </c>
      <c r="W28" s="685">
        <v>103198103.7</v>
      </c>
      <c r="X28" s="685">
        <v>125752778.3</v>
      </c>
      <c r="Y28" s="685">
        <v>81069724.329999998</v>
      </c>
      <c r="Z28" s="685">
        <v>263211803.66999999</v>
      </c>
      <c r="AA28" s="685">
        <v>76230017.879999995</v>
      </c>
      <c r="AB28" s="685">
        <v>4799227482.4700003</v>
      </c>
    </row>
    <row r="29" spans="1:28" s="207" customFormat="1" ht="17.25" customHeight="1">
      <c r="A29" s="340" t="s">
        <v>93</v>
      </c>
      <c r="B29" s="685">
        <v>2983938.87</v>
      </c>
      <c r="C29" s="685">
        <v>1570301.02</v>
      </c>
      <c r="D29" s="685">
        <v>102134.94</v>
      </c>
      <c r="E29" s="685">
        <v>112401.1</v>
      </c>
      <c r="F29" s="685">
        <v>60235.22</v>
      </c>
      <c r="G29" s="685">
        <v>33339.300000000003</v>
      </c>
      <c r="H29" s="685">
        <v>0</v>
      </c>
      <c r="I29" s="685">
        <v>0</v>
      </c>
      <c r="J29" s="685">
        <v>0</v>
      </c>
      <c r="K29" s="685">
        <v>0</v>
      </c>
      <c r="L29" s="685">
        <v>2161.96</v>
      </c>
      <c r="M29" s="685">
        <v>456.75</v>
      </c>
      <c r="N29" s="685">
        <v>152946.89000000001</v>
      </c>
      <c r="O29" s="685">
        <v>0</v>
      </c>
      <c r="P29" s="685">
        <v>12845.91</v>
      </c>
      <c r="Q29" s="685">
        <v>0</v>
      </c>
      <c r="R29" s="685">
        <v>98457.72</v>
      </c>
      <c r="S29" s="685">
        <v>0</v>
      </c>
      <c r="T29" s="685">
        <v>0</v>
      </c>
      <c r="U29" s="685">
        <v>0</v>
      </c>
      <c r="V29" s="685">
        <v>38443</v>
      </c>
      <c r="W29" s="685">
        <v>11014.42</v>
      </c>
      <c r="X29" s="685">
        <v>17554.57</v>
      </c>
      <c r="Y29" s="685">
        <v>0</v>
      </c>
      <c r="Z29" s="685">
        <v>79370.31</v>
      </c>
      <c r="AA29" s="685">
        <v>0</v>
      </c>
      <c r="AB29" s="685">
        <v>5275601.9800000004</v>
      </c>
    </row>
    <row r="30" spans="1:28" s="207" customFormat="1" ht="17.25" customHeight="1">
      <c r="A30" s="340" t="s">
        <v>96</v>
      </c>
      <c r="B30" s="685">
        <v>489647229.60000002</v>
      </c>
      <c r="C30" s="685">
        <v>164934309.62</v>
      </c>
      <c r="D30" s="685">
        <v>126881398.95</v>
      </c>
      <c r="E30" s="685">
        <v>70999161.239999995</v>
      </c>
      <c r="F30" s="685">
        <v>46530739.740000002</v>
      </c>
      <c r="G30" s="685">
        <v>104077457.06</v>
      </c>
      <c r="H30" s="685">
        <v>33947998.920000002</v>
      </c>
      <c r="I30" s="685">
        <v>43989890.020000003</v>
      </c>
      <c r="J30" s="685">
        <v>47782530.829999998</v>
      </c>
      <c r="K30" s="685">
        <v>31970237.809999999</v>
      </c>
      <c r="L30" s="685">
        <v>25666315.23</v>
      </c>
      <c r="M30" s="685">
        <v>22634277.16</v>
      </c>
      <c r="N30" s="685">
        <v>55957830.140000001</v>
      </c>
      <c r="O30" s="685">
        <v>42214293.020000003</v>
      </c>
      <c r="P30" s="685">
        <v>39131561.649999999</v>
      </c>
      <c r="Q30" s="685">
        <v>19718045.82</v>
      </c>
      <c r="R30" s="685">
        <v>27209952.420000002</v>
      </c>
      <c r="S30" s="685">
        <v>46456440.630000003</v>
      </c>
      <c r="T30" s="685">
        <v>29107708.449999999</v>
      </c>
      <c r="U30" s="685">
        <v>113584709.40000001</v>
      </c>
      <c r="V30" s="685">
        <v>134521452.38999999</v>
      </c>
      <c r="W30" s="685">
        <v>53159353.350000001</v>
      </c>
      <c r="X30" s="685">
        <v>21529174.75</v>
      </c>
      <c r="Y30" s="685">
        <v>38005650.68</v>
      </c>
      <c r="Z30" s="685">
        <v>60746734.170000002</v>
      </c>
      <c r="AA30" s="685">
        <v>22931184.32</v>
      </c>
      <c r="AB30" s="685">
        <v>1913335637.3699999</v>
      </c>
    </row>
    <row r="31" spans="1:28" s="207" customFormat="1" ht="17.25" customHeight="1">
      <c r="A31" s="340" t="s">
        <v>97</v>
      </c>
      <c r="B31" s="685">
        <v>190703798.03999999</v>
      </c>
      <c r="C31" s="685">
        <v>487582183.92000002</v>
      </c>
      <c r="D31" s="685">
        <v>265815089.86000001</v>
      </c>
      <c r="E31" s="685">
        <v>28126729.949999999</v>
      </c>
      <c r="F31" s="685">
        <v>66000158.140000001</v>
      </c>
      <c r="G31" s="685">
        <v>81695898.310000002</v>
      </c>
      <c r="H31" s="685">
        <v>85765275.560000002</v>
      </c>
      <c r="I31" s="685">
        <v>87520496.819999993</v>
      </c>
      <c r="J31" s="685">
        <v>72573935.349999994</v>
      </c>
      <c r="K31" s="685">
        <v>46907951.5</v>
      </c>
      <c r="L31" s="685">
        <v>27941403.75</v>
      </c>
      <c r="M31" s="685">
        <v>25053845.699999999</v>
      </c>
      <c r="N31" s="685">
        <v>68157532.900000006</v>
      </c>
      <c r="O31" s="685">
        <v>59018175.840000004</v>
      </c>
      <c r="P31" s="685">
        <v>31529778.199999999</v>
      </c>
      <c r="Q31" s="685">
        <v>22811872.510000002</v>
      </c>
      <c r="R31" s="685">
        <v>48084462.060000002</v>
      </c>
      <c r="S31" s="685">
        <v>53489009.75</v>
      </c>
      <c r="T31" s="685">
        <v>24990232.059999999</v>
      </c>
      <c r="U31" s="685">
        <v>35064271.600000001</v>
      </c>
      <c r="V31" s="685">
        <v>49421914.840000004</v>
      </c>
      <c r="W31" s="685">
        <v>46835045.93</v>
      </c>
      <c r="X31" s="685">
        <v>99037421.459999993</v>
      </c>
      <c r="Y31" s="685">
        <v>38769161.469999999</v>
      </c>
      <c r="Z31" s="685">
        <v>187786168.75999999</v>
      </c>
      <c r="AA31" s="685">
        <v>50822233.369999997</v>
      </c>
      <c r="AB31" s="685">
        <v>2281504047.6500001</v>
      </c>
    </row>
    <row r="32" spans="1:28" s="207" customFormat="1" ht="17.25" customHeight="1">
      <c r="A32" s="340" t="s">
        <v>106</v>
      </c>
      <c r="B32" s="685">
        <v>56207353.93</v>
      </c>
      <c r="C32" s="685">
        <v>42968574.670000002</v>
      </c>
      <c r="D32" s="685">
        <v>15632441.529999999</v>
      </c>
      <c r="E32" s="685">
        <v>719098.97</v>
      </c>
      <c r="F32" s="685">
        <v>1052897.28</v>
      </c>
      <c r="G32" s="685">
        <v>3053350.63</v>
      </c>
      <c r="H32" s="685">
        <v>2611949.83</v>
      </c>
      <c r="I32" s="685">
        <v>3220963.48</v>
      </c>
      <c r="J32" s="685">
        <v>1281549.92</v>
      </c>
      <c r="K32" s="685">
        <v>751086.5</v>
      </c>
      <c r="L32" s="685">
        <v>1584554.37</v>
      </c>
      <c r="M32" s="685">
        <v>2432779.7400000002</v>
      </c>
      <c r="N32" s="685">
        <v>9319349.3699999992</v>
      </c>
      <c r="O32" s="685">
        <v>3548979.56</v>
      </c>
      <c r="P32" s="685">
        <v>1407010.27</v>
      </c>
      <c r="Q32" s="685">
        <v>944325.45</v>
      </c>
      <c r="R32" s="685">
        <v>1481767.58</v>
      </c>
      <c r="S32" s="685">
        <v>1483791.93</v>
      </c>
      <c r="T32" s="685">
        <v>2018665.42</v>
      </c>
      <c r="U32" s="685">
        <v>908979.32</v>
      </c>
      <c r="V32" s="685">
        <v>837356.48</v>
      </c>
      <c r="W32" s="685">
        <v>2650661.23</v>
      </c>
      <c r="X32" s="685">
        <v>3442539.05</v>
      </c>
      <c r="Y32" s="685">
        <v>3323685.92</v>
      </c>
      <c r="Z32" s="685">
        <v>11059350.58</v>
      </c>
      <c r="AA32" s="685">
        <v>1743697.79</v>
      </c>
      <c r="AB32" s="685">
        <v>175686760.80000001</v>
      </c>
    </row>
    <row r="33" spans="1:28" s="207" customFormat="1" ht="17.25" customHeight="1">
      <c r="A33" s="340" t="s">
        <v>107</v>
      </c>
      <c r="B33" s="685">
        <v>362833064.24000001</v>
      </c>
      <c r="C33" s="685">
        <v>0</v>
      </c>
      <c r="D33" s="685">
        <v>0</v>
      </c>
      <c r="E33" s="685">
        <v>0</v>
      </c>
      <c r="F33" s="685">
        <v>0</v>
      </c>
      <c r="G33" s="685">
        <v>0</v>
      </c>
      <c r="H33" s="685">
        <v>0</v>
      </c>
      <c r="I33" s="685">
        <v>0</v>
      </c>
      <c r="J33" s="685">
        <v>0</v>
      </c>
      <c r="K33" s="685">
        <v>0</v>
      </c>
      <c r="L33" s="685">
        <v>0</v>
      </c>
      <c r="M33" s="685">
        <v>0</v>
      </c>
      <c r="N33" s="685">
        <v>0</v>
      </c>
      <c r="O33" s="685">
        <v>0</v>
      </c>
      <c r="P33" s="685">
        <v>0</v>
      </c>
      <c r="Q33" s="685">
        <v>0</v>
      </c>
      <c r="R33" s="685">
        <v>0</v>
      </c>
      <c r="S33" s="685">
        <v>0</v>
      </c>
      <c r="T33" s="685">
        <v>0</v>
      </c>
      <c r="U33" s="685">
        <v>0</v>
      </c>
      <c r="V33" s="685">
        <v>0</v>
      </c>
      <c r="W33" s="685">
        <v>0</v>
      </c>
      <c r="X33" s="685">
        <v>0</v>
      </c>
      <c r="Y33" s="685">
        <v>0</v>
      </c>
      <c r="Z33" s="685">
        <v>0</v>
      </c>
      <c r="AA33" s="685">
        <v>0</v>
      </c>
      <c r="AB33" s="685">
        <v>362833064.24000001</v>
      </c>
    </row>
    <row r="34" spans="1:28" s="207" customFormat="1" ht="17.25" customHeight="1">
      <c r="A34" s="340" t="s">
        <v>108</v>
      </c>
      <c r="B34" s="685">
        <v>18114450.390000001</v>
      </c>
      <c r="C34" s="685">
        <v>12091261.43</v>
      </c>
      <c r="D34" s="685">
        <v>5142475.0199999996</v>
      </c>
      <c r="E34" s="685">
        <v>325724.38</v>
      </c>
      <c r="F34" s="685">
        <v>1042506.95</v>
      </c>
      <c r="G34" s="685">
        <v>1320225.8400000001</v>
      </c>
      <c r="H34" s="685">
        <v>1524521.77</v>
      </c>
      <c r="I34" s="685">
        <v>1623879.6799999999</v>
      </c>
      <c r="J34" s="685">
        <v>1461957.29</v>
      </c>
      <c r="K34" s="685">
        <v>791262.17</v>
      </c>
      <c r="L34" s="685">
        <v>672109.57</v>
      </c>
      <c r="M34" s="685">
        <v>433052.31</v>
      </c>
      <c r="N34" s="685">
        <v>2383981.84</v>
      </c>
      <c r="O34" s="685">
        <v>1232173.2</v>
      </c>
      <c r="P34" s="685">
        <v>564703.77</v>
      </c>
      <c r="Q34" s="685">
        <v>161278.23000000001</v>
      </c>
      <c r="R34" s="685">
        <v>871652.5</v>
      </c>
      <c r="S34" s="685">
        <v>1208002.5600000001</v>
      </c>
      <c r="T34" s="685">
        <v>386565.7</v>
      </c>
      <c r="U34" s="685">
        <v>596247.30000000005</v>
      </c>
      <c r="V34" s="685">
        <v>1131912.78</v>
      </c>
      <c r="W34" s="685">
        <v>542028.77</v>
      </c>
      <c r="X34" s="685">
        <v>1726088.47</v>
      </c>
      <c r="Y34" s="685">
        <v>971226.26</v>
      </c>
      <c r="Z34" s="685">
        <v>3540179.85</v>
      </c>
      <c r="AA34" s="685">
        <v>732902.40000000002</v>
      </c>
      <c r="AB34" s="685">
        <v>60592370.43</v>
      </c>
    </row>
    <row r="35" spans="1:28" s="207" customFormat="1" ht="17.25" customHeight="1">
      <c r="A35" s="385" t="s">
        <v>109</v>
      </c>
      <c r="B35" s="685">
        <v>0</v>
      </c>
      <c r="C35" s="685">
        <v>1098.02</v>
      </c>
      <c r="D35" s="685">
        <v>14227.1</v>
      </c>
      <c r="E35" s="685">
        <v>960.39</v>
      </c>
      <c r="F35" s="685">
        <v>4353.3900000000003</v>
      </c>
      <c r="G35" s="685">
        <v>0</v>
      </c>
      <c r="H35" s="685">
        <v>0</v>
      </c>
      <c r="I35" s="685">
        <v>212.15</v>
      </c>
      <c r="J35" s="685">
        <v>3046.17</v>
      </c>
      <c r="K35" s="685">
        <v>874.52</v>
      </c>
      <c r="L35" s="685">
        <v>0</v>
      </c>
      <c r="M35" s="685">
        <v>4863.99</v>
      </c>
      <c r="N35" s="685">
        <v>5287.47</v>
      </c>
      <c r="O35" s="685">
        <v>41.37</v>
      </c>
      <c r="P35" s="685">
        <v>201.22</v>
      </c>
      <c r="Q35" s="685">
        <v>0</v>
      </c>
      <c r="R35" s="685">
        <v>843.85</v>
      </c>
      <c r="S35" s="685">
        <v>2665.86</v>
      </c>
      <c r="T35" s="685">
        <v>749.42</v>
      </c>
      <c r="U35" s="685">
        <v>0</v>
      </c>
      <c r="V35" s="685">
        <v>7567.06</v>
      </c>
      <c r="W35" s="685">
        <v>4040.1600000000003</v>
      </c>
      <c r="X35" s="685">
        <v>0</v>
      </c>
      <c r="Y35" s="685">
        <v>0</v>
      </c>
      <c r="Z35" s="685">
        <v>352.17</v>
      </c>
      <c r="AA35" s="685">
        <v>1.37</v>
      </c>
      <c r="AB35" s="685">
        <v>51385.68</v>
      </c>
    </row>
    <row r="36" spans="1:28" s="207" customFormat="1" ht="17.25" customHeight="1">
      <c r="A36" s="385" t="s">
        <v>117</v>
      </c>
      <c r="B36" s="685">
        <v>190728770.25999999</v>
      </c>
      <c r="C36" s="685">
        <v>98495248.189999998</v>
      </c>
      <c r="D36" s="685">
        <v>24039588.050000001</v>
      </c>
      <c r="E36" s="685">
        <v>0</v>
      </c>
      <c r="F36" s="685">
        <v>0</v>
      </c>
      <c r="G36" s="685">
        <v>9548044.5399999991</v>
      </c>
      <c r="H36" s="685">
        <v>19722341</v>
      </c>
      <c r="I36" s="685">
        <v>0</v>
      </c>
      <c r="J36" s="685">
        <v>2874151.21</v>
      </c>
      <c r="K36" s="685">
        <v>0</v>
      </c>
      <c r="L36" s="685">
        <v>0</v>
      </c>
      <c r="M36" s="685">
        <v>0</v>
      </c>
      <c r="N36" s="685">
        <v>138839.97</v>
      </c>
      <c r="O36" s="685">
        <v>0</v>
      </c>
      <c r="P36" s="685">
        <v>0</v>
      </c>
      <c r="Q36" s="685">
        <v>344860.78</v>
      </c>
      <c r="R36" s="685">
        <v>2958926.92</v>
      </c>
      <c r="S36" s="685">
        <v>0</v>
      </c>
      <c r="T36" s="685">
        <v>7004.47</v>
      </c>
      <c r="U36" s="685">
        <v>2029971.46</v>
      </c>
      <c r="V36" s="685">
        <v>1150367.1200000001</v>
      </c>
      <c r="W36" s="685">
        <v>208957.26</v>
      </c>
      <c r="X36" s="685">
        <v>2190292.13</v>
      </c>
      <c r="Y36" s="685">
        <v>0</v>
      </c>
      <c r="Z36" s="685">
        <v>2705282.02</v>
      </c>
      <c r="AA36" s="685">
        <v>0</v>
      </c>
      <c r="AB36" s="685">
        <v>357142645.38</v>
      </c>
    </row>
    <row r="37" spans="1:28" s="207" customFormat="1" ht="17.25" customHeight="1">
      <c r="A37" s="385" t="s">
        <v>126</v>
      </c>
      <c r="B37" s="685">
        <v>60103436.789999999</v>
      </c>
      <c r="C37" s="685">
        <v>13288597.24</v>
      </c>
      <c r="D37" s="685">
        <v>4066351.14</v>
      </c>
      <c r="E37" s="685">
        <v>1808227.4</v>
      </c>
      <c r="F37" s="685">
        <v>6233935.8200000003</v>
      </c>
      <c r="G37" s="685">
        <v>7306070.5999999996</v>
      </c>
      <c r="H37" s="685">
        <v>5133221.3</v>
      </c>
      <c r="I37" s="685">
        <v>6310490.46</v>
      </c>
      <c r="J37" s="685">
        <v>7678870.8099999996</v>
      </c>
      <c r="K37" s="685">
        <v>5574839.04</v>
      </c>
      <c r="L37" s="685">
        <v>4438505.92</v>
      </c>
      <c r="M37" s="685">
        <v>2855941.77</v>
      </c>
      <c r="N37" s="685">
        <v>3771065.03</v>
      </c>
      <c r="O37" s="685">
        <v>1972989.8</v>
      </c>
      <c r="P37" s="685">
        <v>2618113.2200000002</v>
      </c>
      <c r="Q37" s="685">
        <v>1022838.31</v>
      </c>
      <c r="R37" s="685">
        <v>2110219.0499999998</v>
      </c>
      <c r="S37" s="685">
        <v>2787870.18</v>
      </c>
      <c r="T37" s="685">
        <v>1654385.77</v>
      </c>
      <c r="U37" s="685">
        <v>3901859.68</v>
      </c>
      <c r="V37" s="685">
        <v>4113085.7699999996</v>
      </c>
      <c r="W37" s="685">
        <v>4726317.3</v>
      </c>
      <c r="X37" s="685">
        <v>3121000.53</v>
      </c>
      <c r="Y37" s="685">
        <v>2992530.14</v>
      </c>
      <c r="Z37" s="685">
        <v>5132364.13</v>
      </c>
      <c r="AA37" s="685">
        <v>880422.69</v>
      </c>
      <c r="AB37" s="685">
        <v>165603549.88999999</v>
      </c>
    </row>
    <row r="38" spans="1:28" s="207" customFormat="1" ht="18.75" customHeight="1">
      <c r="A38" s="385" t="s">
        <v>129</v>
      </c>
      <c r="B38" s="685">
        <v>55088950.460000001</v>
      </c>
      <c r="C38" s="685">
        <v>5525934</v>
      </c>
      <c r="D38" s="685">
        <v>8950651.6899999995</v>
      </c>
      <c r="E38" s="685">
        <v>940036.87</v>
      </c>
      <c r="F38" s="685">
        <v>4221165.3600000003</v>
      </c>
      <c r="G38" s="685">
        <v>2102326.94</v>
      </c>
      <c r="H38" s="685">
        <v>3452908.35</v>
      </c>
      <c r="I38" s="685">
        <v>1581140.74</v>
      </c>
      <c r="J38" s="685">
        <v>1301699.08</v>
      </c>
      <c r="K38" s="685">
        <v>1171598.27</v>
      </c>
      <c r="L38" s="685">
        <v>1951038.91</v>
      </c>
      <c r="M38" s="685">
        <v>860543.97</v>
      </c>
      <c r="N38" s="685">
        <v>3285993.54</v>
      </c>
      <c r="O38" s="685">
        <v>898737.41</v>
      </c>
      <c r="P38" s="685">
        <v>1341437.06</v>
      </c>
      <c r="Q38" s="685">
        <v>579643</v>
      </c>
      <c r="R38" s="685">
        <v>1170717.98</v>
      </c>
      <c r="S38" s="685">
        <v>2515783.04</v>
      </c>
      <c r="T38" s="685">
        <v>1125279.1499999999</v>
      </c>
      <c r="U38" s="685">
        <v>1291851.0900000001</v>
      </c>
      <c r="V38" s="685">
        <v>6710670.6299999999</v>
      </c>
      <c r="W38" s="685">
        <v>1446633.48</v>
      </c>
      <c r="X38" s="685">
        <v>2078260.2499999998</v>
      </c>
      <c r="Y38" s="685">
        <v>2954508.94</v>
      </c>
      <c r="Z38" s="685">
        <v>1709030.75</v>
      </c>
      <c r="AA38" s="685">
        <v>1816279.67</v>
      </c>
      <c r="AB38" s="685">
        <v>116072820.63</v>
      </c>
    </row>
    <row r="39" spans="1:28" s="207" customFormat="1" ht="17.25" customHeight="1">
      <c r="A39" s="385" t="s">
        <v>135</v>
      </c>
      <c r="B39" s="685">
        <v>0</v>
      </c>
      <c r="C39" s="685">
        <v>0</v>
      </c>
      <c r="D39" s="685">
        <v>0</v>
      </c>
      <c r="E39" s="685">
        <v>0</v>
      </c>
      <c r="F39" s="685">
        <v>0</v>
      </c>
      <c r="G39" s="685">
        <v>0</v>
      </c>
      <c r="H39" s="685">
        <v>0</v>
      </c>
      <c r="I39" s="685">
        <v>0</v>
      </c>
      <c r="J39" s="685">
        <v>0</v>
      </c>
      <c r="K39" s="685">
        <v>0</v>
      </c>
      <c r="L39" s="685">
        <v>0</v>
      </c>
      <c r="M39" s="685">
        <v>0</v>
      </c>
      <c r="N39" s="685">
        <v>0</v>
      </c>
      <c r="O39" s="685">
        <v>0</v>
      </c>
      <c r="P39" s="685">
        <v>0</v>
      </c>
      <c r="Q39" s="685">
        <v>0</v>
      </c>
      <c r="R39" s="685">
        <v>0</v>
      </c>
      <c r="S39" s="685">
        <v>0</v>
      </c>
      <c r="T39" s="685">
        <v>0</v>
      </c>
      <c r="U39" s="685">
        <v>0</v>
      </c>
      <c r="V39" s="685">
        <v>0</v>
      </c>
      <c r="W39" s="685">
        <v>0</v>
      </c>
      <c r="X39" s="685">
        <v>0</v>
      </c>
      <c r="Y39" s="685">
        <v>0</v>
      </c>
      <c r="Z39" s="685">
        <v>0</v>
      </c>
      <c r="AA39" s="685">
        <v>0</v>
      </c>
      <c r="AB39" s="685">
        <v>0</v>
      </c>
    </row>
    <row r="40" spans="1:28" s="207" customFormat="1" ht="17.25" customHeight="1">
      <c r="A40" s="385" t="s">
        <v>140</v>
      </c>
      <c r="B40" s="685">
        <v>0</v>
      </c>
      <c r="C40" s="685">
        <v>0</v>
      </c>
      <c r="D40" s="685">
        <v>0</v>
      </c>
      <c r="E40" s="685">
        <v>0</v>
      </c>
      <c r="F40" s="685">
        <v>0</v>
      </c>
      <c r="G40" s="685">
        <v>0</v>
      </c>
      <c r="H40" s="685">
        <v>0</v>
      </c>
      <c r="I40" s="685">
        <v>0</v>
      </c>
      <c r="J40" s="685">
        <v>0</v>
      </c>
      <c r="K40" s="685">
        <v>0</v>
      </c>
      <c r="L40" s="685">
        <v>0</v>
      </c>
      <c r="M40" s="685">
        <v>0</v>
      </c>
      <c r="N40" s="685">
        <v>0</v>
      </c>
      <c r="O40" s="685">
        <v>0</v>
      </c>
      <c r="P40" s="685">
        <v>0</v>
      </c>
      <c r="Q40" s="685">
        <v>0</v>
      </c>
      <c r="R40" s="685">
        <v>0</v>
      </c>
      <c r="S40" s="685">
        <v>0</v>
      </c>
      <c r="T40" s="685">
        <v>0</v>
      </c>
      <c r="U40" s="685">
        <v>0</v>
      </c>
      <c r="V40" s="685">
        <v>0</v>
      </c>
      <c r="W40" s="685">
        <v>237719.85</v>
      </c>
      <c r="X40" s="685">
        <v>0</v>
      </c>
      <c r="Y40" s="685">
        <v>480398.94</v>
      </c>
      <c r="Z40" s="685">
        <v>102900</v>
      </c>
      <c r="AA40" s="685">
        <v>347266.92</v>
      </c>
      <c r="AB40" s="685">
        <v>1168285.71</v>
      </c>
    </row>
    <row r="41" spans="1:28" s="207" customFormat="1" ht="17.25" customHeight="1" thickBot="1">
      <c r="A41" s="385" t="s">
        <v>110</v>
      </c>
      <c r="B41" s="685">
        <v>0</v>
      </c>
      <c r="C41" s="685">
        <v>0</v>
      </c>
      <c r="D41" s="685">
        <v>0</v>
      </c>
      <c r="E41" s="685">
        <v>0</v>
      </c>
      <c r="F41" s="685">
        <v>0</v>
      </c>
      <c r="G41" s="685">
        <v>0</v>
      </c>
      <c r="H41" s="685">
        <v>0</v>
      </c>
      <c r="I41" s="685">
        <v>0</v>
      </c>
      <c r="J41" s="685">
        <v>0</v>
      </c>
      <c r="K41" s="685">
        <v>0</v>
      </c>
      <c r="L41" s="685">
        <v>0</v>
      </c>
      <c r="M41" s="685">
        <v>0</v>
      </c>
      <c r="N41" s="685">
        <v>0</v>
      </c>
      <c r="O41" s="685">
        <v>0</v>
      </c>
      <c r="P41" s="685">
        <v>0</v>
      </c>
      <c r="Q41" s="685">
        <v>0</v>
      </c>
      <c r="R41" s="685">
        <v>0</v>
      </c>
      <c r="S41" s="685">
        <v>0</v>
      </c>
      <c r="T41" s="685">
        <v>0</v>
      </c>
      <c r="U41" s="685">
        <v>0</v>
      </c>
      <c r="V41" s="685">
        <v>0</v>
      </c>
      <c r="W41" s="685">
        <v>0</v>
      </c>
      <c r="X41" s="685">
        <v>0</v>
      </c>
      <c r="Y41" s="685">
        <v>0</v>
      </c>
      <c r="Z41" s="685">
        <v>0</v>
      </c>
      <c r="AA41" s="685">
        <v>0</v>
      </c>
      <c r="AB41" s="685">
        <v>0</v>
      </c>
    </row>
    <row r="42" spans="1:28" s="207" customFormat="1" ht="29.25" customHeight="1" thickTop="1" thickBot="1">
      <c r="A42" s="690" t="s">
        <v>149</v>
      </c>
      <c r="B42" s="656">
        <v>166236781.88999999</v>
      </c>
      <c r="C42" s="656">
        <v>77216250.920000002</v>
      </c>
      <c r="D42" s="656">
        <v>60523165.899999999</v>
      </c>
      <c r="E42" s="656">
        <v>30470026.539999999</v>
      </c>
      <c r="F42" s="656">
        <v>40843724.310000002</v>
      </c>
      <c r="G42" s="656">
        <v>55245530.060000002</v>
      </c>
      <c r="H42" s="656">
        <v>29135635.109999999</v>
      </c>
      <c r="I42" s="656">
        <v>38297357.229999997</v>
      </c>
      <c r="J42" s="656">
        <v>29892737.27</v>
      </c>
      <c r="K42" s="656">
        <v>23126352.329999998</v>
      </c>
      <c r="L42" s="656">
        <v>27390598.739999998</v>
      </c>
      <c r="M42" s="656">
        <v>11920824.32</v>
      </c>
      <c r="N42" s="656">
        <v>28843488.030000001</v>
      </c>
      <c r="O42" s="656">
        <v>15379849.43</v>
      </c>
      <c r="P42" s="656">
        <v>11854786.720000001</v>
      </c>
      <c r="Q42" s="656">
        <v>9597787.5500000007</v>
      </c>
      <c r="R42" s="656">
        <v>10293912.42</v>
      </c>
      <c r="S42" s="656">
        <v>16978432.859999999</v>
      </c>
      <c r="T42" s="656">
        <v>14249687.48</v>
      </c>
      <c r="U42" s="656">
        <v>21247871.32</v>
      </c>
      <c r="V42" s="656">
        <v>21884223.539999999</v>
      </c>
      <c r="W42" s="656">
        <v>19611238</v>
      </c>
      <c r="X42" s="656">
        <v>18490215.859999999</v>
      </c>
      <c r="Y42" s="656">
        <v>10723644.859999999</v>
      </c>
      <c r="Z42" s="656">
        <v>25160639.920000002</v>
      </c>
      <c r="AA42" s="656">
        <v>10171712.27</v>
      </c>
      <c r="AB42" s="656">
        <v>824786474.88</v>
      </c>
    </row>
    <row r="43" spans="1:28" s="207" customFormat="1" ht="17.25" customHeight="1" thickTop="1">
      <c r="A43" s="385" t="s">
        <v>150</v>
      </c>
      <c r="B43" s="685">
        <v>94168726.680000007</v>
      </c>
      <c r="C43" s="685">
        <v>45758954.409999996</v>
      </c>
      <c r="D43" s="685">
        <v>23219200</v>
      </c>
      <c r="E43" s="685">
        <v>10650116.07</v>
      </c>
      <c r="F43" s="685">
        <v>3444306.27</v>
      </c>
      <c r="G43" s="685">
        <v>15028320</v>
      </c>
      <c r="H43" s="685">
        <v>2582200</v>
      </c>
      <c r="I43" s="685">
        <v>5338128.3600000003</v>
      </c>
      <c r="J43" s="685">
        <v>4093860</v>
      </c>
      <c r="K43" s="685">
        <v>4349795.0999999996</v>
      </c>
      <c r="L43" s="685">
        <v>4290838.75</v>
      </c>
      <c r="M43" s="685">
        <v>3194765.77</v>
      </c>
      <c r="N43" s="685">
        <v>2287920</v>
      </c>
      <c r="O43" s="685">
        <v>2468874.75</v>
      </c>
      <c r="P43" s="685">
        <v>2965288.3</v>
      </c>
      <c r="Q43" s="685">
        <v>2665545</v>
      </c>
      <c r="R43" s="685">
        <v>2008380</v>
      </c>
      <c r="S43" s="685">
        <v>3501550.13</v>
      </c>
      <c r="T43" s="685">
        <v>6092750</v>
      </c>
      <c r="U43" s="685">
        <v>7399455.2400000002</v>
      </c>
      <c r="V43" s="685">
        <v>5007404.09</v>
      </c>
      <c r="W43" s="685">
        <v>1311013.5</v>
      </c>
      <c r="X43" s="685">
        <v>1361400.09</v>
      </c>
      <c r="Y43" s="685">
        <v>1758060</v>
      </c>
      <c r="Z43" s="685">
        <v>20470341.07</v>
      </c>
      <c r="AA43" s="685">
        <v>2930845</v>
      </c>
      <c r="AB43" s="685">
        <v>278348038.57999998</v>
      </c>
    </row>
    <row r="44" spans="1:28" s="207" customFormat="1" ht="17.25" customHeight="1">
      <c r="A44" s="385" t="s">
        <v>154</v>
      </c>
      <c r="B44" s="685">
        <v>691504.97</v>
      </c>
      <c r="C44" s="685">
        <v>287549.40000000002</v>
      </c>
      <c r="D44" s="685">
        <v>0</v>
      </c>
      <c r="E44" s="685">
        <v>4098.18</v>
      </c>
      <c r="F44" s="685">
        <v>0</v>
      </c>
      <c r="G44" s="685">
        <v>0</v>
      </c>
      <c r="H44" s="685">
        <v>0</v>
      </c>
      <c r="I44" s="685">
        <v>287982.98</v>
      </c>
      <c r="J44" s="685">
        <v>1209141.3600000001</v>
      </c>
      <c r="K44" s="685">
        <v>1084805.69</v>
      </c>
      <c r="L44" s="685">
        <v>1184746.07</v>
      </c>
      <c r="M44" s="685">
        <v>154136</v>
      </c>
      <c r="N44" s="685">
        <v>355360.14</v>
      </c>
      <c r="O44" s="685">
        <v>1067735.3400000001</v>
      </c>
      <c r="P44" s="685">
        <v>579020.35</v>
      </c>
      <c r="Q44" s="685">
        <v>2933228.32</v>
      </c>
      <c r="R44" s="685">
        <v>984130</v>
      </c>
      <c r="S44" s="685">
        <v>908535.5</v>
      </c>
      <c r="T44" s="685">
        <v>183819.81</v>
      </c>
      <c r="U44" s="685">
        <v>15608.08</v>
      </c>
      <c r="V44" s="685">
        <v>335920.55</v>
      </c>
      <c r="W44" s="685">
        <v>489867.06</v>
      </c>
      <c r="X44" s="685">
        <v>3090635.07</v>
      </c>
      <c r="Y44" s="685">
        <v>2</v>
      </c>
      <c r="Z44" s="685">
        <v>2921071.14</v>
      </c>
      <c r="AA44" s="685">
        <v>179624.93</v>
      </c>
      <c r="AB44" s="685">
        <v>18948522.940000001</v>
      </c>
    </row>
    <row r="45" spans="1:28" s="207" customFormat="1" ht="17.25" customHeight="1">
      <c r="A45" s="385" t="s">
        <v>158</v>
      </c>
      <c r="B45" s="685">
        <v>0</v>
      </c>
      <c r="C45" s="685">
        <v>0</v>
      </c>
      <c r="D45" s="685">
        <v>0</v>
      </c>
      <c r="E45" s="685">
        <v>0</v>
      </c>
      <c r="F45" s="685">
        <v>0</v>
      </c>
      <c r="G45" s="685">
        <v>0</v>
      </c>
      <c r="H45" s="685">
        <v>0</v>
      </c>
      <c r="I45" s="685">
        <v>0</v>
      </c>
      <c r="J45" s="685">
        <v>0</v>
      </c>
      <c r="K45" s="685">
        <v>0</v>
      </c>
      <c r="L45" s="685">
        <v>0</v>
      </c>
      <c r="M45" s="685">
        <v>0</v>
      </c>
      <c r="N45" s="685">
        <v>0</v>
      </c>
      <c r="O45" s="685">
        <v>0</v>
      </c>
      <c r="P45" s="685">
        <v>0</v>
      </c>
      <c r="Q45" s="685">
        <v>0</v>
      </c>
      <c r="R45" s="685">
        <v>0</v>
      </c>
      <c r="S45" s="685">
        <v>0</v>
      </c>
      <c r="T45" s="685">
        <v>0</v>
      </c>
      <c r="U45" s="685">
        <v>0</v>
      </c>
      <c r="V45" s="685">
        <v>0</v>
      </c>
      <c r="W45" s="685">
        <v>0</v>
      </c>
      <c r="X45" s="685">
        <v>0</v>
      </c>
      <c r="Y45" s="685">
        <v>0</v>
      </c>
      <c r="Z45" s="685">
        <v>0</v>
      </c>
      <c r="AA45" s="685">
        <v>0</v>
      </c>
      <c r="AB45" s="685">
        <v>0</v>
      </c>
    </row>
    <row r="46" spans="1:28" s="207" customFormat="1" ht="31.5" customHeight="1">
      <c r="A46" s="385" t="s">
        <v>162</v>
      </c>
      <c r="B46" s="685">
        <v>68473835.030000001</v>
      </c>
      <c r="C46" s="685">
        <v>31130099.66</v>
      </c>
      <c r="D46" s="685">
        <v>35093436.990000002</v>
      </c>
      <c r="E46" s="685">
        <v>21184978.010000002</v>
      </c>
      <c r="F46" s="685">
        <v>34067221.649999999</v>
      </c>
      <c r="G46" s="685">
        <v>37186299.079999998</v>
      </c>
      <c r="H46" s="685">
        <v>24683295.940000001</v>
      </c>
      <c r="I46" s="685">
        <v>30127350.809999999</v>
      </c>
      <c r="J46" s="685">
        <v>23144576.780000001</v>
      </c>
      <c r="K46" s="685">
        <v>14971712.98</v>
      </c>
      <c r="L46" s="685">
        <v>20494854.260000002</v>
      </c>
      <c r="M46" s="685">
        <v>8249088.0500000007</v>
      </c>
      <c r="N46" s="685">
        <v>23398858.91</v>
      </c>
      <c r="O46" s="685">
        <v>11409432.41</v>
      </c>
      <c r="P46" s="685">
        <v>8097202.7199999997</v>
      </c>
      <c r="Q46" s="685">
        <v>3537308.3</v>
      </c>
      <c r="R46" s="685">
        <v>6909384.0499999998</v>
      </c>
      <c r="S46" s="685">
        <v>10690719.16</v>
      </c>
      <c r="T46" s="685">
        <v>7649294.54</v>
      </c>
      <c r="U46" s="685">
        <v>12735341.689999999</v>
      </c>
      <c r="V46" s="685">
        <v>12789443.98</v>
      </c>
      <c r="W46" s="685">
        <v>17722514.52</v>
      </c>
      <c r="X46" s="685">
        <v>13119551.25</v>
      </c>
      <c r="Y46" s="685">
        <v>8044113.5499999998</v>
      </c>
      <c r="Z46" s="685">
        <v>2188121.0099999998</v>
      </c>
      <c r="AA46" s="685">
        <v>6541184.5300000003</v>
      </c>
      <c r="AB46" s="685">
        <v>493639219.86000001</v>
      </c>
    </row>
    <row r="47" spans="1:28" s="207" customFormat="1" ht="19.5" customHeight="1">
      <c r="A47" s="385" t="s">
        <v>166</v>
      </c>
      <c r="B47" s="685">
        <v>2902715.21</v>
      </c>
      <c r="C47" s="685">
        <v>39647.449999999997</v>
      </c>
      <c r="D47" s="685">
        <v>2210528.91</v>
      </c>
      <c r="E47" s="685">
        <v>-1369165.72</v>
      </c>
      <c r="F47" s="685">
        <v>3332196.39</v>
      </c>
      <c r="G47" s="685">
        <v>3030910.98</v>
      </c>
      <c r="H47" s="685">
        <v>1870139.17</v>
      </c>
      <c r="I47" s="685">
        <v>2543895.08</v>
      </c>
      <c r="J47" s="685">
        <v>1445159.13</v>
      </c>
      <c r="K47" s="685">
        <v>2720038.56</v>
      </c>
      <c r="L47" s="685">
        <v>1420159.66</v>
      </c>
      <c r="M47" s="685">
        <v>322834.5</v>
      </c>
      <c r="N47" s="685">
        <v>2801348.98</v>
      </c>
      <c r="O47" s="685">
        <v>433806.93</v>
      </c>
      <c r="P47" s="685">
        <v>213275.35</v>
      </c>
      <c r="Q47" s="685">
        <v>461705.93</v>
      </c>
      <c r="R47" s="685">
        <v>392018.37</v>
      </c>
      <c r="S47" s="685">
        <v>1877628.07</v>
      </c>
      <c r="T47" s="685">
        <v>323823.13</v>
      </c>
      <c r="U47" s="685">
        <v>1097466.31</v>
      </c>
      <c r="V47" s="685">
        <v>3751454.92</v>
      </c>
      <c r="W47" s="685">
        <v>87842.92</v>
      </c>
      <c r="X47" s="685">
        <v>918629.45</v>
      </c>
      <c r="Y47" s="685">
        <v>921469.31</v>
      </c>
      <c r="Z47" s="685">
        <v>-418893.3</v>
      </c>
      <c r="AA47" s="685">
        <v>520057.81</v>
      </c>
      <c r="AB47" s="685">
        <v>33850693.5</v>
      </c>
    </row>
    <row r="48" spans="1:28" s="207" customFormat="1" ht="19.5" customHeight="1">
      <c r="A48" s="340" t="s">
        <v>167</v>
      </c>
      <c r="B48" s="685">
        <v>2673434.2200000002</v>
      </c>
      <c r="C48" s="685">
        <v>0</v>
      </c>
      <c r="D48" s="685">
        <v>1529264.04</v>
      </c>
      <c r="E48" s="685">
        <v>-1373241.29</v>
      </c>
      <c r="F48" s="685">
        <v>2781407.94</v>
      </c>
      <c r="G48" s="685">
        <v>2502324.9700000002</v>
      </c>
      <c r="H48" s="685">
        <v>1895177.34</v>
      </c>
      <c r="I48" s="685">
        <v>2405555.5099999998</v>
      </c>
      <c r="J48" s="685">
        <v>1221655.8600000001</v>
      </c>
      <c r="K48" s="685">
        <v>2087365.78</v>
      </c>
      <c r="L48" s="685">
        <v>1158109.77</v>
      </c>
      <c r="M48" s="685">
        <v>175443.09</v>
      </c>
      <c r="N48" s="685">
        <v>2615813.69</v>
      </c>
      <c r="O48" s="685">
        <v>429132.88</v>
      </c>
      <c r="P48" s="685">
        <v>501828.33</v>
      </c>
      <c r="Q48" s="685">
        <v>527659.61</v>
      </c>
      <c r="R48" s="685">
        <v>321828.56</v>
      </c>
      <c r="S48" s="685">
        <v>1722193.07</v>
      </c>
      <c r="T48" s="685">
        <v>72858.509999999995</v>
      </c>
      <c r="U48" s="685">
        <v>1037524.67</v>
      </c>
      <c r="V48" s="685">
        <v>2595606.27</v>
      </c>
      <c r="W48" s="685">
        <v>196528.4</v>
      </c>
      <c r="X48" s="685">
        <v>781461.59</v>
      </c>
      <c r="Y48" s="685">
        <v>649185.43000000005</v>
      </c>
      <c r="Z48" s="685">
        <v>-254672.44</v>
      </c>
      <c r="AA48" s="685">
        <v>483606.05</v>
      </c>
      <c r="AB48" s="685">
        <v>28737051.850000001</v>
      </c>
    </row>
    <row r="49" spans="1:28" s="207" customFormat="1" ht="17.25" customHeight="1" thickBot="1">
      <c r="A49" s="340" t="s">
        <v>168</v>
      </c>
      <c r="B49" s="685">
        <v>229280.99</v>
      </c>
      <c r="C49" s="685">
        <v>39647.449999999997</v>
      </c>
      <c r="D49" s="685">
        <v>681264.87</v>
      </c>
      <c r="E49" s="685">
        <v>4075.5699999999997</v>
      </c>
      <c r="F49" s="685">
        <v>550788.44999999995</v>
      </c>
      <c r="G49" s="685">
        <v>528586.01</v>
      </c>
      <c r="H49" s="685">
        <v>-25038.17</v>
      </c>
      <c r="I49" s="685">
        <v>138339.57</v>
      </c>
      <c r="J49" s="685">
        <v>223503.27</v>
      </c>
      <c r="K49" s="685">
        <v>632672.78</v>
      </c>
      <c r="L49" s="685">
        <v>262049.89</v>
      </c>
      <c r="M49" s="685">
        <v>147391.41</v>
      </c>
      <c r="N49" s="685">
        <v>185535.29</v>
      </c>
      <c r="O49" s="685">
        <v>4674.05</v>
      </c>
      <c r="P49" s="685">
        <v>-288552.98</v>
      </c>
      <c r="Q49" s="685">
        <v>-65953.679999999993</v>
      </c>
      <c r="R49" s="685">
        <v>70189.81</v>
      </c>
      <c r="S49" s="685">
        <v>155435</v>
      </c>
      <c r="T49" s="685">
        <v>250964.62</v>
      </c>
      <c r="U49" s="685">
        <v>59941.64</v>
      </c>
      <c r="V49" s="685">
        <v>1155848.6499999999</v>
      </c>
      <c r="W49" s="685">
        <v>-108685.48</v>
      </c>
      <c r="X49" s="685">
        <v>137167.85999999999</v>
      </c>
      <c r="Y49" s="685">
        <v>272283.88</v>
      </c>
      <c r="Z49" s="685">
        <v>-164220.85999999999</v>
      </c>
      <c r="AA49" s="685">
        <v>36451.760000000002</v>
      </c>
      <c r="AB49" s="685">
        <v>5113641.6500000004</v>
      </c>
    </row>
    <row r="50" spans="1:28" s="207" customFormat="1" ht="28.5" customHeight="1" thickTop="1" thickBot="1">
      <c r="A50" s="691" t="s">
        <v>169</v>
      </c>
      <c r="B50" s="692">
        <v>1592647774.47</v>
      </c>
      <c r="C50" s="692">
        <v>903673759.02999997</v>
      </c>
      <c r="D50" s="692">
        <v>511167524.18000001</v>
      </c>
      <c r="E50" s="692">
        <v>133502366.84</v>
      </c>
      <c r="F50" s="692">
        <v>165989716.21000001</v>
      </c>
      <c r="G50" s="692">
        <v>264382243.28</v>
      </c>
      <c r="H50" s="692">
        <v>181293851.84</v>
      </c>
      <c r="I50" s="692">
        <v>182544430.58000001</v>
      </c>
      <c r="J50" s="692">
        <v>164850477.93000001</v>
      </c>
      <c r="K50" s="692">
        <v>110294202.14</v>
      </c>
      <c r="L50" s="692">
        <v>89646688.450000003</v>
      </c>
      <c r="M50" s="692">
        <v>66196585.710000001</v>
      </c>
      <c r="N50" s="692">
        <v>172016315.18000001</v>
      </c>
      <c r="O50" s="692">
        <v>124265239.63</v>
      </c>
      <c r="P50" s="692">
        <v>88460438.019999996</v>
      </c>
      <c r="Q50" s="692">
        <v>55180651.649999999</v>
      </c>
      <c r="R50" s="692">
        <v>94280912.5</v>
      </c>
      <c r="S50" s="692">
        <v>124921996.81</v>
      </c>
      <c r="T50" s="692">
        <v>73540277.920000002</v>
      </c>
      <c r="U50" s="692">
        <v>178625761.16999999</v>
      </c>
      <c r="V50" s="692">
        <v>219816993.61000001</v>
      </c>
      <c r="W50" s="692">
        <v>129433009.75</v>
      </c>
      <c r="X50" s="692">
        <v>151632547.06999999</v>
      </c>
      <c r="Y50" s="692">
        <v>98220807.209999993</v>
      </c>
      <c r="Z50" s="692">
        <v>298022372.66000003</v>
      </c>
      <c r="AA50" s="692">
        <v>89445700.799999997</v>
      </c>
      <c r="AB50" s="692">
        <v>6264052644.6400003</v>
      </c>
    </row>
    <row r="51" spans="1:28" s="207" customFormat="1" ht="28.5" customHeight="1" thickTop="1" thickBot="1">
      <c r="A51" s="691" t="s">
        <v>170</v>
      </c>
      <c r="B51" s="692">
        <v>36458.29</v>
      </c>
      <c r="C51" s="692">
        <v>0</v>
      </c>
      <c r="D51" s="692">
        <v>0</v>
      </c>
      <c r="E51" s="692">
        <v>0</v>
      </c>
      <c r="F51" s="692">
        <v>0</v>
      </c>
      <c r="G51" s="692">
        <v>0</v>
      </c>
      <c r="H51" s="692">
        <v>0</v>
      </c>
      <c r="I51" s="692">
        <v>0</v>
      </c>
      <c r="J51" s="692">
        <v>0</v>
      </c>
      <c r="K51" s="692">
        <v>0</v>
      </c>
      <c r="L51" s="692">
        <v>0</v>
      </c>
      <c r="M51" s="692">
        <v>0</v>
      </c>
      <c r="N51" s="692">
        <v>0</v>
      </c>
      <c r="O51" s="692">
        <v>0</v>
      </c>
      <c r="P51" s="692">
        <v>0</v>
      </c>
      <c r="Q51" s="692">
        <v>0</v>
      </c>
      <c r="R51" s="692">
        <v>0</v>
      </c>
      <c r="S51" s="692">
        <v>0</v>
      </c>
      <c r="T51" s="692">
        <v>0</v>
      </c>
      <c r="U51" s="692">
        <v>0</v>
      </c>
      <c r="V51" s="692">
        <v>0</v>
      </c>
      <c r="W51" s="692">
        <v>0</v>
      </c>
      <c r="X51" s="692">
        <v>0</v>
      </c>
      <c r="Y51" s="692">
        <v>0</v>
      </c>
      <c r="Z51" s="692">
        <v>0</v>
      </c>
      <c r="AA51" s="692">
        <v>0</v>
      </c>
      <c r="AB51" s="692">
        <v>36458.29</v>
      </c>
    </row>
    <row r="52" spans="1:28" s="207" customFormat="1" ht="29.25" customHeight="1" thickTop="1" thickBot="1">
      <c r="A52" s="691" t="s">
        <v>190</v>
      </c>
      <c r="B52" s="692">
        <v>3161124106.5599999</v>
      </c>
      <c r="C52" s="692">
        <v>1529530255.95</v>
      </c>
      <c r="D52" s="692">
        <v>826035530.30999994</v>
      </c>
      <c r="E52" s="692">
        <v>176403077.38</v>
      </c>
      <c r="F52" s="692">
        <v>285689043.36000001</v>
      </c>
      <c r="G52" s="692">
        <v>512924979.42000002</v>
      </c>
      <c r="H52" s="692">
        <v>308570529.19</v>
      </c>
      <c r="I52" s="692">
        <v>487313159.06999999</v>
      </c>
      <c r="J52" s="692">
        <v>320984461.31</v>
      </c>
      <c r="K52" s="692">
        <v>52007642.630000003</v>
      </c>
      <c r="L52" s="692">
        <v>120870886.40000001</v>
      </c>
      <c r="M52" s="692">
        <v>108456634.31</v>
      </c>
      <c r="N52" s="692">
        <v>224107667.59</v>
      </c>
      <c r="O52" s="692">
        <v>172527337.56</v>
      </c>
      <c r="P52" s="692">
        <v>130015967.48</v>
      </c>
      <c r="Q52" s="692">
        <v>131524285.10000001</v>
      </c>
      <c r="R52" s="692">
        <v>208303494.31</v>
      </c>
      <c r="S52" s="692">
        <v>45742544.68</v>
      </c>
      <c r="T52" s="692">
        <v>96111715.260000005</v>
      </c>
      <c r="U52" s="692">
        <v>243835642.28999999</v>
      </c>
      <c r="V52" s="692">
        <v>128727746.17</v>
      </c>
      <c r="W52" s="692">
        <v>72205687.379999995</v>
      </c>
      <c r="X52" s="692">
        <v>156160030.86000001</v>
      </c>
      <c r="Y52" s="692">
        <v>37332885.119999997</v>
      </c>
      <c r="Z52" s="692">
        <v>575212114.20000005</v>
      </c>
      <c r="AA52" s="692">
        <v>96645557.780000001</v>
      </c>
      <c r="AB52" s="692">
        <v>10208362981.67</v>
      </c>
    </row>
    <row r="53" spans="1:28" s="207" customFormat="1" ht="32.25" customHeight="1" thickTop="1" thickBot="1">
      <c r="A53" s="690" t="s">
        <v>478</v>
      </c>
      <c r="B53" s="656"/>
      <c r="C53" s="656"/>
      <c r="D53" s="656"/>
      <c r="E53" s="656"/>
      <c r="F53" s="656"/>
      <c r="G53" s="656"/>
      <c r="H53" s="656"/>
      <c r="I53" s="656"/>
      <c r="J53" s="656"/>
      <c r="K53" s="656"/>
      <c r="L53" s="656"/>
      <c r="M53" s="656"/>
      <c r="N53" s="656"/>
      <c r="O53" s="656"/>
      <c r="P53" s="656"/>
      <c r="Q53" s="656"/>
      <c r="R53" s="656"/>
      <c r="S53" s="656"/>
      <c r="T53" s="656"/>
      <c r="U53" s="656"/>
      <c r="V53" s="656"/>
      <c r="W53" s="656"/>
      <c r="X53" s="656"/>
      <c r="Y53" s="656"/>
      <c r="Z53" s="656"/>
      <c r="AA53" s="656"/>
      <c r="AB53" s="656"/>
    </row>
    <row r="54" spans="1:28" s="207" customFormat="1" ht="20.25" customHeight="1" thickTop="1">
      <c r="A54" s="385" t="s">
        <v>232</v>
      </c>
      <c r="B54" s="685">
        <v>25806364.390000001</v>
      </c>
      <c r="C54" s="685">
        <v>16325669.970000001</v>
      </c>
      <c r="D54" s="685">
        <v>7562798.3600000003</v>
      </c>
      <c r="E54" s="685">
        <v>1840335.88</v>
      </c>
      <c r="F54" s="685">
        <v>2665697.79</v>
      </c>
      <c r="G54" s="685">
        <v>4166705.2299999995</v>
      </c>
      <c r="H54" s="685">
        <v>3548531.11</v>
      </c>
      <c r="I54" s="685">
        <v>3100692.25</v>
      </c>
      <c r="J54" s="685">
        <v>3349192.92</v>
      </c>
      <c r="K54" s="685">
        <v>2032709.35</v>
      </c>
      <c r="L54" s="685">
        <v>1828654.69</v>
      </c>
      <c r="M54" s="685">
        <v>1581686.53</v>
      </c>
      <c r="N54" s="685">
        <v>3138728.23</v>
      </c>
      <c r="O54" s="685">
        <v>2011510.8</v>
      </c>
      <c r="P54" s="685">
        <v>1606269.16</v>
      </c>
      <c r="Q54" s="685">
        <v>1543311.96</v>
      </c>
      <c r="R54" s="685">
        <v>1462752.72</v>
      </c>
      <c r="S54" s="685">
        <v>2558124.5499999998</v>
      </c>
      <c r="T54" s="685">
        <v>1208339.02</v>
      </c>
      <c r="U54" s="685">
        <v>2236108.23</v>
      </c>
      <c r="V54" s="685">
        <v>3371844.84</v>
      </c>
      <c r="W54" s="685">
        <v>2293819.81</v>
      </c>
      <c r="X54" s="685">
        <v>2820566.6</v>
      </c>
      <c r="Y54" s="685">
        <v>1915996.39</v>
      </c>
      <c r="Z54" s="685">
        <v>5535072.1399999997</v>
      </c>
      <c r="AA54" s="685">
        <v>1506006.4</v>
      </c>
      <c r="AB54" s="685">
        <v>107017489.31999999</v>
      </c>
    </row>
    <row r="55" spans="1:28" s="207" customFormat="1" ht="26.25" customHeight="1">
      <c r="A55" s="385" t="s">
        <v>244</v>
      </c>
      <c r="B55" s="685">
        <v>-6551818.1900000004</v>
      </c>
      <c r="C55" s="685">
        <v>-5277360.0599999996</v>
      </c>
      <c r="D55" s="685">
        <v>-2325321.2200000002</v>
      </c>
      <c r="E55" s="685">
        <v>-280407.31</v>
      </c>
      <c r="F55" s="685">
        <v>-576825.30000000005</v>
      </c>
      <c r="G55" s="685">
        <v>-995843.31</v>
      </c>
      <c r="H55" s="685">
        <v>-1095747.33</v>
      </c>
      <c r="I55" s="685">
        <v>-771576.61</v>
      </c>
      <c r="J55" s="685">
        <v>-666114.72</v>
      </c>
      <c r="K55" s="685">
        <v>-327403.14</v>
      </c>
      <c r="L55" s="685">
        <v>-228116.73</v>
      </c>
      <c r="M55" s="685">
        <v>-268747.90000000002</v>
      </c>
      <c r="N55" s="685">
        <v>-789549.9</v>
      </c>
      <c r="O55" s="685">
        <v>-583072.96</v>
      </c>
      <c r="P55" s="685">
        <v>-313371.88</v>
      </c>
      <c r="Q55" s="685">
        <v>-333490.15000000002</v>
      </c>
      <c r="R55" s="685">
        <v>-454992.41</v>
      </c>
      <c r="S55" s="685">
        <v>-697107.84</v>
      </c>
      <c r="T55" s="685">
        <v>-210370.12</v>
      </c>
      <c r="U55" s="685">
        <v>-447991.13</v>
      </c>
      <c r="V55" s="685">
        <v>-664771.92000000004</v>
      </c>
      <c r="W55" s="685">
        <v>-448417.18</v>
      </c>
      <c r="X55" s="685">
        <v>-895270.2</v>
      </c>
      <c r="Y55" s="685">
        <v>-450705.45</v>
      </c>
      <c r="Z55" s="685">
        <v>-1785187.59</v>
      </c>
      <c r="AA55" s="685">
        <v>-543965.22</v>
      </c>
      <c r="AB55" s="685">
        <v>-27983545.77</v>
      </c>
    </row>
    <row r="56" spans="1:28" s="207" customFormat="1" ht="20.25" customHeight="1">
      <c r="A56" s="385" t="s">
        <v>252</v>
      </c>
      <c r="B56" s="685">
        <v>19254546.199999999</v>
      </c>
      <c r="C56" s="685">
        <v>11048309.91</v>
      </c>
      <c r="D56" s="685">
        <v>5237477.1399999997</v>
      </c>
      <c r="E56" s="685">
        <v>1559928.57</v>
      </c>
      <c r="F56" s="685">
        <v>2088872.4900000002</v>
      </c>
      <c r="G56" s="685">
        <v>3170861.92</v>
      </c>
      <c r="H56" s="685">
        <v>2452783.7799999998</v>
      </c>
      <c r="I56" s="685">
        <v>2329115.64</v>
      </c>
      <c r="J56" s="685">
        <v>2683078.2000000002</v>
      </c>
      <c r="K56" s="685">
        <v>1705306.21</v>
      </c>
      <c r="L56" s="685">
        <v>1600537.96</v>
      </c>
      <c r="M56" s="685">
        <v>1312938.6299999999</v>
      </c>
      <c r="N56" s="685">
        <v>2349178.33</v>
      </c>
      <c r="O56" s="685">
        <v>1428437.84</v>
      </c>
      <c r="P56" s="685">
        <v>1292897.28</v>
      </c>
      <c r="Q56" s="685">
        <v>1209821.81</v>
      </c>
      <c r="R56" s="685">
        <v>1007760.31</v>
      </c>
      <c r="S56" s="685">
        <v>1861016.71</v>
      </c>
      <c r="T56" s="685">
        <v>997968.9</v>
      </c>
      <c r="U56" s="685">
        <v>1788117.1</v>
      </c>
      <c r="V56" s="685">
        <v>2707072.92</v>
      </c>
      <c r="W56" s="685">
        <v>1845402.63</v>
      </c>
      <c r="X56" s="685">
        <v>1925296.4</v>
      </c>
      <c r="Y56" s="685">
        <v>1465290.94</v>
      </c>
      <c r="Z56" s="685">
        <v>3749884.55</v>
      </c>
      <c r="AA56" s="685">
        <v>962041.18</v>
      </c>
      <c r="AB56" s="685">
        <v>79033943.549999997</v>
      </c>
    </row>
    <row r="57" spans="1:28" s="207" customFormat="1" ht="20.25" customHeight="1">
      <c r="A57" s="385" t="s">
        <v>253</v>
      </c>
      <c r="B57" s="685">
        <v>1672196.71</v>
      </c>
      <c r="C57" s="685">
        <v>893853.59</v>
      </c>
      <c r="D57" s="685">
        <v>161430.46</v>
      </c>
      <c r="E57" s="685">
        <v>45219.03</v>
      </c>
      <c r="F57" s="685">
        <v>114331.2</v>
      </c>
      <c r="G57" s="685">
        <v>178431.32</v>
      </c>
      <c r="H57" s="685">
        <v>236937.5</v>
      </c>
      <c r="I57" s="685">
        <v>39013.18</v>
      </c>
      <c r="J57" s="685">
        <v>49953.15</v>
      </c>
      <c r="K57" s="685">
        <v>5333.9</v>
      </c>
      <c r="L57" s="685">
        <v>5867.96</v>
      </c>
      <c r="M57" s="685">
        <v>29410.69</v>
      </c>
      <c r="N57" s="685">
        <v>17012.38</v>
      </c>
      <c r="O57" s="685">
        <v>80215.25</v>
      </c>
      <c r="P57" s="685">
        <v>4743.6899999999996</v>
      </c>
      <c r="Q57" s="685">
        <v>21957.7</v>
      </c>
      <c r="R57" s="685">
        <v>64381.89</v>
      </c>
      <c r="S57" s="685">
        <v>11459.06</v>
      </c>
      <c r="T57" s="685">
        <v>6071.09</v>
      </c>
      <c r="U57" s="685">
        <v>5230.6899999999996</v>
      </c>
      <c r="V57" s="685">
        <v>19639.39</v>
      </c>
      <c r="W57" s="685">
        <v>83803.39</v>
      </c>
      <c r="X57" s="685">
        <v>32701.149999999998</v>
      </c>
      <c r="Y57" s="685">
        <v>75219.490000000005</v>
      </c>
      <c r="Z57" s="685">
        <v>352273.39</v>
      </c>
      <c r="AA57" s="685">
        <v>49573.25</v>
      </c>
      <c r="AB57" s="685">
        <v>4256260.5</v>
      </c>
    </row>
    <row r="58" spans="1:28" s="207" customFormat="1" ht="26.25" customHeight="1">
      <c r="A58" s="385" t="s">
        <v>259</v>
      </c>
      <c r="B58" s="685">
        <v>-567487.88</v>
      </c>
      <c r="C58" s="685">
        <v>-242628.58</v>
      </c>
      <c r="D58" s="685">
        <v>-18286.599999999999</v>
      </c>
      <c r="E58" s="685">
        <v>-15520.62</v>
      </c>
      <c r="F58" s="685">
        <v>-14521.12</v>
      </c>
      <c r="G58" s="685">
        <v>-19701</v>
      </c>
      <c r="H58" s="685">
        <v>-6712.03</v>
      </c>
      <c r="I58" s="685">
        <v>-1.78</v>
      </c>
      <c r="J58" s="685">
        <v>-1960.8</v>
      </c>
      <c r="K58" s="685">
        <v>-13367.78</v>
      </c>
      <c r="L58" s="685">
        <v>-12.23</v>
      </c>
      <c r="M58" s="685">
        <v>-13259.56</v>
      </c>
      <c r="N58" s="685">
        <v>-8896.83</v>
      </c>
      <c r="O58" s="685">
        <v>-10403.469999999999</v>
      </c>
      <c r="P58" s="685">
        <v>-7727.84</v>
      </c>
      <c r="Q58" s="685">
        <v>-4100.79</v>
      </c>
      <c r="R58" s="685">
        <v>-8869.19</v>
      </c>
      <c r="S58" s="685">
        <v>0</v>
      </c>
      <c r="T58" s="685">
        <v>-13658</v>
      </c>
      <c r="U58" s="685">
        <v>-49056.71</v>
      </c>
      <c r="V58" s="685">
        <v>-18803.810000000001</v>
      </c>
      <c r="W58" s="685">
        <v>-34692.42</v>
      </c>
      <c r="X58" s="685">
        <v>-14685.59</v>
      </c>
      <c r="Y58" s="685">
        <v>-19453.62</v>
      </c>
      <c r="Z58" s="685">
        <v>-39880.559999999998</v>
      </c>
      <c r="AA58" s="685">
        <v>-8326.5499999999993</v>
      </c>
      <c r="AB58" s="685">
        <v>-1152015.3600000001</v>
      </c>
    </row>
    <row r="59" spans="1:28" s="207" customFormat="1" ht="20.25" customHeight="1">
      <c r="A59" s="385" t="s">
        <v>264</v>
      </c>
      <c r="B59" s="685">
        <v>20359255.030000001</v>
      </c>
      <c r="C59" s="685">
        <v>11699534.92</v>
      </c>
      <c r="D59" s="685">
        <v>5380621</v>
      </c>
      <c r="E59" s="685">
        <v>1589626.98</v>
      </c>
      <c r="F59" s="685">
        <v>2188682.5699999998</v>
      </c>
      <c r="G59" s="685">
        <v>3329592.24</v>
      </c>
      <c r="H59" s="685">
        <v>2683009.25</v>
      </c>
      <c r="I59" s="685">
        <v>2368127.04</v>
      </c>
      <c r="J59" s="685">
        <v>2731070.55</v>
      </c>
      <c r="K59" s="685">
        <v>1697272.33</v>
      </c>
      <c r="L59" s="685">
        <v>1606393.69</v>
      </c>
      <c r="M59" s="685">
        <v>1329089.76</v>
      </c>
      <c r="N59" s="685">
        <v>2357293.88</v>
      </c>
      <c r="O59" s="685">
        <v>1498249.62</v>
      </c>
      <c r="P59" s="685">
        <v>1289913.1299999999</v>
      </c>
      <c r="Q59" s="685">
        <v>1227678.72</v>
      </c>
      <c r="R59" s="685">
        <v>1063273.01</v>
      </c>
      <c r="S59" s="685">
        <v>1872475.77</v>
      </c>
      <c r="T59" s="685">
        <v>990381.99</v>
      </c>
      <c r="U59" s="685">
        <v>1744291.08</v>
      </c>
      <c r="V59" s="685">
        <v>2707908.5</v>
      </c>
      <c r="W59" s="685">
        <v>1894513.6</v>
      </c>
      <c r="X59" s="685">
        <v>1943311.96</v>
      </c>
      <c r="Y59" s="685">
        <v>1521056.81</v>
      </c>
      <c r="Z59" s="685">
        <v>4062277.38</v>
      </c>
      <c r="AA59" s="685">
        <v>1003287.88</v>
      </c>
      <c r="AB59" s="685">
        <v>82138188.689999998</v>
      </c>
    </row>
    <row r="60" spans="1:28" s="207" customFormat="1" ht="20.25" customHeight="1">
      <c r="A60" s="385" t="s">
        <v>265</v>
      </c>
      <c r="B60" s="685">
        <v>4314026.8099999996</v>
      </c>
      <c r="C60" s="685">
        <v>1748430.68</v>
      </c>
      <c r="D60" s="685">
        <v>240303.56</v>
      </c>
      <c r="E60" s="685">
        <v>275681.21999999997</v>
      </c>
      <c r="F60" s="685">
        <v>249405.79</v>
      </c>
      <c r="G60" s="685">
        <v>487267.24</v>
      </c>
      <c r="H60" s="685">
        <v>290084.23</v>
      </c>
      <c r="I60" s="685">
        <v>80201.179999999993</v>
      </c>
      <c r="J60" s="685">
        <v>60213.63</v>
      </c>
      <c r="K60" s="685">
        <v>226575.54</v>
      </c>
      <c r="L60" s="685">
        <v>160689.75</v>
      </c>
      <c r="M60" s="685">
        <v>249185.02</v>
      </c>
      <c r="N60" s="685">
        <v>155608.79</v>
      </c>
      <c r="O60" s="685">
        <v>177336.23</v>
      </c>
      <c r="P60" s="685">
        <v>72636.5</v>
      </c>
      <c r="Q60" s="685">
        <v>7477.89</v>
      </c>
      <c r="R60" s="685">
        <v>101566.86</v>
      </c>
      <c r="S60" s="685">
        <v>47393.18</v>
      </c>
      <c r="T60" s="685">
        <v>12119.49</v>
      </c>
      <c r="U60" s="685">
        <v>14594.23</v>
      </c>
      <c r="V60" s="685">
        <v>318967.53000000003</v>
      </c>
      <c r="W60" s="685">
        <v>77575.210000000006</v>
      </c>
      <c r="X60" s="685">
        <v>315628.01</v>
      </c>
      <c r="Y60" s="685">
        <v>54933.35</v>
      </c>
      <c r="Z60" s="685">
        <v>969148.67</v>
      </c>
      <c r="AA60" s="685">
        <v>28221.08</v>
      </c>
      <c r="AB60" s="685">
        <v>10735271.67</v>
      </c>
    </row>
    <row r="61" spans="1:28" s="207" customFormat="1" ht="29.25" customHeight="1">
      <c r="A61" s="385" t="s">
        <v>272</v>
      </c>
      <c r="B61" s="685">
        <v>-6715028.9199999999</v>
      </c>
      <c r="C61" s="685">
        <v>-2627297.75</v>
      </c>
      <c r="D61" s="685">
        <v>-256497.81000000003</v>
      </c>
      <c r="E61" s="685">
        <v>-316862.55</v>
      </c>
      <c r="F61" s="685">
        <v>-284377.12</v>
      </c>
      <c r="G61" s="685">
        <v>-368142.23</v>
      </c>
      <c r="H61" s="685">
        <v>-839587.44</v>
      </c>
      <c r="I61" s="685">
        <v>-245456.48</v>
      </c>
      <c r="J61" s="685">
        <v>-261893.36</v>
      </c>
      <c r="K61" s="685">
        <v>-231751.13</v>
      </c>
      <c r="L61" s="685">
        <v>-53088.55</v>
      </c>
      <c r="M61" s="685">
        <v>-256378.82</v>
      </c>
      <c r="N61" s="685">
        <v>-580532.38</v>
      </c>
      <c r="O61" s="685">
        <v>-182205.57</v>
      </c>
      <c r="P61" s="685">
        <v>-293140.24</v>
      </c>
      <c r="Q61" s="685">
        <v>-49457.71</v>
      </c>
      <c r="R61" s="685">
        <v>-304671.93</v>
      </c>
      <c r="S61" s="685">
        <v>-221274.86</v>
      </c>
      <c r="T61" s="685">
        <v>0</v>
      </c>
      <c r="U61" s="685">
        <v>-115160.36</v>
      </c>
      <c r="V61" s="685">
        <v>-587080.44999999995</v>
      </c>
      <c r="W61" s="685">
        <v>-330966.09999999998</v>
      </c>
      <c r="X61" s="685">
        <v>-497292.25</v>
      </c>
      <c r="Y61" s="685">
        <v>-209384.14</v>
      </c>
      <c r="Z61" s="685">
        <v>-1302577.98</v>
      </c>
      <c r="AA61" s="685">
        <v>-254351.43</v>
      </c>
      <c r="AB61" s="685">
        <v>-17384457.559999999</v>
      </c>
    </row>
    <row r="62" spans="1:28" s="207" customFormat="1" ht="20.25" customHeight="1">
      <c r="A62" s="385" t="s">
        <v>279</v>
      </c>
      <c r="B62" s="685">
        <v>17958252.920000002</v>
      </c>
      <c r="C62" s="685">
        <v>10820667.85</v>
      </c>
      <c r="D62" s="685">
        <v>5364426.75</v>
      </c>
      <c r="E62" s="685">
        <v>1548445.65</v>
      </c>
      <c r="F62" s="685">
        <v>2153711.2400000002</v>
      </c>
      <c r="G62" s="685">
        <v>3448717.25</v>
      </c>
      <c r="H62" s="685">
        <v>2133506.04</v>
      </c>
      <c r="I62" s="685">
        <v>2202871.7400000002</v>
      </c>
      <c r="J62" s="685">
        <v>2529390.8199999998</v>
      </c>
      <c r="K62" s="685">
        <v>1692096.74</v>
      </c>
      <c r="L62" s="685">
        <v>1713994.89</v>
      </c>
      <c r="M62" s="685">
        <v>1321895.96</v>
      </c>
      <c r="N62" s="685">
        <v>1932370.29</v>
      </c>
      <c r="O62" s="685">
        <v>1493380.28</v>
      </c>
      <c r="P62" s="685">
        <v>1069409.3899999999</v>
      </c>
      <c r="Q62" s="685">
        <v>1185698.8999999999</v>
      </c>
      <c r="R62" s="685">
        <v>860167.94</v>
      </c>
      <c r="S62" s="685">
        <v>1698594.09</v>
      </c>
      <c r="T62" s="685">
        <v>1002501.48</v>
      </c>
      <c r="U62" s="685">
        <v>1643724.95</v>
      </c>
      <c r="V62" s="685">
        <v>2439795.58</v>
      </c>
      <c r="W62" s="685">
        <v>1641122.71</v>
      </c>
      <c r="X62" s="685">
        <v>1761647.72</v>
      </c>
      <c r="Y62" s="685">
        <v>1366606.02</v>
      </c>
      <c r="Z62" s="685">
        <v>3728848.07</v>
      </c>
      <c r="AA62" s="685">
        <v>777157.53</v>
      </c>
      <c r="AB62" s="685">
        <v>75489002.799999997</v>
      </c>
    </row>
    <row r="63" spans="1:28" s="207" customFormat="1" ht="20.25" customHeight="1">
      <c r="A63" s="385" t="s">
        <v>280</v>
      </c>
      <c r="B63" s="685">
        <v>-17453022.73</v>
      </c>
      <c r="C63" s="685">
        <v>-10781020.4</v>
      </c>
      <c r="D63" s="685">
        <v>-4366560.5199999996</v>
      </c>
      <c r="E63" s="685">
        <v>-1331616.02</v>
      </c>
      <c r="F63" s="685">
        <v>-1180291.68</v>
      </c>
      <c r="G63" s="685">
        <v>-2909100.39</v>
      </c>
      <c r="H63" s="685">
        <v>-2133377.04</v>
      </c>
      <c r="I63" s="685">
        <v>-2033403.57</v>
      </c>
      <c r="J63" s="685">
        <v>-2306330.7000000002</v>
      </c>
      <c r="K63" s="685">
        <v>-1054344.04</v>
      </c>
      <c r="L63" s="685">
        <v>-1370250.38</v>
      </c>
      <c r="M63" s="685">
        <v>-1159600.45</v>
      </c>
      <c r="N63" s="685">
        <v>-1662946.01</v>
      </c>
      <c r="O63" s="685">
        <v>-1444457.22</v>
      </c>
      <c r="P63" s="685">
        <v>-1345588.45</v>
      </c>
      <c r="Q63" s="685">
        <v>-1251967.97</v>
      </c>
      <c r="R63" s="685">
        <v>-787111.28</v>
      </c>
      <c r="S63" s="685">
        <v>-1534483.05</v>
      </c>
      <c r="T63" s="685">
        <v>-785502.71999999997</v>
      </c>
      <c r="U63" s="685">
        <v>-1431325.14</v>
      </c>
      <c r="V63" s="685">
        <v>-1524755.64</v>
      </c>
      <c r="W63" s="685">
        <v>-1719402.39</v>
      </c>
      <c r="X63" s="685">
        <v>-1523511.72</v>
      </c>
      <c r="Y63" s="685">
        <v>-1114222.77</v>
      </c>
      <c r="Z63" s="685">
        <v>-3893068.93</v>
      </c>
      <c r="AA63" s="685">
        <v>-737799.32</v>
      </c>
      <c r="AB63" s="685">
        <v>-68835060.530000001</v>
      </c>
    </row>
    <row r="64" spans="1:28" s="207" customFormat="1" ht="20.25" customHeight="1">
      <c r="A64" s="385" t="s">
        <v>290</v>
      </c>
      <c r="B64" s="685">
        <v>505230.19</v>
      </c>
      <c r="C64" s="685">
        <v>39647.449999999997</v>
      </c>
      <c r="D64" s="685">
        <v>997866.23</v>
      </c>
      <c r="E64" s="685">
        <v>216829.63</v>
      </c>
      <c r="F64" s="685">
        <v>973419.56</v>
      </c>
      <c r="G64" s="685">
        <v>539616.86</v>
      </c>
      <c r="H64" s="685">
        <v>129</v>
      </c>
      <c r="I64" s="685">
        <v>169468.17</v>
      </c>
      <c r="J64" s="685">
        <v>223060.12</v>
      </c>
      <c r="K64" s="685">
        <v>637752.69999999995</v>
      </c>
      <c r="L64" s="685">
        <v>343744.51</v>
      </c>
      <c r="M64" s="685">
        <v>162295.51</v>
      </c>
      <c r="N64" s="685">
        <v>269424.28000000003</v>
      </c>
      <c r="O64" s="685">
        <v>48923.06</v>
      </c>
      <c r="P64" s="685">
        <v>-276179.06</v>
      </c>
      <c r="Q64" s="685">
        <v>-66269.070000000007</v>
      </c>
      <c r="R64" s="685">
        <v>73056.66</v>
      </c>
      <c r="S64" s="685">
        <v>164111.04000000001</v>
      </c>
      <c r="T64" s="685">
        <v>216998.76</v>
      </c>
      <c r="U64" s="685">
        <v>212399.81</v>
      </c>
      <c r="V64" s="685">
        <v>915039.94</v>
      </c>
      <c r="W64" s="685">
        <v>-78279.679999999993</v>
      </c>
      <c r="X64" s="685">
        <v>238136</v>
      </c>
      <c r="Y64" s="685">
        <v>252383.25</v>
      </c>
      <c r="Z64" s="685">
        <v>-164220.85999999999</v>
      </c>
      <c r="AA64" s="685">
        <v>39358.21</v>
      </c>
      <c r="AB64" s="685">
        <v>6653942.2699999996</v>
      </c>
    </row>
    <row r="65" spans="1:28" s="207" customFormat="1" ht="20.25" customHeight="1">
      <c r="A65" s="385" t="s">
        <v>291</v>
      </c>
      <c r="B65" s="685">
        <v>4412.58</v>
      </c>
      <c r="C65" s="685">
        <v>0</v>
      </c>
      <c r="D65" s="685">
        <v>2802.17</v>
      </c>
      <c r="E65" s="685">
        <v>541.87</v>
      </c>
      <c r="F65" s="685">
        <v>0</v>
      </c>
      <c r="G65" s="685">
        <v>0</v>
      </c>
      <c r="H65" s="685">
        <v>0</v>
      </c>
      <c r="I65" s="685">
        <v>0</v>
      </c>
      <c r="J65" s="685">
        <v>0</v>
      </c>
      <c r="K65" s="685">
        <v>-401.94</v>
      </c>
      <c r="L65" s="685">
        <v>9.57</v>
      </c>
      <c r="M65" s="685">
        <v>239.88</v>
      </c>
      <c r="N65" s="685">
        <v>0.17</v>
      </c>
      <c r="O65" s="685">
        <v>62.32</v>
      </c>
      <c r="P65" s="685">
        <v>10551.21</v>
      </c>
      <c r="Q65" s="685">
        <v>315.39</v>
      </c>
      <c r="R65" s="685">
        <v>1.44</v>
      </c>
      <c r="S65" s="685">
        <v>-8673.4599999999991</v>
      </c>
      <c r="T65" s="685">
        <v>0</v>
      </c>
      <c r="U65" s="685">
        <v>0</v>
      </c>
      <c r="V65" s="685">
        <v>2979.62</v>
      </c>
      <c r="W65" s="685">
        <v>0</v>
      </c>
      <c r="X65" s="685">
        <v>6.84</v>
      </c>
      <c r="Y65" s="685">
        <v>0</v>
      </c>
      <c r="Z65" s="685">
        <v>0</v>
      </c>
      <c r="AA65" s="685">
        <v>0</v>
      </c>
      <c r="AB65" s="685">
        <v>12847.66</v>
      </c>
    </row>
    <row r="66" spans="1:28" s="207" customFormat="1" ht="20.25" customHeight="1">
      <c r="A66" s="340" t="s">
        <v>292</v>
      </c>
      <c r="B66" s="685">
        <v>3892.15</v>
      </c>
      <c r="C66" s="685">
        <v>0</v>
      </c>
      <c r="D66" s="685">
        <v>2802.17</v>
      </c>
      <c r="E66" s="685">
        <v>541.87</v>
      </c>
      <c r="F66" s="685">
        <v>0</v>
      </c>
      <c r="G66" s="685">
        <v>0</v>
      </c>
      <c r="H66" s="685">
        <v>0</v>
      </c>
      <c r="I66" s="685">
        <v>0</v>
      </c>
      <c r="J66" s="685">
        <v>0</v>
      </c>
      <c r="K66" s="685">
        <v>-401.94</v>
      </c>
      <c r="L66" s="685">
        <v>9.57</v>
      </c>
      <c r="M66" s="685">
        <v>220.53</v>
      </c>
      <c r="N66" s="685">
        <v>0.17</v>
      </c>
      <c r="O66" s="685">
        <v>62.32</v>
      </c>
      <c r="P66" s="685">
        <v>10551.21</v>
      </c>
      <c r="Q66" s="685">
        <v>315.39</v>
      </c>
      <c r="R66" s="685">
        <v>1.44</v>
      </c>
      <c r="S66" s="685">
        <v>-8673.32</v>
      </c>
      <c r="T66" s="685">
        <v>0</v>
      </c>
      <c r="U66" s="685">
        <v>0</v>
      </c>
      <c r="V66" s="685">
        <v>2979.62</v>
      </c>
      <c r="W66" s="685">
        <v>0</v>
      </c>
      <c r="X66" s="685">
        <v>6.84</v>
      </c>
      <c r="Y66" s="685">
        <v>0</v>
      </c>
      <c r="Z66" s="685">
        <v>0</v>
      </c>
      <c r="AA66" s="685">
        <v>0</v>
      </c>
      <c r="AB66" s="685">
        <v>12308.02</v>
      </c>
    </row>
    <row r="67" spans="1:28" s="207" customFormat="1" ht="23.25" customHeight="1">
      <c r="A67" s="340" t="s">
        <v>293</v>
      </c>
      <c r="B67" s="685">
        <v>520.42999999999995</v>
      </c>
      <c r="C67" s="685">
        <v>0</v>
      </c>
      <c r="D67" s="685">
        <v>0</v>
      </c>
      <c r="E67" s="685">
        <v>0</v>
      </c>
      <c r="F67" s="685">
        <v>0</v>
      </c>
      <c r="G67" s="685">
        <v>0</v>
      </c>
      <c r="H67" s="685">
        <v>0</v>
      </c>
      <c r="I67" s="685">
        <v>0</v>
      </c>
      <c r="J67" s="685">
        <v>0</v>
      </c>
      <c r="K67" s="685">
        <v>0</v>
      </c>
      <c r="L67" s="685">
        <v>0</v>
      </c>
      <c r="M67" s="685">
        <v>19.350000000000001</v>
      </c>
      <c r="N67" s="685">
        <v>0</v>
      </c>
      <c r="O67" s="685">
        <v>0</v>
      </c>
      <c r="P67" s="685">
        <v>0</v>
      </c>
      <c r="Q67" s="685">
        <v>0</v>
      </c>
      <c r="R67" s="685">
        <v>0</v>
      </c>
      <c r="S67" s="685">
        <v>-0.14000000000000001</v>
      </c>
      <c r="T67" s="685">
        <v>0</v>
      </c>
      <c r="U67" s="685">
        <v>0</v>
      </c>
      <c r="V67" s="685">
        <v>0</v>
      </c>
      <c r="W67" s="685">
        <v>0</v>
      </c>
      <c r="X67" s="685">
        <v>0</v>
      </c>
      <c r="Y67" s="685">
        <v>0</v>
      </c>
      <c r="Z67" s="685">
        <v>0</v>
      </c>
      <c r="AA67" s="685">
        <v>0</v>
      </c>
      <c r="AB67" s="685">
        <v>539.64</v>
      </c>
    </row>
    <row r="68" spans="1:28" s="207" customFormat="1" ht="20.25" customHeight="1">
      <c r="A68" s="385" t="s">
        <v>294</v>
      </c>
      <c r="B68" s="685">
        <v>-11107.78</v>
      </c>
      <c r="C68" s="685">
        <v>0</v>
      </c>
      <c r="D68" s="685">
        <v>-89.47</v>
      </c>
      <c r="E68" s="685">
        <v>0</v>
      </c>
      <c r="F68" s="685">
        <v>0</v>
      </c>
      <c r="G68" s="685">
        <v>0</v>
      </c>
      <c r="H68" s="685">
        <v>0</v>
      </c>
      <c r="I68" s="685">
        <v>13.25</v>
      </c>
      <c r="J68" s="685">
        <v>0</v>
      </c>
      <c r="K68" s="685">
        <v>0.13</v>
      </c>
      <c r="L68" s="685">
        <v>1.42</v>
      </c>
      <c r="M68" s="685">
        <v>-74.41</v>
      </c>
      <c r="N68" s="685">
        <v>0.82</v>
      </c>
      <c r="O68" s="685">
        <v>0</v>
      </c>
      <c r="P68" s="685">
        <v>-1.47</v>
      </c>
      <c r="Q68" s="685">
        <v>0</v>
      </c>
      <c r="R68" s="685">
        <v>-131.18</v>
      </c>
      <c r="S68" s="685">
        <v>-2.58</v>
      </c>
      <c r="T68" s="685">
        <v>0</v>
      </c>
      <c r="U68" s="685">
        <v>0</v>
      </c>
      <c r="V68" s="685">
        <v>-2068.0300000000002</v>
      </c>
      <c r="W68" s="685">
        <v>0</v>
      </c>
      <c r="X68" s="685">
        <v>-4.75</v>
      </c>
      <c r="Y68" s="685">
        <v>0</v>
      </c>
      <c r="Z68" s="685">
        <v>0</v>
      </c>
      <c r="AA68" s="685">
        <v>0</v>
      </c>
      <c r="AB68" s="685">
        <v>-13464.05</v>
      </c>
    </row>
    <row r="69" spans="1:28" s="207" customFormat="1" ht="20.25" customHeight="1">
      <c r="A69" s="340" t="s">
        <v>295</v>
      </c>
      <c r="B69" s="685">
        <v>-10849.83</v>
      </c>
      <c r="C69" s="685">
        <v>0</v>
      </c>
      <c r="D69" s="685">
        <v>-89.47</v>
      </c>
      <c r="E69" s="685">
        <v>0</v>
      </c>
      <c r="F69" s="685">
        <v>0</v>
      </c>
      <c r="G69" s="685">
        <v>0</v>
      </c>
      <c r="H69" s="685">
        <v>0</v>
      </c>
      <c r="I69" s="685">
        <v>13.25</v>
      </c>
      <c r="J69" s="685">
        <v>0</v>
      </c>
      <c r="K69" s="685">
        <v>0.13</v>
      </c>
      <c r="L69" s="685">
        <v>1.42</v>
      </c>
      <c r="M69" s="685">
        <v>0</v>
      </c>
      <c r="N69" s="685">
        <v>0.82</v>
      </c>
      <c r="O69" s="685">
        <v>0</v>
      </c>
      <c r="P69" s="685">
        <v>-1.47</v>
      </c>
      <c r="Q69" s="685">
        <v>0</v>
      </c>
      <c r="R69" s="685">
        <v>-131.18</v>
      </c>
      <c r="S69" s="685">
        <v>-2.58</v>
      </c>
      <c r="T69" s="685">
        <v>0</v>
      </c>
      <c r="U69" s="685">
        <v>0</v>
      </c>
      <c r="V69" s="685">
        <v>-2068.0300000000002</v>
      </c>
      <c r="W69" s="685">
        <v>0</v>
      </c>
      <c r="X69" s="685">
        <v>-4.75</v>
      </c>
      <c r="Y69" s="685">
        <v>0</v>
      </c>
      <c r="Z69" s="685">
        <v>0</v>
      </c>
      <c r="AA69" s="685">
        <v>0</v>
      </c>
      <c r="AB69" s="685">
        <v>-13131.69</v>
      </c>
    </row>
    <row r="70" spans="1:28" s="207" customFormat="1" ht="21" customHeight="1">
      <c r="A70" s="340" t="s">
        <v>296</v>
      </c>
      <c r="B70" s="685">
        <v>-257.95</v>
      </c>
      <c r="C70" s="685">
        <v>0</v>
      </c>
      <c r="D70" s="685">
        <v>0</v>
      </c>
      <c r="E70" s="685">
        <v>0</v>
      </c>
      <c r="F70" s="685">
        <v>0</v>
      </c>
      <c r="G70" s="685">
        <v>0</v>
      </c>
      <c r="H70" s="685">
        <v>0</v>
      </c>
      <c r="I70" s="685">
        <v>0</v>
      </c>
      <c r="J70" s="685">
        <v>0</v>
      </c>
      <c r="K70" s="685">
        <v>0</v>
      </c>
      <c r="L70" s="685">
        <v>0</v>
      </c>
      <c r="M70" s="685">
        <v>-74.41</v>
      </c>
      <c r="N70" s="685">
        <v>0</v>
      </c>
      <c r="O70" s="685">
        <v>0</v>
      </c>
      <c r="P70" s="685">
        <v>0</v>
      </c>
      <c r="Q70" s="685">
        <v>0</v>
      </c>
      <c r="R70" s="685">
        <v>0</v>
      </c>
      <c r="S70" s="685">
        <v>0</v>
      </c>
      <c r="T70" s="685">
        <v>0</v>
      </c>
      <c r="U70" s="685">
        <v>0</v>
      </c>
      <c r="V70" s="685">
        <v>0</v>
      </c>
      <c r="W70" s="685">
        <v>0</v>
      </c>
      <c r="X70" s="685">
        <v>0</v>
      </c>
      <c r="Y70" s="685">
        <v>0</v>
      </c>
      <c r="Z70" s="685">
        <v>0</v>
      </c>
      <c r="AA70" s="685">
        <v>0</v>
      </c>
      <c r="AB70" s="685">
        <v>-332.36</v>
      </c>
    </row>
    <row r="71" spans="1:28" s="207" customFormat="1" ht="20.25" customHeight="1">
      <c r="A71" s="385" t="s">
        <v>297</v>
      </c>
      <c r="B71" s="685">
        <v>498534.99</v>
      </c>
      <c r="C71" s="685">
        <v>39647.449999999997</v>
      </c>
      <c r="D71" s="685">
        <v>1000578.93</v>
      </c>
      <c r="E71" s="685">
        <v>217371.5</v>
      </c>
      <c r="F71" s="685">
        <v>973419.56</v>
      </c>
      <c r="G71" s="685">
        <v>539616.86</v>
      </c>
      <c r="H71" s="685">
        <v>129</v>
      </c>
      <c r="I71" s="685">
        <v>169481.42</v>
      </c>
      <c r="J71" s="685">
        <v>223060.12</v>
      </c>
      <c r="K71" s="685">
        <v>637350.89</v>
      </c>
      <c r="L71" s="685">
        <v>343755.5</v>
      </c>
      <c r="M71" s="685">
        <v>162460.98000000001</v>
      </c>
      <c r="N71" s="685">
        <v>269425.27</v>
      </c>
      <c r="O71" s="685">
        <v>48985.38</v>
      </c>
      <c r="P71" s="685">
        <v>-265629.32</v>
      </c>
      <c r="Q71" s="685">
        <v>-65953.679999999993</v>
      </c>
      <c r="R71" s="685">
        <v>72926.92</v>
      </c>
      <c r="S71" s="685">
        <v>155435</v>
      </c>
      <c r="T71" s="685">
        <v>216998.76</v>
      </c>
      <c r="U71" s="685">
        <v>212399.81</v>
      </c>
      <c r="V71" s="685">
        <v>915951.53</v>
      </c>
      <c r="W71" s="685">
        <v>-78279.679999999993</v>
      </c>
      <c r="X71" s="685">
        <v>238138.09</v>
      </c>
      <c r="Y71" s="685">
        <v>252383.25</v>
      </c>
      <c r="Z71" s="685">
        <v>-164220.85999999999</v>
      </c>
      <c r="AA71" s="685">
        <v>39358.21</v>
      </c>
      <c r="AB71" s="685">
        <v>6653325.8799999999</v>
      </c>
    </row>
    <row r="72" spans="1:28" s="207" customFormat="1" ht="20.25" customHeight="1">
      <c r="A72" s="340" t="s">
        <v>934</v>
      </c>
      <c r="B72" s="685">
        <v>0</v>
      </c>
      <c r="C72" s="685">
        <v>0</v>
      </c>
      <c r="D72" s="685">
        <v>0</v>
      </c>
      <c r="E72" s="685">
        <v>0</v>
      </c>
      <c r="F72" s="685">
        <v>0</v>
      </c>
      <c r="G72" s="685">
        <v>295.8</v>
      </c>
      <c r="H72" s="685">
        <v>512.86</v>
      </c>
      <c r="I72" s="685">
        <v>0</v>
      </c>
      <c r="J72" s="685">
        <v>0</v>
      </c>
      <c r="K72" s="685">
        <v>0</v>
      </c>
      <c r="L72" s="685">
        <v>0</v>
      </c>
      <c r="M72" s="685">
        <v>2456.62</v>
      </c>
      <c r="N72" s="685">
        <v>0</v>
      </c>
      <c r="O72" s="685">
        <v>2532.5300000000002</v>
      </c>
      <c r="P72" s="685">
        <v>0</v>
      </c>
      <c r="Q72" s="685">
        <v>0</v>
      </c>
      <c r="R72" s="685">
        <v>0</v>
      </c>
      <c r="S72" s="685">
        <v>0</v>
      </c>
      <c r="T72" s="685">
        <v>0</v>
      </c>
      <c r="U72" s="685">
        <v>600</v>
      </c>
      <c r="V72" s="685">
        <v>0</v>
      </c>
      <c r="W72" s="685">
        <v>0</v>
      </c>
      <c r="X72" s="685">
        <v>2525.4699999999998</v>
      </c>
      <c r="Y72" s="685">
        <v>62555.199999999997</v>
      </c>
      <c r="Z72" s="685">
        <v>0</v>
      </c>
      <c r="AA72" s="685">
        <v>0</v>
      </c>
      <c r="AB72" s="685">
        <v>71478.48</v>
      </c>
    </row>
    <row r="73" spans="1:28" s="207" customFormat="1" ht="20.25" customHeight="1">
      <c r="A73" s="340" t="s">
        <v>935</v>
      </c>
      <c r="B73" s="685">
        <v>0</v>
      </c>
      <c r="C73" s="685">
        <v>0</v>
      </c>
      <c r="D73" s="685">
        <v>0</v>
      </c>
      <c r="E73" s="685">
        <v>0</v>
      </c>
      <c r="F73" s="685">
        <v>0</v>
      </c>
      <c r="G73" s="685">
        <v>0</v>
      </c>
      <c r="H73" s="685">
        <v>0</v>
      </c>
      <c r="I73" s="685">
        <v>0</v>
      </c>
      <c r="J73" s="685">
        <v>0</v>
      </c>
      <c r="K73" s="685">
        <v>0</v>
      </c>
      <c r="L73" s="685">
        <v>0</v>
      </c>
      <c r="M73" s="685">
        <v>-1.8</v>
      </c>
      <c r="N73" s="685">
        <v>0</v>
      </c>
      <c r="O73" s="685">
        <v>0</v>
      </c>
      <c r="P73" s="685">
        <v>0</v>
      </c>
      <c r="Q73" s="685">
        <v>0</v>
      </c>
      <c r="R73" s="685">
        <v>-2038.18</v>
      </c>
      <c r="S73" s="685">
        <v>0</v>
      </c>
      <c r="T73" s="685">
        <v>0</v>
      </c>
      <c r="U73" s="685">
        <v>0</v>
      </c>
      <c r="V73" s="685">
        <v>0</v>
      </c>
      <c r="W73" s="685">
        <v>0</v>
      </c>
      <c r="X73" s="685">
        <v>-77000.509999999995</v>
      </c>
      <c r="Y73" s="685">
        <v>0</v>
      </c>
      <c r="Z73" s="685">
        <v>0</v>
      </c>
      <c r="AA73" s="685">
        <v>0</v>
      </c>
      <c r="AB73" s="685">
        <v>-79040.490000000005</v>
      </c>
    </row>
    <row r="74" spans="1:28" s="207" customFormat="1" ht="20.25" customHeight="1">
      <c r="A74" s="385" t="s">
        <v>299</v>
      </c>
      <c r="B74" s="685">
        <v>498534.99</v>
      </c>
      <c r="C74" s="685">
        <v>39647.449999999997</v>
      </c>
      <c r="D74" s="685">
        <v>1000578.93</v>
      </c>
      <c r="E74" s="685">
        <v>217371.5</v>
      </c>
      <c r="F74" s="685">
        <v>973419.56</v>
      </c>
      <c r="G74" s="685">
        <v>539912.66</v>
      </c>
      <c r="H74" s="685">
        <v>641.86</v>
      </c>
      <c r="I74" s="685">
        <v>169481.42</v>
      </c>
      <c r="J74" s="685">
        <v>223060.12</v>
      </c>
      <c r="K74" s="685">
        <v>637350.89</v>
      </c>
      <c r="L74" s="685">
        <v>343755.5</v>
      </c>
      <c r="M74" s="685">
        <v>164915.79999999999</v>
      </c>
      <c r="N74" s="685">
        <v>269425.27</v>
      </c>
      <c r="O74" s="685">
        <v>51517.91</v>
      </c>
      <c r="P74" s="685">
        <v>-265629.32</v>
      </c>
      <c r="Q74" s="685">
        <v>-65953.679999999993</v>
      </c>
      <c r="R74" s="685">
        <v>70888.740000000005</v>
      </c>
      <c r="S74" s="685">
        <v>155435</v>
      </c>
      <c r="T74" s="685">
        <v>216998.76</v>
      </c>
      <c r="U74" s="685">
        <v>212999.81</v>
      </c>
      <c r="V74" s="685">
        <v>915951.53</v>
      </c>
      <c r="W74" s="685">
        <v>-78279.679999999993</v>
      </c>
      <c r="X74" s="685">
        <v>163663.04999999999</v>
      </c>
      <c r="Y74" s="685">
        <v>314938.45</v>
      </c>
      <c r="Z74" s="685">
        <v>-164220.85999999999</v>
      </c>
      <c r="AA74" s="685">
        <v>39358.21</v>
      </c>
      <c r="AB74" s="685">
        <v>6645763.8700000001</v>
      </c>
    </row>
    <row r="75" spans="1:28" s="207" customFormat="1" ht="21" customHeight="1">
      <c r="A75" s="340" t="s">
        <v>936</v>
      </c>
      <c r="B75" s="685">
        <v>0</v>
      </c>
      <c r="C75" s="685">
        <v>0</v>
      </c>
      <c r="D75" s="685">
        <v>20734.330000000002</v>
      </c>
      <c r="E75" s="685">
        <v>1423.45</v>
      </c>
      <c r="F75" s="685">
        <v>31549.8</v>
      </c>
      <c r="G75" s="685">
        <v>58991.92</v>
      </c>
      <c r="H75" s="685">
        <v>0</v>
      </c>
      <c r="I75" s="685">
        <v>5682.1</v>
      </c>
      <c r="J75" s="685">
        <v>2464.15</v>
      </c>
      <c r="K75" s="685">
        <v>7413.51</v>
      </c>
      <c r="L75" s="685">
        <v>6335.93</v>
      </c>
      <c r="M75" s="685">
        <v>15185.52</v>
      </c>
      <c r="N75" s="685">
        <v>7605</v>
      </c>
      <c r="O75" s="685">
        <v>1541.07</v>
      </c>
      <c r="P75" s="685">
        <v>2111.67</v>
      </c>
      <c r="Q75" s="685">
        <v>0</v>
      </c>
      <c r="R75" s="685">
        <v>3493.53</v>
      </c>
      <c r="S75" s="685">
        <v>0</v>
      </c>
      <c r="T75" s="685">
        <v>42532.56</v>
      </c>
      <c r="U75" s="685">
        <v>15630.05</v>
      </c>
      <c r="V75" s="685">
        <v>600939.32999999996</v>
      </c>
      <c r="W75" s="685">
        <v>478.5</v>
      </c>
      <c r="X75" s="685">
        <v>2754.4</v>
      </c>
      <c r="Y75" s="685">
        <v>1624.89</v>
      </c>
      <c r="Z75" s="685">
        <v>0</v>
      </c>
      <c r="AA75" s="685">
        <v>2771.01</v>
      </c>
      <c r="AB75" s="685">
        <v>831262.71999999997</v>
      </c>
    </row>
    <row r="76" spans="1:28" s="207" customFormat="1" ht="27" customHeight="1">
      <c r="A76" s="340" t="s">
        <v>937</v>
      </c>
      <c r="B76" s="685">
        <v>0</v>
      </c>
      <c r="C76" s="685">
        <v>0</v>
      </c>
      <c r="D76" s="685">
        <v>-164425.28</v>
      </c>
      <c r="E76" s="685">
        <v>-214719.38</v>
      </c>
      <c r="F76" s="685">
        <v>-270583.90999999997</v>
      </c>
      <c r="G76" s="685">
        <v>-70318.570000000007</v>
      </c>
      <c r="H76" s="685">
        <v>-25680.03</v>
      </c>
      <c r="I76" s="685">
        <v>-36823.949999999997</v>
      </c>
      <c r="J76" s="685">
        <v>-2021</v>
      </c>
      <c r="K76" s="685">
        <v>-12091.62</v>
      </c>
      <c r="L76" s="685">
        <v>-680.4</v>
      </c>
      <c r="M76" s="685">
        <v>-32709.91</v>
      </c>
      <c r="N76" s="685">
        <v>-21154.98</v>
      </c>
      <c r="O76" s="685">
        <v>-46826.93</v>
      </c>
      <c r="P76" s="685">
        <v>-25035.33</v>
      </c>
      <c r="Q76" s="685">
        <v>0</v>
      </c>
      <c r="R76" s="685">
        <v>-4192.46</v>
      </c>
      <c r="S76" s="685">
        <v>0</v>
      </c>
      <c r="T76" s="685">
        <v>-8566.7000000000007</v>
      </c>
      <c r="U76" s="685">
        <v>-153703.42000000001</v>
      </c>
      <c r="V76" s="685">
        <v>-361042.21</v>
      </c>
      <c r="W76" s="685">
        <v>-30884.3</v>
      </c>
      <c r="X76" s="685">
        <v>-29249.59</v>
      </c>
      <c r="Y76" s="685">
        <v>-44279.46</v>
      </c>
      <c r="Z76" s="685">
        <v>0</v>
      </c>
      <c r="AA76" s="685">
        <v>-5677.46</v>
      </c>
      <c r="AB76" s="685">
        <v>-1560666.89</v>
      </c>
    </row>
    <row r="77" spans="1:28" s="207" customFormat="1" ht="19.5" customHeight="1">
      <c r="A77" s="385" t="s">
        <v>301</v>
      </c>
      <c r="B77" s="685">
        <v>498534.99</v>
      </c>
      <c r="C77" s="685">
        <v>39647.449999999997</v>
      </c>
      <c r="D77" s="685">
        <v>856887.98</v>
      </c>
      <c r="E77" s="685">
        <v>4075.5699999999997</v>
      </c>
      <c r="F77" s="685">
        <v>734385.45</v>
      </c>
      <c r="G77" s="685">
        <v>528586.01</v>
      </c>
      <c r="H77" s="685">
        <v>-25038.17</v>
      </c>
      <c r="I77" s="685">
        <v>138339.57</v>
      </c>
      <c r="J77" s="685">
        <v>223503.27</v>
      </c>
      <c r="K77" s="685">
        <v>632672.78</v>
      </c>
      <c r="L77" s="685">
        <v>349411.03</v>
      </c>
      <c r="M77" s="685">
        <v>147391.41</v>
      </c>
      <c r="N77" s="685">
        <v>255875.29</v>
      </c>
      <c r="O77" s="685">
        <v>6232.05</v>
      </c>
      <c r="P77" s="685">
        <v>-288552.98</v>
      </c>
      <c r="Q77" s="685">
        <v>-65953.679999999993</v>
      </c>
      <c r="R77" s="685">
        <v>70189.81</v>
      </c>
      <c r="S77" s="685">
        <v>155435</v>
      </c>
      <c r="T77" s="685">
        <v>250964.62</v>
      </c>
      <c r="U77" s="685">
        <v>74926.44</v>
      </c>
      <c r="V77" s="685">
        <v>1155848.6499999999</v>
      </c>
      <c r="W77" s="685">
        <v>-108685.48</v>
      </c>
      <c r="X77" s="685">
        <v>137167.85999999999</v>
      </c>
      <c r="Y77" s="685">
        <v>272283.88</v>
      </c>
      <c r="Z77" s="685">
        <v>-164220.85999999999</v>
      </c>
      <c r="AA77" s="685">
        <v>36451.760000000002</v>
      </c>
      <c r="AB77" s="685">
        <v>5916359.7000000002</v>
      </c>
    </row>
    <row r="78" spans="1:28" s="207" customFormat="1" ht="21.75" customHeight="1">
      <c r="A78" s="340" t="s">
        <v>302</v>
      </c>
      <c r="B78" s="685">
        <v>0</v>
      </c>
      <c r="C78" s="685">
        <v>0</v>
      </c>
      <c r="D78" s="685">
        <v>0</v>
      </c>
      <c r="E78" s="685">
        <v>0</v>
      </c>
      <c r="F78" s="685">
        <v>0</v>
      </c>
      <c r="G78" s="685">
        <v>0</v>
      </c>
      <c r="H78" s="685">
        <v>0</v>
      </c>
      <c r="I78" s="685">
        <v>0</v>
      </c>
      <c r="J78" s="685">
        <v>0</v>
      </c>
      <c r="K78" s="685">
        <v>0</v>
      </c>
      <c r="L78" s="685">
        <v>0</v>
      </c>
      <c r="M78" s="685">
        <v>0</v>
      </c>
      <c r="N78" s="685">
        <v>0</v>
      </c>
      <c r="O78" s="685">
        <v>0</v>
      </c>
      <c r="P78" s="685">
        <v>0</v>
      </c>
      <c r="Q78" s="685">
        <v>0</v>
      </c>
      <c r="R78" s="685">
        <v>0</v>
      </c>
      <c r="S78" s="685">
        <v>0</v>
      </c>
      <c r="T78" s="685">
        <v>0</v>
      </c>
      <c r="U78" s="685">
        <v>0</v>
      </c>
      <c r="V78" s="685">
        <v>0</v>
      </c>
      <c r="W78" s="685">
        <v>0</v>
      </c>
      <c r="X78" s="685">
        <v>0</v>
      </c>
      <c r="Y78" s="685">
        <v>0</v>
      </c>
      <c r="Z78" s="685">
        <v>0</v>
      </c>
      <c r="AA78" s="685">
        <v>0</v>
      </c>
      <c r="AB78" s="685">
        <v>0</v>
      </c>
    </row>
    <row r="79" spans="1:28" s="207" customFormat="1" ht="19.5" customHeight="1">
      <c r="A79" s="385" t="s">
        <v>303</v>
      </c>
      <c r="B79" s="685">
        <v>498534.99</v>
      </c>
      <c r="C79" s="685">
        <v>39647.449999999997</v>
      </c>
      <c r="D79" s="685">
        <v>856887.98</v>
      </c>
      <c r="E79" s="685">
        <v>4075.5699999999997</v>
      </c>
      <c r="F79" s="685">
        <v>734385.45</v>
      </c>
      <c r="G79" s="685">
        <v>528586.01</v>
      </c>
      <c r="H79" s="685">
        <v>-25038.17</v>
      </c>
      <c r="I79" s="685">
        <v>138339.57</v>
      </c>
      <c r="J79" s="685">
        <v>223503.27</v>
      </c>
      <c r="K79" s="685">
        <v>632672.78</v>
      </c>
      <c r="L79" s="685">
        <v>349411.03</v>
      </c>
      <c r="M79" s="685">
        <v>147391.41</v>
      </c>
      <c r="N79" s="685">
        <v>255875.29</v>
      </c>
      <c r="O79" s="685">
        <v>6232.05</v>
      </c>
      <c r="P79" s="685">
        <v>-288552.98</v>
      </c>
      <c r="Q79" s="685">
        <v>-65953.679999999993</v>
      </c>
      <c r="R79" s="685">
        <v>70189.81</v>
      </c>
      <c r="S79" s="685">
        <v>155435</v>
      </c>
      <c r="T79" s="685">
        <v>250964.62</v>
      </c>
      <c r="U79" s="685">
        <v>74926.44</v>
      </c>
      <c r="V79" s="685">
        <v>1155848.6499999999</v>
      </c>
      <c r="W79" s="685">
        <v>-108685.48</v>
      </c>
      <c r="X79" s="685">
        <v>137167.85999999999</v>
      </c>
      <c r="Y79" s="685">
        <v>272283.88</v>
      </c>
      <c r="Z79" s="685">
        <v>-164220.85999999999</v>
      </c>
      <c r="AA79" s="685">
        <v>36451.760000000002</v>
      </c>
      <c r="AB79" s="685">
        <v>5916359.7000000002</v>
      </c>
    </row>
    <row r="80" spans="1:28" s="207" customFormat="1" ht="21" customHeight="1" thickBot="1">
      <c r="A80" s="385" t="s">
        <v>304</v>
      </c>
      <c r="B80" s="685">
        <v>-269254</v>
      </c>
      <c r="C80" s="685">
        <v>0</v>
      </c>
      <c r="D80" s="685">
        <v>-175623.11</v>
      </c>
      <c r="E80" s="685">
        <v>0</v>
      </c>
      <c r="F80" s="685">
        <v>-183597</v>
      </c>
      <c r="G80" s="685">
        <v>0</v>
      </c>
      <c r="H80" s="685">
        <v>0</v>
      </c>
      <c r="I80" s="685">
        <v>0</v>
      </c>
      <c r="J80" s="685">
        <v>0</v>
      </c>
      <c r="K80" s="685">
        <v>0</v>
      </c>
      <c r="L80" s="685">
        <v>-87361.14</v>
      </c>
      <c r="M80" s="685">
        <v>0</v>
      </c>
      <c r="N80" s="685">
        <v>-70340</v>
      </c>
      <c r="O80" s="685">
        <v>-1558</v>
      </c>
      <c r="P80" s="685">
        <v>0</v>
      </c>
      <c r="Q80" s="685">
        <v>0</v>
      </c>
      <c r="R80" s="685">
        <v>0</v>
      </c>
      <c r="S80" s="685">
        <v>0</v>
      </c>
      <c r="T80" s="685">
        <v>0</v>
      </c>
      <c r="U80" s="685">
        <v>-14984.8</v>
      </c>
      <c r="V80" s="685">
        <v>0</v>
      </c>
      <c r="W80" s="685">
        <v>0</v>
      </c>
      <c r="X80" s="685">
        <v>0</v>
      </c>
      <c r="Y80" s="685">
        <v>0</v>
      </c>
      <c r="Z80" s="685">
        <v>0</v>
      </c>
      <c r="AA80" s="685">
        <v>0</v>
      </c>
      <c r="AB80" s="685">
        <v>-802718.05</v>
      </c>
    </row>
    <row r="81" spans="1:28" s="207" customFormat="1" ht="19.5" customHeight="1" thickTop="1" thickBot="1">
      <c r="A81" s="690" t="s">
        <v>305</v>
      </c>
      <c r="B81" s="656">
        <v>229280.99</v>
      </c>
      <c r="C81" s="656">
        <v>39647.449999999997</v>
      </c>
      <c r="D81" s="656">
        <v>681264.87</v>
      </c>
      <c r="E81" s="656">
        <v>4075.5699999999997</v>
      </c>
      <c r="F81" s="656">
        <v>550788.44999999995</v>
      </c>
      <c r="G81" s="656">
        <v>528586.01</v>
      </c>
      <c r="H81" s="656">
        <v>-25038.17</v>
      </c>
      <c r="I81" s="656">
        <v>138339.57</v>
      </c>
      <c r="J81" s="656">
        <v>223503.27</v>
      </c>
      <c r="K81" s="656">
        <v>632672.78</v>
      </c>
      <c r="L81" s="656">
        <v>262049.89</v>
      </c>
      <c r="M81" s="656">
        <v>147391.41</v>
      </c>
      <c r="N81" s="656">
        <v>185535.29</v>
      </c>
      <c r="O81" s="656">
        <v>4674.05</v>
      </c>
      <c r="P81" s="656">
        <v>-288552.98</v>
      </c>
      <c r="Q81" s="656">
        <v>-65953.679999999993</v>
      </c>
      <c r="R81" s="656">
        <v>70189.81</v>
      </c>
      <c r="S81" s="656">
        <v>155435</v>
      </c>
      <c r="T81" s="656">
        <v>250964.62</v>
      </c>
      <c r="U81" s="656">
        <v>59941.64</v>
      </c>
      <c r="V81" s="656">
        <v>1155848.6499999999</v>
      </c>
      <c r="W81" s="656">
        <v>-108685.48</v>
      </c>
      <c r="X81" s="656">
        <v>137167.85999999999</v>
      </c>
      <c r="Y81" s="656">
        <v>272283.88</v>
      </c>
      <c r="Z81" s="656">
        <v>-164220.85999999999</v>
      </c>
      <c r="AA81" s="656">
        <v>36451.760000000002</v>
      </c>
      <c r="AB81" s="656">
        <v>5113641.6500000004</v>
      </c>
    </row>
    <row r="82" spans="1:28" ht="9.75" customHeight="1" thickTop="1" thickBot="1">
      <c r="A82" s="585"/>
      <c r="B82" s="693"/>
      <c r="C82" s="693"/>
      <c r="D82" s="693"/>
      <c r="E82" s="693"/>
      <c r="F82" s="381"/>
      <c r="G82" s="694"/>
      <c r="H82" s="694"/>
      <c r="I82" s="693"/>
      <c r="J82" s="693"/>
      <c r="K82" s="693"/>
      <c r="L82" s="693"/>
      <c r="M82" s="381"/>
      <c r="N82" s="694"/>
      <c r="O82" s="694"/>
      <c r="P82" s="693"/>
      <c r="Q82" s="693"/>
      <c r="R82" s="693"/>
      <c r="S82" s="693"/>
      <c r="T82" s="381"/>
      <c r="U82" s="694"/>
      <c r="V82" s="693"/>
      <c r="W82" s="693"/>
      <c r="X82" s="693"/>
      <c r="Y82" s="693"/>
      <c r="Z82" s="693"/>
      <c r="AA82" s="381"/>
      <c r="AB82" s="694"/>
    </row>
    <row r="83" spans="1:28" ht="15" customHeight="1" thickTop="1">
      <c r="A83" s="94"/>
      <c r="B83" s="112"/>
      <c r="C83" s="112"/>
      <c r="D83" s="112"/>
      <c r="E83" s="112"/>
      <c r="F83" s="208"/>
      <c r="G83" s="695"/>
      <c r="I83" s="112"/>
      <c r="J83" s="112"/>
      <c r="K83" s="112"/>
      <c r="L83" s="112"/>
      <c r="M83" s="208"/>
      <c r="N83" s="695"/>
      <c r="O83" s="117"/>
      <c r="P83" s="112"/>
      <c r="Q83" s="112"/>
      <c r="R83" s="112"/>
      <c r="S83" s="112"/>
      <c r="T83" s="208"/>
      <c r="U83" s="695"/>
      <c r="V83" s="112"/>
      <c r="W83" s="112"/>
      <c r="X83" s="112"/>
      <c r="Y83" s="112"/>
      <c r="Z83" s="112"/>
      <c r="AA83" s="208"/>
      <c r="AB83" s="695"/>
    </row>
    <row r="84" spans="1:28">
      <c r="A84" s="94"/>
      <c r="B84" s="112"/>
      <c r="C84" s="112"/>
      <c r="D84" s="112"/>
      <c r="E84" s="112"/>
      <c r="F84" s="208"/>
      <c r="G84" s="695"/>
      <c r="I84" s="112"/>
      <c r="J84" s="112"/>
      <c r="K84" s="112"/>
      <c r="L84" s="112"/>
      <c r="M84" s="208"/>
      <c r="N84" s="695"/>
      <c r="O84" s="117"/>
      <c r="P84" s="112"/>
      <c r="Q84" s="112"/>
      <c r="R84" s="112"/>
      <c r="S84" s="112"/>
      <c r="T84" s="208"/>
      <c r="U84" s="695"/>
      <c r="V84" s="112"/>
      <c r="W84" s="112"/>
      <c r="X84" s="112"/>
      <c r="Y84" s="112"/>
      <c r="Z84" s="112"/>
      <c r="AA84" s="208"/>
      <c r="AB84" s="1160"/>
    </row>
    <row r="85" spans="1:28">
      <c r="A85" s="94"/>
      <c r="B85" s="112"/>
      <c r="C85" s="112"/>
      <c r="D85" s="112"/>
      <c r="E85" s="112"/>
      <c r="F85" s="208"/>
      <c r="G85" s="695"/>
      <c r="I85" s="112"/>
      <c r="J85" s="112"/>
      <c r="K85" s="112"/>
      <c r="L85" s="112"/>
      <c r="M85" s="208"/>
      <c r="N85" s="695"/>
      <c r="O85" s="117"/>
    </row>
    <row r="86" spans="1:28">
      <c r="A86" s="94"/>
      <c r="B86" s="112"/>
      <c r="C86" s="112"/>
      <c r="D86" s="112"/>
      <c r="E86" s="112"/>
      <c r="F86" s="208"/>
      <c r="G86" s="695"/>
      <c r="I86" s="1005"/>
      <c r="J86" s="1005"/>
    </row>
    <row r="87" spans="1:28">
      <c r="A87" s="94"/>
      <c r="B87" s="112"/>
      <c r="C87" s="112"/>
      <c r="D87" s="112"/>
      <c r="E87" s="112"/>
      <c r="F87" s="208"/>
      <c r="G87" s="695"/>
      <c r="I87" s="1005"/>
      <c r="J87" s="1005"/>
    </row>
    <row r="88" spans="1:28">
      <c r="A88" s="94"/>
      <c r="B88" s="112"/>
      <c r="C88" s="112"/>
      <c r="D88" s="112"/>
      <c r="E88" s="112"/>
      <c r="F88" s="208"/>
      <c r="G88" s="695"/>
      <c r="I88" s="1005"/>
      <c r="J88" s="1005"/>
    </row>
    <row r="89" spans="1:28" ht="15.75">
      <c r="A89" s="111"/>
      <c r="B89" s="112"/>
      <c r="C89" s="112"/>
      <c r="D89" s="112"/>
      <c r="E89" s="112"/>
      <c r="F89" s="208"/>
      <c r="G89" s="695"/>
      <c r="I89" s="1005"/>
      <c r="J89" s="1005"/>
    </row>
    <row r="90" spans="1:28" ht="15.75">
      <c r="A90" s="111"/>
      <c r="B90" s="112"/>
      <c r="C90" s="112"/>
      <c r="D90" s="112"/>
      <c r="E90" s="112"/>
      <c r="F90" s="208"/>
      <c r="G90" s="695"/>
      <c r="I90" s="1005"/>
      <c r="J90" s="1005"/>
    </row>
    <row r="91" spans="1:28" ht="15.75">
      <c r="A91" s="111"/>
      <c r="B91" s="112"/>
      <c r="C91" s="112"/>
      <c r="D91" s="112"/>
      <c r="E91" s="112"/>
      <c r="F91" s="208"/>
      <c r="G91" s="695"/>
      <c r="I91" s="1005"/>
      <c r="J91" s="1005"/>
    </row>
    <row r="92" spans="1:28" ht="15.75">
      <c r="A92" s="111"/>
      <c r="B92" s="112"/>
      <c r="C92" s="112"/>
      <c r="D92" s="112"/>
      <c r="E92" s="112"/>
      <c r="F92" s="208"/>
      <c r="G92" s="695"/>
      <c r="I92" s="1005"/>
      <c r="J92" s="1005"/>
    </row>
    <row r="93" spans="1:28" ht="15.75">
      <c r="A93" s="111"/>
      <c r="B93" s="112"/>
      <c r="C93" s="112"/>
      <c r="D93" s="112"/>
      <c r="E93" s="112"/>
      <c r="F93" s="208"/>
      <c r="G93" s="112"/>
      <c r="I93" s="1005"/>
      <c r="J93" s="1005"/>
    </row>
    <row r="94" spans="1:28" ht="15.75">
      <c r="A94" s="111"/>
      <c r="B94" s="112"/>
      <c r="C94" s="112"/>
      <c r="D94" s="112"/>
      <c r="E94" s="112"/>
      <c r="F94" s="208"/>
      <c r="G94" s="112"/>
      <c r="I94" s="1005"/>
      <c r="J94" s="1005"/>
    </row>
    <row r="95" spans="1:28" ht="15.75">
      <c r="A95" s="111"/>
      <c r="B95" s="112"/>
      <c r="C95" s="112"/>
      <c r="D95" s="112"/>
      <c r="E95" s="112"/>
      <c r="F95" s="208"/>
      <c r="G95" s="112"/>
      <c r="I95" s="1005"/>
      <c r="J95" s="1005"/>
    </row>
    <row r="96" spans="1:28" ht="15.75">
      <c r="A96" s="111"/>
      <c r="B96" s="112"/>
      <c r="C96" s="112"/>
      <c r="D96" s="112"/>
      <c r="E96" s="112"/>
      <c r="F96" s="208"/>
      <c r="G96" s="112"/>
      <c r="I96" s="1005"/>
      <c r="J96" s="1005"/>
    </row>
    <row r="97" spans="1:8" s="1005" customFormat="1" ht="15.75">
      <c r="A97" s="111"/>
      <c r="B97" s="112"/>
      <c r="C97" s="112"/>
      <c r="D97" s="112"/>
      <c r="E97" s="112"/>
      <c r="F97" s="208"/>
      <c r="G97" s="112"/>
      <c r="H97" s="117"/>
    </row>
    <row r="98" spans="1:8" s="1005" customFormat="1" ht="15.75">
      <c r="A98" s="111"/>
      <c r="B98" s="112"/>
      <c r="C98" s="112"/>
      <c r="D98" s="112"/>
      <c r="E98" s="112"/>
      <c r="F98" s="208"/>
      <c r="G98" s="112"/>
      <c r="H98" s="117"/>
    </row>
    <row r="99" spans="1:8" s="1005" customFormat="1" ht="15.75">
      <c r="A99" s="111"/>
      <c r="B99" s="112"/>
      <c r="C99" s="112"/>
      <c r="D99" s="112"/>
      <c r="E99" s="112"/>
      <c r="F99" s="208"/>
      <c r="G99" s="112"/>
      <c r="H99" s="117"/>
    </row>
    <row r="100" spans="1:8" s="1005" customFormat="1" ht="15.75">
      <c r="A100" s="111"/>
      <c r="B100" s="112"/>
      <c r="C100" s="112"/>
      <c r="D100" s="112"/>
      <c r="E100" s="112"/>
      <c r="F100" s="208"/>
      <c r="G100" s="112"/>
      <c r="H100" s="117"/>
    </row>
    <row r="101" spans="1:8" s="1005" customFormat="1" ht="15.75">
      <c r="A101" s="111"/>
      <c r="B101" s="112"/>
      <c r="C101" s="112"/>
      <c r="D101" s="112"/>
      <c r="E101" s="112"/>
      <c r="F101" s="208"/>
      <c r="G101" s="112"/>
      <c r="H101" s="117"/>
    </row>
    <row r="102" spans="1:8" s="1005" customFormat="1" ht="15.75">
      <c r="A102" s="111"/>
      <c r="B102" s="112"/>
      <c r="C102" s="112"/>
      <c r="D102" s="112"/>
      <c r="E102" s="112"/>
      <c r="F102" s="208"/>
      <c r="G102" s="112"/>
      <c r="H102" s="117"/>
    </row>
    <row r="103" spans="1:8" s="1005" customFormat="1" ht="15.75">
      <c r="A103" s="111"/>
      <c r="B103" s="112"/>
      <c r="C103" s="112"/>
      <c r="D103" s="112"/>
      <c r="E103" s="112"/>
      <c r="F103" s="208"/>
      <c r="G103" s="112"/>
      <c r="H103" s="117"/>
    </row>
    <row r="104" spans="1:8" s="1005" customFormat="1" ht="15.75">
      <c r="A104" s="111"/>
      <c r="B104" s="112"/>
      <c r="C104" s="112"/>
      <c r="D104" s="112"/>
      <c r="E104" s="112"/>
      <c r="F104" s="208"/>
      <c r="G104" s="112"/>
      <c r="H104" s="117"/>
    </row>
    <row r="105" spans="1:8" s="1005" customFormat="1" ht="15.75">
      <c r="A105" s="111"/>
      <c r="B105" s="112"/>
      <c r="C105" s="112"/>
      <c r="D105" s="112"/>
      <c r="E105" s="112"/>
      <c r="F105" s="208"/>
      <c r="G105" s="112"/>
      <c r="H105" s="117"/>
    </row>
    <row r="106" spans="1:8" s="1005" customFormat="1" ht="15.75">
      <c r="A106" s="111"/>
      <c r="B106" s="112"/>
      <c r="C106" s="112"/>
      <c r="D106" s="112"/>
      <c r="E106" s="112"/>
      <c r="F106" s="208"/>
      <c r="G106" s="112"/>
      <c r="H106" s="117"/>
    </row>
    <row r="107" spans="1:8" s="1005" customFormat="1" ht="15.75">
      <c r="A107" s="111"/>
      <c r="B107" s="112"/>
      <c r="C107" s="112"/>
      <c r="D107" s="112"/>
      <c r="E107" s="112"/>
      <c r="F107" s="208"/>
      <c r="G107" s="112"/>
      <c r="H107" s="117"/>
    </row>
    <row r="108" spans="1:8" s="1005" customFormat="1" ht="15.75">
      <c r="A108" s="111"/>
      <c r="B108" s="112"/>
      <c r="C108" s="112"/>
      <c r="D108" s="112"/>
      <c r="E108" s="112"/>
      <c r="F108" s="208"/>
      <c r="G108" s="112"/>
      <c r="H108" s="117"/>
    </row>
    <row r="109" spans="1:8" s="1005" customFormat="1" ht="15.75">
      <c r="A109" s="111"/>
      <c r="B109" s="112"/>
      <c r="C109" s="112"/>
      <c r="D109" s="112"/>
      <c r="E109" s="112"/>
      <c r="F109" s="208"/>
      <c r="G109" s="112"/>
      <c r="H109" s="117"/>
    </row>
    <row r="110" spans="1:8" s="1005" customFormat="1" ht="15.75">
      <c r="A110" s="111"/>
      <c r="B110" s="112"/>
      <c r="C110" s="112"/>
      <c r="D110" s="112"/>
      <c r="E110" s="112"/>
      <c r="F110" s="208"/>
      <c r="G110" s="112"/>
      <c r="H110" s="117"/>
    </row>
    <row r="111" spans="1:8" s="1005" customFormat="1" ht="15.75">
      <c r="A111" s="111"/>
      <c r="B111" s="112"/>
      <c r="C111" s="112"/>
      <c r="D111" s="112"/>
      <c r="E111" s="112"/>
      <c r="F111" s="208"/>
      <c r="G111" s="112"/>
      <c r="H111" s="117"/>
    </row>
    <row r="112" spans="1:8" s="1005" customFormat="1" ht="15.75">
      <c r="A112" s="111"/>
      <c r="B112" s="112"/>
      <c r="C112" s="112"/>
      <c r="D112" s="112"/>
      <c r="E112" s="112"/>
      <c r="F112" s="208"/>
      <c r="G112" s="112"/>
      <c r="H112" s="117"/>
    </row>
    <row r="113" spans="1:8" s="1005" customFormat="1" ht="15.75">
      <c r="A113" s="111"/>
      <c r="B113" s="112"/>
      <c r="C113" s="112"/>
      <c r="D113" s="112"/>
      <c r="E113" s="112"/>
      <c r="F113" s="208"/>
      <c r="G113" s="112"/>
      <c r="H113" s="117"/>
    </row>
    <row r="114" spans="1:8" s="1005" customFormat="1" ht="15.75">
      <c r="A114" s="111"/>
      <c r="B114" s="112"/>
      <c r="C114" s="112"/>
      <c r="D114" s="112"/>
      <c r="E114" s="112"/>
      <c r="F114" s="112"/>
      <c r="G114" s="112"/>
      <c r="H114" s="117"/>
    </row>
    <row r="115" spans="1:8" s="1005" customFormat="1" ht="15.75">
      <c r="A115" s="111"/>
      <c r="B115" s="112"/>
      <c r="C115" s="112"/>
      <c r="D115" s="112"/>
      <c r="E115" s="112"/>
      <c r="F115" s="112"/>
      <c r="G115" s="112"/>
      <c r="H115" s="117"/>
    </row>
    <row r="116" spans="1:8" s="1005" customFormat="1" ht="15.75">
      <c r="A116" s="111"/>
      <c r="B116" s="112"/>
      <c r="C116" s="112"/>
      <c r="D116" s="112"/>
      <c r="E116" s="112"/>
      <c r="F116" s="112"/>
      <c r="G116" s="112"/>
      <c r="H116" s="117"/>
    </row>
    <row r="117" spans="1:8" s="1005" customFormat="1" ht="15.75">
      <c r="A117" s="111"/>
      <c r="B117" s="112"/>
      <c r="C117" s="112"/>
      <c r="D117" s="112"/>
      <c r="E117" s="112"/>
      <c r="F117" s="112"/>
      <c r="G117" s="112"/>
      <c r="H117" s="117"/>
    </row>
    <row r="118" spans="1:8" s="1005" customFormat="1" ht="15.75">
      <c r="A118" s="111"/>
      <c r="B118" s="112"/>
      <c r="C118" s="112"/>
      <c r="D118" s="112"/>
      <c r="E118" s="112"/>
      <c r="F118" s="112"/>
      <c r="G118" s="112"/>
      <c r="H118" s="117"/>
    </row>
    <row r="119" spans="1:8" s="1005" customFormat="1" ht="15.75">
      <c r="A119" s="111"/>
      <c r="B119" s="112"/>
      <c r="C119" s="112"/>
      <c r="D119" s="112"/>
      <c r="E119" s="112"/>
      <c r="F119" s="112"/>
      <c r="G119" s="112"/>
      <c r="H119" s="117"/>
    </row>
    <row r="120" spans="1:8" s="1005" customFormat="1" ht="15.75">
      <c r="A120" s="111"/>
      <c r="B120" s="112"/>
      <c r="C120" s="112"/>
      <c r="D120" s="112"/>
      <c r="E120" s="112"/>
      <c r="F120" s="112"/>
      <c r="G120" s="112"/>
      <c r="H120" s="117"/>
    </row>
    <row r="121" spans="1:8" s="1005" customFormat="1" ht="15.75">
      <c r="A121" s="111"/>
      <c r="B121" s="112"/>
      <c r="C121" s="112"/>
      <c r="D121" s="112"/>
      <c r="E121" s="112"/>
      <c r="F121" s="112"/>
      <c r="G121" s="112"/>
      <c r="H121" s="117"/>
    </row>
    <row r="122" spans="1:8" s="1005" customFormat="1" ht="15.75">
      <c r="A122" s="111"/>
      <c r="B122" s="112"/>
      <c r="C122" s="112"/>
      <c r="D122" s="112"/>
      <c r="E122" s="112"/>
      <c r="F122" s="112"/>
      <c r="G122" s="112"/>
      <c r="H122" s="117"/>
    </row>
    <row r="123" spans="1:8" s="1005" customFormat="1" ht="15.75">
      <c r="A123" s="111"/>
      <c r="B123" s="112"/>
      <c r="C123" s="112"/>
      <c r="D123" s="112"/>
      <c r="E123" s="112"/>
      <c r="F123" s="112"/>
      <c r="G123" s="112"/>
      <c r="H123" s="117"/>
    </row>
    <row r="124" spans="1:8" s="1005" customFormat="1" ht="15.75">
      <c r="A124" s="111"/>
      <c r="B124" s="112"/>
      <c r="C124" s="112"/>
      <c r="D124" s="112"/>
      <c r="E124" s="112"/>
      <c r="F124" s="112"/>
      <c r="G124" s="112"/>
      <c r="H124" s="117"/>
    </row>
    <row r="125" spans="1:8" s="1005" customFormat="1" ht="15.75">
      <c r="A125" s="111"/>
      <c r="B125" s="112"/>
      <c r="C125" s="112"/>
      <c r="D125" s="112"/>
      <c r="E125" s="112"/>
      <c r="F125" s="112"/>
      <c r="G125" s="112"/>
      <c r="H125" s="117"/>
    </row>
    <row r="126" spans="1:8" s="1005" customFormat="1" ht="15.75">
      <c r="A126" s="111"/>
      <c r="B126" s="112"/>
      <c r="C126" s="112"/>
      <c r="D126" s="112"/>
      <c r="E126" s="112"/>
      <c r="F126" s="112"/>
      <c r="G126" s="112"/>
      <c r="H126" s="117"/>
    </row>
    <row r="127" spans="1:8" s="1005" customFormat="1" ht="15.75">
      <c r="A127" s="111"/>
      <c r="B127" s="112"/>
      <c r="C127" s="112"/>
      <c r="D127" s="112"/>
      <c r="E127" s="112"/>
      <c r="F127" s="112"/>
      <c r="G127" s="112"/>
      <c r="H127" s="117"/>
    </row>
    <row r="128" spans="1:8" s="1005" customFormat="1" ht="15.75">
      <c r="A128" s="111"/>
      <c r="B128" s="112"/>
      <c r="C128" s="112"/>
      <c r="D128" s="112"/>
      <c r="E128" s="112"/>
      <c r="F128" s="112"/>
      <c r="G128" s="112"/>
      <c r="H128" s="117"/>
    </row>
    <row r="129" spans="1:8" s="1005" customFormat="1" ht="15.75">
      <c r="A129" s="111"/>
      <c r="B129" s="112"/>
      <c r="C129" s="112"/>
      <c r="D129" s="112"/>
      <c r="E129" s="112"/>
      <c r="F129" s="112"/>
      <c r="G129" s="112"/>
      <c r="H129" s="117"/>
    </row>
    <row r="130" spans="1:8" s="1005" customFormat="1" ht="15.75">
      <c r="A130" s="111"/>
      <c r="B130" s="112"/>
      <c r="C130" s="112"/>
      <c r="D130" s="112"/>
      <c r="E130" s="112"/>
      <c r="F130" s="112"/>
      <c r="G130" s="112"/>
      <c r="H130" s="117"/>
    </row>
    <row r="131" spans="1:8" s="1005" customFormat="1" ht="15.75">
      <c r="A131" s="111"/>
      <c r="B131" s="112"/>
      <c r="C131" s="112"/>
      <c r="D131" s="112"/>
      <c r="E131" s="112"/>
      <c r="F131" s="112"/>
      <c r="G131" s="112"/>
      <c r="H131" s="117"/>
    </row>
    <row r="132" spans="1:8" s="1005" customFormat="1" ht="15.75">
      <c r="A132" s="111"/>
      <c r="B132" s="112"/>
      <c r="C132" s="112"/>
      <c r="D132" s="112"/>
      <c r="E132" s="112"/>
      <c r="F132" s="112"/>
      <c r="G132" s="112"/>
      <c r="H132" s="117"/>
    </row>
    <row r="133" spans="1:8" s="1005" customFormat="1" ht="15.75">
      <c r="A133" s="111"/>
      <c r="B133" s="112"/>
      <c r="C133" s="112"/>
      <c r="D133" s="112"/>
      <c r="E133" s="112"/>
      <c r="F133" s="112"/>
      <c r="G133" s="112"/>
      <c r="H133" s="117"/>
    </row>
    <row r="134" spans="1:8" s="1005" customFormat="1" ht="15.75">
      <c r="A134" s="111"/>
      <c r="B134" s="112"/>
      <c r="C134" s="112"/>
      <c r="D134" s="112"/>
      <c r="E134" s="112"/>
      <c r="F134" s="112"/>
      <c r="G134" s="112"/>
      <c r="H134" s="117"/>
    </row>
    <row r="135" spans="1:8" s="1005" customFormat="1" ht="15.75">
      <c r="A135" s="111"/>
      <c r="B135" s="112"/>
      <c r="C135" s="112"/>
      <c r="D135" s="112"/>
      <c r="E135" s="112"/>
      <c r="F135" s="112"/>
      <c r="G135" s="112"/>
      <c r="H135" s="117"/>
    </row>
    <row r="136" spans="1:8" s="1005" customFormat="1" ht="15.75">
      <c r="A136" s="111"/>
      <c r="B136" s="112"/>
      <c r="C136" s="112"/>
      <c r="D136" s="112"/>
      <c r="E136" s="112"/>
      <c r="F136" s="112"/>
      <c r="G136" s="112"/>
      <c r="H136" s="117"/>
    </row>
    <row r="137" spans="1:8" s="1005" customFormat="1" ht="15.75">
      <c r="A137" s="111"/>
      <c r="B137" s="112"/>
      <c r="C137" s="112"/>
      <c r="D137" s="112"/>
      <c r="E137" s="112"/>
      <c r="F137" s="112"/>
      <c r="G137" s="112"/>
      <c r="H137" s="117"/>
    </row>
    <row r="138" spans="1:8" s="1005" customFormat="1" ht="15.75">
      <c r="A138" s="111"/>
      <c r="B138" s="112"/>
      <c r="C138" s="112"/>
      <c r="D138" s="112"/>
      <c r="E138" s="112"/>
      <c r="F138" s="112"/>
      <c r="G138" s="112"/>
      <c r="H138" s="117"/>
    </row>
    <row r="139" spans="1:8" s="1005" customFormat="1" ht="15.75">
      <c r="A139" s="111"/>
      <c r="B139" s="112"/>
      <c r="C139" s="112"/>
      <c r="D139" s="112"/>
      <c r="E139" s="112"/>
      <c r="F139" s="112"/>
      <c r="G139" s="112"/>
      <c r="H139" s="117"/>
    </row>
    <row r="140" spans="1:8" s="1005" customFormat="1" ht="15.75">
      <c r="A140" s="111"/>
      <c r="B140" s="112"/>
      <c r="C140" s="112"/>
      <c r="D140" s="112"/>
      <c r="E140" s="112"/>
      <c r="F140" s="112"/>
      <c r="G140" s="112"/>
      <c r="H140" s="117"/>
    </row>
    <row r="141" spans="1:8" s="1005" customFormat="1" ht="15.75">
      <c r="A141" s="111"/>
      <c r="B141" s="112"/>
      <c r="C141" s="112"/>
      <c r="D141" s="112"/>
      <c r="E141" s="112"/>
      <c r="F141" s="112"/>
      <c r="G141" s="112"/>
      <c r="H141" s="117"/>
    </row>
    <row r="142" spans="1:8" s="1005" customFormat="1" ht="15.75">
      <c r="A142" s="111"/>
      <c r="B142" s="112"/>
      <c r="C142" s="112"/>
      <c r="D142" s="112"/>
      <c r="E142" s="112"/>
      <c r="F142" s="112"/>
      <c r="G142" s="112"/>
      <c r="H142" s="117"/>
    </row>
    <row r="143" spans="1:8" s="1005" customFormat="1" ht="15.75">
      <c r="A143" s="111"/>
      <c r="B143" s="112"/>
      <c r="C143" s="112"/>
      <c r="D143" s="112"/>
      <c r="E143" s="112"/>
      <c r="F143" s="112"/>
      <c r="G143" s="112"/>
      <c r="H143" s="117"/>
    </row>
    <row r="144" spans="1:8" s="1005" customFormat="1" ht="15.75">
      <c r="A144" s="111"/>
      <c r="B144" s="112"/>
      <c r="C144" s="112"/>
      <c r="D144" s="112"/>
      <c r="E144" s="112"/>
      <c r="F144" s="112"/>
      <c r="G144" s="112"/>
      <c r="H144" s="117"/>
    </row>
    <row r="145" spans="1:8" s="1005" customFormat="1" ht="15.75">
      <c r="A145" s="111"/>
      <c r="B145" s="112"/>
      <c r="C145" s="112"/>
      <c r="D145" s="112"/>
      <c r="E145" s="112"/>
      <c r="F145" s="112"/>
      <c r="G145" s="112"/>
      <c r="H145" s="117"/>
    </row>
    <row r="146" spans="1:8" s="1005" customFormat="1" ht="15.75">
      <c r="A146" s="111"/>
      <c r="B146" s="112"/>
      <c r="C146" s="112"/>
      <c r="D146" s="112"/>
      <c r="E146" s="112"/>
      <c r="F146" s="112"/>
      <c r="G146" s="112"/>
      <c r="H146" s="117"/>
    </row>
    <row r="147" spans="1:8" s="1005" customFormat="1" ht="15.75">
      <c r="A147" s="111"/>
      <c r="B147" s="112"/>
      <c r="C147" s="112"/>
      <c r="D147" s="112"/>
      <c r="E147" s="112"/>
      <c r="F147" s="112"/>
      <c r="G147" s="112"/>
      <c r="H147" s="117"/>
    </row>
    <row r="148" spans="1:8" s="1005" customFormat="1" ht="15.75">
      <c r="A148" s="111"/>
      <c r="B148" s="112"/>
      <c r="C148" s="112"/>
      <c r="D148" s="112"/>
      <c r="E148" s="112"/>
      <c r="F148" s="112"/>
      <c r="G148" s="112"/>
      <c r="H148" s="117"/>
    </row>
    <row r="149" spans="1:8" s="1005" customFormat="1" ht="15.75">
      <c r="A149" s="111"/>
      <c r="B149" s="112"/>
      <c r="C149" s="112"/>
      <c r="D149" s="112"/>
      <c r="E149" s="112"/>
      <c r="F149" s="112"/>
      <c r="G149" s="112"/>
      <c r="H149" s="117"/>
    </row>
    <row r="150" spans="1:8" s="1005" customFormat="1" ht="15.75">
      <c r="A150" s="111"/>
      <c r="B150" s="112"/>
      <c r="C150" s="112"/>
      <c r="D150" s="112"/>
      <c r="E150" s="112"/>
      <c r="F150" s="112"/>
      <c r="G150" s="112"/>
      <c r="H150" s="117"/>
    </row>
    <row r="151" spans="1:8" s="1005" customFormat="1" ht="15.75">
      <c r="A151" s="111"/>
      <c r="B151" s="112"/>
      <c r="C151" s="112"/>
      <c r="D151" s="112"/>
      <c r="E151" s="112"/>
      <c r="F151" s="112"/>
      <c r="G151" s="112"/>
      <c r="H151" s="117"/>
    </row>
    <row r="152" spans="1:8" s="1005" customFormat="1" ht="15.75">
      <c r="A152" s="111"/>
      <c r="B152" s="112"/>
      <c r="C152" s="112"/>
      <c r="D152" s="112"/>
      <c r="E152" s="112"/>
      <c r="F152" s="112"/>
      <c r="G152" s="112"/>
      <c r="H152" s="117"/>
    </row>
    <row r="153" spans="1:8" s="1005" customFormat="1" ht="15.75">
      <c r="A153" s="111"/>
      <c r="B153" s="112"/>
      <c r="C153" s="112"/>
      <c r="D153" s="112"/>
      <c r="E153" s="112"/>
      <c r="F153" s="112"/>
      <c r="G153" s="112"/>
      <c r="H153" s="117"/>
    </row>
    <row r="154" spans="1:8" s="1005" customFormat="1" ht="15.75">
      <c r="A154" s="111"/>
      <c r="B154" s="112"/>
      <c r="C154" s="112"/>
      <c r="D154" s="112"/>
      <c r="E154" s="112"/>
      <c r="F154" s="112"/>
      <c r="G154" s="112"/>
      <c r="H154" s="117"/>
    </row>
    <row r="155" spans="1:8" s="1005" customFormat="1" ht="15.75">
      <c r="A155" s="111"/>
      <c r="B155" s="112"/>
      <c r="C155" s="112"/>
      <c r="D155" s="112"/>
      <c r="E155" s="112"/>
      <c r="F155" s="112"/>
      <c r="G155" s="112"/>
      <c r="H155" s="117"/>
    </row>
    <row r="156" spans="1:8" s="1005" customFormat="1" ht="15.75">
      <c r="A156" s="111"/>
      <c r="B156" s="112"/>
      <c r="C156" s="112"/>
      <c r="D156" s="112"/>
      <c r="E156" s="112"/>
      <c r="F156" s="112"/>
      <c r="G156" s="112"/>
      <c r="H156" s="117"/>
    </row>
    <row r="157" spans="1:8" s="1005" customFormat="1" ht="15.75">
      <c r="A157" s="111"/>
      <c r="B157" s="112"/>
      <c r="C157" s="112"/>
      <c r="D157" s="112"/>
      <c r="E157" s="112"/>
      <c r="F157" s="112"/>
      <c r="G157" s="112"/>
      <c r="H157" s="117"/>
    </row>
    <row r="158" spans="1:8" s="1005" customFormat="1" ht="15.75">
      <c r="A158" s="111"/>
      <c r="B158" s="112"/>
      <c r="C158" s="112"/>
      <c r="D158" s="112"/>
      <c r="E158" s="112"/>
      <c r="F158" s="112"/>
      <c r="G158" s="112"/>
      <c r="H158" s="117"/>
    </row>
    <row r="159" spans="1:8" s="1005" customFormat="1" ht="15.75">
      <c r="A159" s="111"/>
      <c r="B159" s="112"/>
      <c r="C159" s="112"/>
      <c r="D159" s="112"/>
      <c r="E159" s="112"/>
      <c r="F159" s="112"/>
      <c r="G159" s="112"/>
      <c r="H159" s="117"/>
    </row>
    <row r="160" spans="1:8" s="1005" customFormat="1" ht="15.75">
      <c r="A160" s="111"/>
      <c r="B160" s="112"/>
      <c r="C160" s="112"/>
      <c r="D160" s="112"/>
      <c r="E160" s="112"/>
      <c r="F160" s="112"/>
      <c r="G160" s="112"/>
      <c r="H160" s="117"/>
    </row>
    <row r="161" spans="1:8" s="1005" customFormat="1" ht="15.75">
      <c r="A161" s="111"/>
      <c r="B161" s="112"/>
      <c r="C161" s="112"/>
      <c r="D161" s="112"/>
      <c r="E161" s="112"/>
      <c r="F161" s="112"/>
      <c r="G161" s="112"/>
      <c r="H161" s="117"/>
    </row>
    <row r="162" spans="1:8" s="1005" customFormat="1" ht="15.75">
      <c r="A162" s="111"/>
      <c r="B162" s="112"/>
      <c r="C162" s="112"/>
      <c r="D162" s="112"/>
      <c r="E162" s="112"/>
      <c r="F162" s="112"/>
      <c r="G162" s="112"/>
      <c r="H162" s="117"/>
    </row>
    <row r="163" spans="1:8" s="1005" customFormat="1" ht="15.75">
      <c r="A163" s="111"/>
      <c r="B163" s="112"/>
      <c r="C163" s="112"/>
      <c r="D163" s="112"/>
      <c r="E163" s="112"/>
      <c r="F163" s="112"/>
      <c r="G163" s="112"/>
      <c r="H163" s="117"/>
    </row>
    <row r="164" spans="1:8" s="1005" customFormat="1" ht="15.75">
      <c r="A164" s="111"/>
      <c r="B164" s="112"/>
      <c r="C164" s="112"/>
      <c r="D164" s="112"/>
      <c r="E164" s="112"/>
      <c r="F164" s="112"/>
      <c r="G164" s="112"/>
      <c r="H164" s="117"/>
    </row>
    <row r="165" spans="1:8" s="1005" customFormat="1" ht="15.75">
      <c r="A165" s="111"/>
      <c r="B165" s="112"/>
      <c r="C165" s="112"/>
      <c r="D165" s="112"/>
      <c r="E165" s="112"/>
      <c r="F165" s="112"/>
      <c r="G165" s="112"/>
      <c r="H165" s="117"/>
    </row>
    <row r="166" spans="1:8" s="1005" customFormat="1" ht="15.75">
      <c r="A166" s="111"/>
      <c r="B166" s="112"/>
      <c r="C166" s="112"/>
      <c r="D166" s="112"/>
      <c r="E166" s="112"/>
      <c r="F166" s="112"/>
      <c r="G166" s="112"/>
      <c r="H166" s="117"/>
    </row>
    <row r="167" spans="1:8" s="1005" customFormat="1" ht="15.75">
      <c r="A167" s="111"/>
      <c r="B167" s="112"/>
      <c r="C167" s="112"/>
      <c r="D167" s="112"/>
      <c r="E167" s="112"/>
      <c r="F167" s="112"/>
      <c r="G167" s="112"/>
      <c r="H167" s="117"/>
    </row>
    <row r="168" spans="1:8" s="1005" customFormat="1" ht="15.75">
      <c r="A168" s="111"/>
      <c r="B168" s="112"/>
      <c r="C168" s="112"/>
      <c r="D168" s="112"/>
      <c r="E168" s="112"/>
      <c r="F168" s="112"/>
      <c r="G168" s="112"/>
      <c r="H168" s="117"/>
    </row>
    <row r="169" spans="1:8" s="1005" customFormat="1" ht="15.75">
      <c r="A169" s="111"/>
      <c r="B169" s="112"/>
      <c r="C169" s="112"/>
      <c r="D169" s="112"/>
      <c r="E169" s="112"/>
      <c r="F169" s="112"/>
      <c r="G169" s="112"/>
      <c r="H169" s="117"/>
    </row>
    <row r="170" spans="1:8" s="1005" customFormat="1" ht="15.75">
      <c r="A170" s="111"/>
      <c r="B170" s="112"/>
      <c r="C170" s="112"/>
      <c r="D170" s="112"/>
      <c r="E170" s="112"/>
      <c r="F170" s="112"/>
      <c r="G170" s="112"/>
      <c r="H170" s="117"/>
    </row>
    <row r="171" spans="1:8" s="1005" customFormat="1" ht="15.75">
      <c r="A171" s="111"/>
      <c r="B171" s="112"/>
      <c r="C171" s="112"/>
      <c r="D171" s="112"/>
      <c r="E171" s="112"/>
      <c r="F171" s="112"/>
      <c r="G171" s="112"/>
      <c r="H171" s="117"/>
    </row>
    <row r="172" spans="1:8" s="1005" customFormat="1" ht="15.75">
      <c r="A172" s="111"/>
      <c r="B172" s="112"/>
      <c r="C172" s="112"/>
      <c r="D172" s="112"/>
      <c r="E172" s="112"/>
      <c r="F172" s="112"/>
      <c r="G172" s="112"/>
      <c r="H172" s="117"/>
    </row>
    <row r="173" spans="1:8" s="1005" customFormat="1" ht="15.75">
      <c r="A173" s="111"/>
      <c r="B173" s="112"/>
      <c r="C173" s="112"/>
      <c r="D173" s="112"/>
      <c r="E173" s="112"/>
      <c r="F173" s="112"/>
      <c r="G173" s="112"/>
      <c r="H173" s="117"/>
    </row>
    <row r="174" spans="1:8" s="1005" customFormat="1" ht="15.75">
      <c r="A174" s="111"/>
      <c r="B174" s="112"/>
      <c r="C174" s="112"/>
      <c r="D174" s="112"/>
      <c r="E174" s="112"/>
      <c r="F174" s="112"/>
      <c r="G174" s="112"/>
      <c r="H174" s="117"/>
    </row>
    <row r="175" spans="1:8" s="1005" customFormat="1" ht="15.75">
      <c r="A175" s="111"/>
      <c r="B175" s="112"/>
      <c r="C175" s="112"/>
      <c r="D175" s="112"/>
      <c r="E175" s="112"/>
      <c r="F175" s="112"/>
      <c r="G175" s="112"/>
      <c r="H175" s="117"/>
    </row>
    <row r="176" spans="1:8" s="1005" customFormat="1" ht="15.75">
      <c r="A176" s="111"/>
      <c r="B176" s="112"/>
      <c r="C176" s="112"/>
      <c r="D176" s="112"/>
      <c r="E176" s="112"/>
      <c r="F176" s="112"/>
      <c r="G176" s="112"/>
      <c r="H176" s="117"/>
    </row>
    <row r="177" spans="1:8" s="1005" customFormat="1" ht="15.75">
      <c r="A177" s="111"/>
      <c r="B177" s="112"/>
      <c r="C177" s="112"/>
      <c r="D177" s="112"/>
      <c r="E177" s="112"/>
      <c r="F177" s="112"/>
      <c r="G177" s="112"/>
      <c r="H177" s="117"/>
    </row>
    <row r="178" spans="1:8" s="1005" customFormat="1" ht="15.75">
      <c r="A178" s="111"/>
      <c r="B178" s="112"/>
      <c r="C178" s="112"/>
      <c r="D178" s="112"/>
      <c r="E178" s="112"/>
      <c r="F178" s="112"/>
      <c r="G178" s="112"/>
      <c r="H178" s="117"/>
    </row>
    <row r="179" spans="1:8" s="1005" customFormat="1" ht="15.75">
      <c r="A179" s="111"/>
      <c r="B179" s="112"/>
      <c r="C179" s="112"/>
      <c r="D179" s="112"/>
      <c r="E179" s="112"/>
      <c r="F179" s="112"/>
      <c r="G179" s="112"/>
      <c r="H179" s="117"/>
    </row>
    <row r="180" spans="1:8" s="1005" customFormat="1" ht="15.75">
      <c r="A180" s="111"/>
      <c r="B180" s="112"/>
      <c r="C180" s="112"/>
      <c r="D180" s="112"/>
      <c r="E180" s="112"/>
      <c r="F180" s="112"/>
      <c r="G180" s="112"/>
      <c r="H180" s="117"/>
    </row>
    <row r="181" spans="1:8" s="1005" customFormat="1" ht="15.75">
      <c r="A181" s="111"/>
      <c r="B181" s="112"/>
      <c r="C181" s="112"/>
      <c r="D181" s="112"/>
      <c r="E181" s="112"/>
      <c r="F181" s="112"/>
      <c r="G181" s="112"/>
      <c r="H181" s="117"/>
    </row>
    <row r="182" spans="1:8" s="1005" customFormat="1" ht="15.75">
      <c r="A182" s="111"/>
      <c r="B182" s="112"/>
      <c r="C182" s="112"/>
      <c r="D182" s="112"/>
      <c r="E182" s="112"/>
      <c r="F182" s="112"/>
      <c r="G182" s="112"/>
      <c r="H182" s="117"/>
    </row>
    <row r="183" spans="1:8" s="1005" customFormat="1" ht="15.75">
      <c r="A183" s="111"/>
      <c r="B183" s="112"/>
      <c r="C183" s="112"/>
      <c r="D183" s="112"/>
      <c r="E183" s="112"/>
      <c r="F183" s="112"/>
      <c r="G183" s="112"/>
      <c r="H183" s="117"/>
    </row>
    <row r="184" spans="1:8" s="1005" customFormat="1" ht="15.75">
      <c r="A184" s="111"/>
      <c r="B184" s="112"/>
      <c r="C184" s="112"/>
      <c r="D184" s="112"/>
      <c r="E184" s="112"/>
      <c r="F184" s="112"/>
      <c r="G184" s="112"/>
      <c r="H184" s="117"/>
    </row>
    <row r="185" spans="1:8" s="1005" customFormat="1" ht="15.75">
      <c r="A185" s="111"/>
      <c r="B185" s="112"/>
      <c r="C185" s="112"/>
      <c r="D185" s="112"/>
      <c r="E185" s="112"/>
      <c r="F185" s="112"/>
      <c r="G185" s="112"/>
      <c r="H185" s="117"/>
    </row>
    <row r="186" spans="1:8" s="1005" customFormat="1" ht="15.75">
      <c r="A186" s="111"/>
      <c r="B186" s="112"/>
      <c r="C186" s="112"/>
      <c r="D186" s="112"/>
      <c r="E186" s="112"/>
      <c r="F186" s="112"/>
      <c r="G186" s="112"/>
      <c r="H186" s="117"/>
    </row>
    <row r="187" spans="1:8" s="1005" customFormat="1" ht="15.75">
      <c r="A187" s="111"/>
      <c r="B187" s="112"/>
      <c r="C187" s="112"/>
      <c r="D187" s="112"/>
      <c r="E187" s="112"/>
      <c r="F187" s="112"/>
      <c r="G187" s="112"/>
      <c r="H187" s="117"/>
    </row>
    <row r="188" spans="1:8" s="1005" customFormat="1" ht="15.75">
      <c r="A188" s="111"/>
      <c r="B188" s="112"/>
      <c r="C188" s="112"/>
      <c r="D188" s="112"/>
      <c r="E188" s="112"/>
      <c r="F188" s="112"/>
      <c r="G188" s="112"/>
      <c r="H188" s="117"/>
    </row>
    <row r="189" spans="1:8" s="1005" customFormat="1" ht="15.75">
      <c r="A189" s="111"/>
      <c r="B189" s="112"/>
      <c r="C189" s="112"/>
      <c r="D189" s="112"/>
      <c r="E189" s="112"/>
      <c r="F189" s="112"/>
      <c r="G189" s="112"/>
      <c r="H189" s="117"/>
    </row>
    <row r="190" spans="1:8" s="1005" customFormat="1" ht="15.75">
      <c r="A190" s="111"/>
      <c r="B190" s="112"/>
      <c r="C190" s="112"/>
      <c r="D190" s="112"/>
      <c r="E190" s="112"/>
      <c r="F190" s="112"/>
      <c r="G190" s="112"/>
      <c r="H190" s="117"/>
    </row>
    <row r="191" spans="1:8" s="1005" customFormat="1" ht="15.75">
      <c r="A191" s="111"/>
      <c r="B191" s="112"/>
      <c r="C191" s="112"/>
      <c r="D191" s="112"/>
      <c r="E191" s="112"/>
      <c r="F191" s="112"/>
      <c r="G191" s="112"/>
      <c r="H191" s="117"/>
    </row>
    <row r="192" spans="1:8" s="1005" customFormat="1" ht="15.75">
      <c r="A192" s="111"/>
      <c r="B192" s="112"/>
      <c r="C192" s="112"/>
      <c r="D192" s="112"/>
      <c r="E192" s="112"/>
      <c r="F192" s="112"/>
      <c r="G192" s="112"/>
      <c r="H192" s="117"/>
    </row>
    <row r="193" spans="1:10" ht="15.75">
      <c r="A193" s="111"/>
      <c r="B193" s="112"/>
      <c r="C193" s="112"/>
      <c r="D193" s="112"/>
      <c r="E193" s="112"/>
      <c r="F193" s="112"/>
      <c r="G193" s="112"/>
      <c r="I193" s="1005"/>
      <c r="J193" s="1005"/>
    </row>
    <row r="194" spans="1:10" ht="15.75">
      <c r="A194" s="111"/>
      <c r="B194" s="112"/>
      <c r="C194" s="112"/>
      <c r="D194" s="112"/>
      <c r="E194" s="112"/>
      <c r="F194" s="112"/>
      <c r="G194" s="112"/>
      <c r="I194" s="1005"/>
      <c r="J194" s="1005"/>
    </row>
    <row r="195" spans="1:10" ht="15.75">
      <c r="A195" s="111"/>
      <c r="B195" s="112"/>
      <c r="C195" s="112"/>
      <c r="D195" s="112"/>
      <c r="E195" s="112"/>
      <c r="F195" s="112"/>
      <c r="G195" s="112"/>
      <c r="I195" s="1005"/>
      <c r="J195" s="1005"/>
    </row>
    <row r="196" spans="1:10" ht="15.75">
      <c r="A196" s="111"/>
      <c r="B196" s="112"/>
      <c r="C196" s="112"/>
      <c r="D196" s="112"/>
      <c r="E196" s="112"/>
      <c r="F196" s="112"/>
      <c r="G196" s="112"/>
      <c r="I196" s="1005"/>
      <c r="J196" s="1005"/>
    </row>
    <row r="197" spans="1:10" ht="15.75">
      <c r="A197" s="111"/>
      <c r="B197" s="112"/>
      <c r="C197" s="112"/>
      <c r="D197" s="112"/>
      <c r="E197" s="112"/>
      <c r="F197" s="112"/>
      <c r="G197" s="112"/>
      <c r="I197" s="1005"/>
      <c r="J197" s="1005"/>
    </row>
    <row r="198" spans="1:10" ht="15.75">
      <c r="A198" s="111"/>
      <c r="B198" s="112"/>
      <c r="C198" s="112"/>
      <c r="D198" s="112"/>
      <c r="E198" s="112"/>
      <c r="F198" s="112"/>
      <c r="G198" s="112"/>
      <c r="I198" s="1005"/>
      <c r="J198" s="1005"/>
    </row>
    <row r="199" spans="1:10" ht="15.75">
      <c r="A199" s="111"/>
      <c r="B199" s="112"/>
      <c r="C199" s="112"/>
      <c r="D199" s="112"/>
      <c r="E199" s="112"/>
      <c r="F199" s="112"/>
      <c r="G199" s="112"/>
      <c r="I199" s="1005"/>
      <c r="J199" s="1005"/>
    </row>
    <row r="200" spans="1:10" ht="15.75">
      <c r="A200" s="111"/>
      <c r="B200" s="112"/>
      <c r="C200" s="112"/>
      <c r="D200" s="112"/>
      <c r="E200" s="112"/>
      <c r="F200" s="112"/>
      <c r="G200" s="112"/>
      <c r="I200" s="1005"/>
      <c r="J200" s="1005"/>
    </row>
    <row r="201" spans="1:10" ht="15.75">
      <c r="A201" s="111"/>
      <c r="B201" s="112"/>
      <c r="C201" s="112"/>
      <c r="D201" s="112"/>
      <c r="E201" s="112"/>
      <c r="F201" s="112"/>
      <c r="G201" s="112"/>
    </row>
    <row r="202" spans="1:10" ht="15.75">
      <c r="A202" s="111"/>
      <c r="B202" s="112"/>
      <c r="C202" s="112"/>
      <c r="D202" s="112"/>
      <c r="E202" s="112"/>
      <c r="F202" s="112"/>
      <c r="G202" s="112"/>
    </row>
    <row r="203" spans="1:10" ht="15.75">
      <c r="A203" s="111"/>
      <c r="B203" s="112"/>
      <c r="C203" s="112"/>
      <c r="D203" s="112"/>
      <c r="E203" s="112"/>
      <c r="F203" s="112"/>
      <c r="G203" s="112"/>
    </row>
    <row r="204" spans="1:10" ht="15.75">
      <c r="A204" s="111"/>
      <c r="B204" s="112"/>
      <c r="C204" s="112"/>
      <c r="D204" s="112"/>
      <c r="E204" s="112"/>
      <c r="F204" s="112"/>
      <c r="G204" s="112"/>
    </row>
    <row r="205" spans="1:10" ht="15.75">
      <c r="A205" s="111"/>
      <c r="B205" s="112"/>
      <c r="C205" s="112"/>
      <c r="D205" s="112"/>
      <c r="E205" s="112"/>
      <c r="F205" s="112"/>
      <c r="G205" s="112"/>
    </row>
    <row r="206" spans="1:10" ht="15.75">
      <c r="A206" s="111"/>
      <c r="B206" s="112"/>
      <c r="C206" s="112"/>
      <c r="D206" s="112"/>
      <c r="E206" s="112"/>
      <c r="F206" s="112"/>
      <c r="G206" s="112"/>
    </row>
    <row r="207" spans="1:10" ht="15.75">
      <c r="A207" s="111"/>
      <c r="B207" s="112"/>
      <c r="C207" s="112"/>
      <c r="D207" s="112"/>
      <c r="E207" s="112"/>
      <c r="F207" s="112"/>
      <c r="G207" s="112"/>
    </row>
    <row r="208" spans="1:10" ht="15.75">
      <c r="A208" s="111"/>
      <c r="B208" s="112"/>
      <c r="C208" s="112"/>
      <c r="D208" s="112"/>
      <c r="E208" s="112"/>
      <c r="F208" s="112"/>
      <c r="G208" s="112"/>
    </row>
    <row r="209" spans="1:7" ht="15.75">
      <c r="A209" s="111"/>
      <c r="B209" s="112"/>
      <c r="C209" s="112"/>
      <c r="D209" s="112"/>
      <c r="E209" s="112"/>
      <c r="F209" s="112"/>
      <c r="G209" s="112"/>
    </row>
    <row r="210" spans="1:7" ht="15.75">
      <c r="A210" s="111"/>
      <c r="B210" s="112"/>
      <c r="C210" s="112"/>
      <c r="D210" s="112"/>
      <c r="E210" s="112"/>
      <c r="F210" s="112"/>
      <c r="G210" s="112"/>
    </row>
    <row r="211" spans="1:7" ht="15.75">
      <c r="A211" s="111"/>
      <c r="B211" s="112"/>
      <c r="C211" s="112"/>
      <c r="D211" s="112"/>
      <c r="E211" s="112"/>
      <c r="F211" s="112"/>
      <c r="G211" s="112"/>
    </row>
    <row r="212" spans="1:7" ht="15.75">
      <c r="A212" s="111"/>
      <c r="B212" s="112"/>
      <c r="C212" s="112"/>
      <c r="D212" s="112"/>
      <c r="E212" s="112"/>
      <c r="F212" s="112"/>
      <c r="G212" s="112"/>
    </row>
    <row r="213" spans="1:7" ht="15.75">
      <c r="A213" s="111"/>
      <c r="B213" s="112"/>
      <c r="C213" s="112"/>
      <c r="D213" s="112"/>
      <c r="E213" s="112"/>
      <c r="F213" s="112"/>
      <c r="G213" s="112"/>
    </row>
    <row r="214" spans="1:7" ht="15.75">
      <c r="A214" s="111"/>
      <c r="B214" s="112"/>
      <c r="C214" s="112"/>
      <c r="D214" s="112"/>
      <c r="E214" s="112"/>
      <c r="F214" s="112"/>
      <c r="G214" s="112"/>
    </row>
    <row r="215" spans="1:7" ht="15.75">
      <c r="A215" s="111"/>
      <c r="B215" s="112"/>
      <c r="C215" s="112"/>
      <c r="D215" s="112"/>
      <c r="E215" s="112"/>
      <c r="F215" s="112"/>
      <c r="G215" s="112"/>
    </row>
    <row r="216" spans="1:7" ht="15.75">
      <c r="A216" s="111"/>
      <c r="B216" s="112"/>
      <c r="C216" s="112"/>
      <c r="D216" s="112"/>
      <c r="E216" s="112"/>
      <c r="F216" s="112"/>
      <c r="G216" s="112"/>
    </row>
    <row r="217" spans="1:7" ht="15.75">
      <c r="A217" s="111"/>
      <c r="B217" s="112"/>
      <c r="C217" s="112"/>
      <c r="D217" s="112"/>
      <c r="E217" s="112"/>
      <c r="F217" s="112"/>
      <c r="G217" s="112"/>
    </row>
    <row r="218" spans="1:7" ht="15.75">
      <c r="A218" s="111"/>
      <c r="B218" s="112"/>
      <c r="C218" s="112"/>
      <c r="D218" s="112"/>
      <c r="E218" s="112"/>
      <c r="F218" s="112"/>
      <c r="G218" s="112"/>
    </row>
    <row r="219" spans="1:7" ht="15.75">
      <c r="A219" s="111"/>
      <c r="B219" s="112"/>
      <c r="C219" s="112"/>
      <c r="D219" s="112"/>
      <c r="E219" s="112"/>
      <c r="F219" s="112"/>
      <c r="G219" s="112"/>
    </row>
    <row r="220" spans="1:7" ht="15.75">
      <c r="A220" s="111"/>
      <c r="B220" s="112"/>
      <c r="C220" s="112"/>
      <c r="D220" s="112"/>
      <c r="E220" s="112"/>
      <c r="F220" s="112"/>
      <c r="G220" s="112"/>
    </row>
    <row r="221" spans="1:7" ht="15.75">
      <c r="A221" s="111"/>
      <c r="B221" s="112"/>
      <c r="C221" s="112"/>
      <c r="D221" s="112"/>
      <c r="E221" s="112"/>
      <c r="F221" s="112"/>
      <c r="G221" s="112"/>
    </row>
    <row r="222" spans="1:7" ht="15.75">
      <c r="A222" s="111"/>
      <c r="B222" s="112"/>
      <c r="C222" s="112"/>
      <c r="D222" s="112"/>
      <c r="E222" s="112"/>
      <c r="F222" s="112"/>
      <c r="G222" s="112"/>
    </row>
    <row r="223" spans="1:7" ht="15.75">
      <c r="A223" s="111"/>
      <c r="B223" s="112"/>
      <c r="C223" s="112"/>
      <c r="D223" s="112"/>
      <c r="E223" s="112"/>
      <c r="F223" s="112"/>
      <c r="G223" s="112"/>
    </row>
    <row r="224" spans="1:7" ht="15.75">
      <c r="A224" s="111"/>
      <c r="B224" s="112"/>
      <c r="C224" s="112"/>
      <c r="D224" s="112"/>
      <c r="E224" s="112"/>
      <c r="F224" s="112"/>
      <c r="G224" s="112"/>
    </row>
    <row r="225" spans="1:7" ht="15.75">
      <c r="A225" s="111"/>
      <c r="B225" s="112"/>
      <c r="C225" s="112"/>
      <c r="D225" s="112"/>
      <c r="E225" s="112"/>
      <c r="F225" s="112"/>
      <c r="G225" s="112"/>
    </row>
    <row r="226" spans="1:7" ht="15.75">
      <c r="A226" s="111"/>
      <c r="B226" s="112"/>
      <c r="C226" s="112"/>
      <c r="D226" s="112"/>
      <c r="E226" s="112"/>
      <c r="F226" s="112"/>
      <c r="G226" s="112"/>
    </row>
    <row r="227" spans="1:7" ht="15.75">
      <c r="A227" s="111"/>
      <c r="B227" s="112"/>
      <c r="C227" s="112"/>
      <c r="D227" s="112"/>
      <c r="E227" s="112"/>
      <c r="F227" s="112"/>
      <c r="G227" s="112"/>
    </row>
    <row r="228" spans="1:7" ht="15.75">
      <c r="A228" s="111"/>
      <c r="B228" s="112"/>
      <c r="C228" s="112"/>
      <c r="D228" s="112"/>
      <c r="E228" s="112"/>
      <c r="F228" s="112"/>
      <c r="G228" s="112"/>
    </row>
    <row r="229" spans="1:7" ht="15.75">
      <c r="A229" s="111"/>
      <c r="B229" s="112"/>
      <c r="C229" s="112"/>
      <c r="D229" s="112"/>
      <c r="E229" s="112"/>
      <c r="F229" s="112"/>
      <c r="G229" s="112"/>
    </row>
    <row r="230" spans="1:7" ht="15.75">
      <c r="A230" s="111"/>
      <c r="B230" s="112"/>
      <c r="C230" s="112"/>
      <c r="D230" s="112"/>
      <c r="E230" s="112"/>
      <c r="F230" s="112"/>
      <c r="G230" s="112"/>
    </row>
    <row r="231" spans="1:7" ht="15.75">
      <c r="A231" s="111"/>
      <c r="B231" s="112"/>
      <c r="C231" s="112"/>
      <c r="D231" s="112"/>
      <c r="E231" s="112"/>
      <c r="F231" s="112"/>
      <c r="G231" s="112"/>
    </row>
    <row r="232" spans="1:7" ht="15.75">
      <c r="A232" s="111"/>
      <c r="B232" s="112"/>
      <c r="C232" s="112"/>
      <c r="D232" s="112"/>
      <c r="E232" s="112"/>
      <c r="F232" s="112"/>
      <c r="G232" s="112"/>
    </row>
    <row r="233" spans="1:7" ht="15.75">
      <c r="A233" s="111"/>
      <c r="B233" s="112"/>
      <c r="C233" s="112"/>
      <c r="D233" s="112"/>
      <c r="E233" s="112"/>
      <c r="F233" s="112"/>
      <c r="G233" s="112"/>
    </row>
    <row r="234" spans="1:7" ht="15.75">
      <c r="A234" s="111"/>
      <c r="B234" s="112"/>
      <c r="C234" s="112"/>
      <c r="D234" s="112"/>
      <c r="E234" s="112"/>
      <c r="F234" s="112"/>
      <c r="G234" s="112"/>
    </row>
    <row r="235" spans="1:7" ht="15.75">
      <c r="A235" s="111"/>
      <c r="B235" s="112"/>
      <c r="C235" s="112"/>
      <c r="D235" s="112"/>
      <c r="E235" s="112"/>
      <c r="F235" s="112"/>
      <c r="G235" s="112"/>
    </row>
    <row r="236" spans="1:7" ht="15.75">
      <c r="A236" s="111"/>
      <c r="B236" s="112"/>
      <c r="C236" s="112"/>
      <c r="D236" s="112"/>
      <c r="E236" s="112"/>
      <c r="F236" s="112"/>
      <c r="G236" s="112"/>
    </row>
    <row r="237" spans="1:7" ht="15.75">
      <c r="A237" s="111"/>
      <c r="B237" s="112"/>
      <c r="C237" s="112"/>
      <c r="D237" s="112"/>
      <c r="E237" s="112"/>
      <c r="F237" s="112"/>
      <c r="G237" s="112"/>
    </row>
    <row r="238" spans="1:7" ht="15.75">
      <c r="A238" s="111"/>
      <c r="B238" s="112"/>
      <c r="C238" s="112"/>
      <c r="D238" s="112"/>
      <c r="E238" s="112"/>
      <c r="F238" s="112"/>
      <c r="G238" s="112"/>
    </row>
    <row r="239" spans="1:7" ht="15.75">
      <c r="A239" s="111"/>
      <c r="B239" s="112"/>
      <c r="C239" s="112"/>
      <c r="D239" s="112"/>
      <c r="E239" s="112"/>
      <c r="F239" s="112"/>
      <c r="G239" s="112"/>
    </row>
    <row r="240" spans="1:7" ht="15.75">
      <c r="A240" s="111"/>
      <c r="B240" s="112"/>
      <c r="C240" s="112"/>
      <c r="D240" s="112"/>
      <c r="E240" s="112"/>
      <c r="F240" s="112"/>
      <c r="G240" s="112"/>
    </row>
    <row r="241" spans="1:7" ht="15.75">
      <c r="A241" s="111"/>
      <c r="B241" s="112"/>
      <c r="C241" s="112"/>
      <c r="D241" s="112"/>
      <c r="E241" s="112"/>
      <c r="F241" s="112"/>
      <c r="G241" s="112"/>
    </row>
    <row r="242" spans="1:7" ht="15.75">
      <c r="A242" s="111"/>
      <c r="B242" s="112"/>
      <c r="C242" s="112"/>
      <c r="D242" s="112"/>
      <c r="E242" s="112"/>
      <c r="F242" s="112"/>
      <c r="G242" s="112"/>
    </row>
    <row r="243" spans="1:7" ht="15.75">
      <c r="A243" s="111"/>
      <c r="B243" s="112"/>
      <c r="C243" s="112"/>
      <c r="D243" s="112"/>
      <c r="E243" s="112"/>
      <c r="F243" s="112"/>
      <c r="G243" s="112"/>
    </row>
    <row r="244" spans="1:7" ht="15.75">
      <c r="A244" s="111"/>
      <c r="B244" s="112"/>
      <c r="C244" s="112"/>
      <c r="D244" s="112"/>
      <c r="E244" s="112"/>
      <c r="F244" s="112"/>
      <c r="G244" s="112"/>
    </row>
    <row r="245" spans="1:7" ht="15.75">
      <c r="A245" s="111"/>
      <c r="B245" s="112"/>
      <c r="C245" s="112"/>
      <c r="D245" s="112"/>
      <c r="E245" s="112"/>
      <c r="F245" s="112"/>
      <c r="G245" s="112"/>
    </row>
    <row r="246" spans="1:7" ht="15.75">
      <c r="A246" s="111"/>
      <c r="B246" s="112"/>
      <c r="C246" s="112"/>
      <c r="D246" s="112"/>
      <c r="E246" s="112"/>
      <c r="F246" s="112"/>
      <c r="G246" s="112"/>
    </row>
    <row r="247" spans="1:7" ht="15.75">
      <c r="A247" s="111"/>
      <c r="B247" s="112"/>
      <c r="C247" s="112"/>
      <c r="D247" s="112"/>
      <c r="E247" s="112"/>
      <c r="F247" s="112"/>
      <c r="G247" s="112"/>
    </row>
    <row r="248" spans="1:7" ht="15.75">
      <c r="A248" s="111"/>
      <c r="B248" s="112"/>
      <c r="C248" s="112"/>
      <c r="D248" s="112"/>
      <c r="E248" s="112"/>
      <c r="F248" s="112"/>
      <c r="G248" s="112"/>
    </row>
    <row r="249" spans="1:7" ht="15.75">
      <c r="A249" s="111"/>
      <c r="B249" s="112"/>
      <c r="C249" s="112"/>
      <c r="D249" s="112"/>
      <c r="E249" s="112"/>
      <c r="F249" s="112"/>
      <c r="G249" s="112"/>
    </row>
    <row r="250" spans="1:7" ht="15.75">
      <c r="A250" s="111"/>
      <c r="B250" s="112"/>
      <c r="C250" s="112"/>
      <c r="D250" s="112"/>
      <c r="E250" s="112"/>
      <c r="F250" s="112"/>
      <c r="G250" s="112"/>
    </row>
    <row r="251" spans="1:7" ht="15.75">
      <c r="A251" s="111"/>
      <c r="B251" s="112"/>
      <c r="C251" s="112"/>
      <c r="D251" s="112"/>
      <c r="E251" s="112"/>
      <c r="F251" s="112"/>
      <c r="G251" s="112"/>
    </row>
    <row r="252" spans="1:7" ht="15.75">
      <c r="A252" s="111"/>
      <c r="B252" s="112"/>
      <c r="C252" s="112"/>
      <c r="D252" s="112"/>
      <c r="E252" s="112"/>
      <c r="F252" s="112"/>
      <c r="G252" s="112"/>
    </row>
    <row r="253" spans="1:7" ht="15.75">
      <c r="A253" s="111"/>
      <c r="B253" s="112"/>
      <c r="C253" s="112"/>
      <c r="D253" s="112"/>
      <c r="E253" s="112"/>
      <c r="F253" s="112"/>
      <c r="G253" s="112"/>
    </row>
    <row r="254" spans="1:7" ht="15.75">
      <c r="A254" s="111"/>
      <c r="B254" s="112"/>
      <c r="C254" s="112"/>
      <c r="D254" s="112"/>
      <c r="E254" s="112"/>
      <c r="F254" s="112"/>
      <c r="G254" s="112"/>
    </row>
    <row r="255" spans="1:7" ht="15.75">
      <c r="A255" s="111"/>
      <c r="B255" s="112"/>
      <c r="C255" s="112"/>
      <c r="D255" s="112"/>
      <c r="E255" s="112"/>
      <c r="F255" s="112"/>
      <c r="G255" s="112"/>
    </row>
    <row r="256" spans="1:7" ht="15.75">
      <c r="A256" s="111"/>
      <c r="B256" s="112"/>
      <c r="C256" s="112"/>
      <c r="D256" s="112"/>
      <c r="E256" s="112"/>
      <c r="F256" s="112"/>
      <c r="G256" s="112"/>
    </row>
    <row r="257" spans="1:7" ht="15.75">
      <c r="A257" s="111"/>
      <c r="B257" s="112"/>
      <c r="C257" s="112"/>
      <c r="D257" s="112"/>
      <c r="E257" s="112"/>
      <c r="F257" s="112"/>
      <c r="G257" s="112"/>
    </row>
    <row r="258" spans="1:7" ht="15.75">
      <c r="A258" s="111"/>
      <c r="B258" s="112"/>
      <c r="C258" s="112"/>
      <c r="D258" s="112"/>
      <c r="E258" s="112"/>
      <c r="F258" s="112"/>
      <c r="G258" s="112"/>
    </row>
    <row r="259" spans="1:7" ht="15.75">
      <c r="A259" s="111"/>
      <c r="B259" s="112"/>
      <c r="C259" s="112"/>
      <c r="D259" s="112"/>
      <c r="E259" s="112"/>
      <c r="F259" s="112"/>
      <c r="G259" s="112"/>
    </row>
    <row r="260" spans="1:7" ht="15.75">
      <c r="A260" s="111"/>
      <c r="B260" s="112"/>
      <c r="C260" s="112"/>
      <c r="D260" s="112"/>
      <c r="E260" s="112"/>
      <c r="F260" s="112"/>
      <c r="G260" s="112"/>
    </row>
    <row r="261" spans="1:7" ht="15.75">
      <c r="A261" s="111"/>
      <c r="B261" s="112"/>
      <c r="C261" s="112"/>
      <c r="D261" s="112"/>
      <c r="E261" s="112"/>
      <c r="F261" s="112"/>
      <c r="G261" s="112"/>
    </row>
    <row r="262" spans="1:7" ht="15.75">
      <c r="A262" s="111"/>
      <c r="B262" s="112"/>
      <c r="C262" s="112"/>
      <c r="D262" s="112"/>
      <c r="E262" s="112"/>
      <c r="F262" s="112"/>
      <c r="G262" s="112"/>
    </row>
    <row r="263" spans="1:7" ht="15.75">
      <c r="A263" s="111"/>
      <c r="B263" s="112"/>
      <c r="C263" s="112"/>
      <c r="D263" s="112"/>
      <c r="E263" s="112"/>
      <c r="F263" s="112"/>
      <c r="G263" s="112"/>
    </row>
    <row r="264" spans="1:7" ht="15.75">
      <c r="A264" s="111"/>
      <c r="B264" s="112"/>
      <c r="C264" s="112"/>
      <c r="D264" s="112"/>
      <c r="E264" s="112"/>
      <c r="F264" s="112"/>
      <c r="G264" s="112"/>
    </row>
    <row r="265" spans="1:7" ht="15.75">
      <c r="A265" s="111"/>
      <c r="B265" s="112"/>
      <c r="C265" s="112"/>
      <c r="D265" s="112"/>
      <c r="E265" s="112"/>
      <c r="F265" s="112"/>
      <c r="G265" s="112"/>
    </row>
    <row r="266" spans="1:7" ht="15.75">
      <c r="A266" s="111"/>
      <c r="B266" s="112"/>
      <c r="C266" s="112"/>
      <c r="D266" s="112"/>
      <c r="E266" s="112"/>
      <c r="F266" s="112"/>
      <c r="G266" s="112"/>
    </row>
    <row r="267" spans="1:7" ht="15.75">
      <c r="A267" s="111"/>
      <c r="B267" s="112"/>
      <c r="C267" s="112"/>
      <c r="D267" s="112"/>
      <c r="E267" s="112"/>
      <c r="F267" s="112"/>
      <c r="G267" s="112"/>
    </row>
    <row r="268" spans="1:7" ht="15.75">
      <c r="A268" s="111"/>
      <c r="B268" s="112"/>
      <c r="C268" s="112"/>
      <c r="D268" s="112"/>
      <c r="E268" s="112"/>
      <c r="F268" s="112"/>
      <c r="G268" s="112"/>
    </row>
    <row r="269" spans="1:7" ht="15.75">
      <c r="A269" s="111"/>
      <c r="B269" s="112"/>
      <c r="C269" s="112"/>
      <c r="D269" s="112"/>
      <c r="E269" s="112"/>
      <c r="F269" s="112"/>
      <c r="G269" s="112"/>
    </row>
    <row r="270" spans="1:7" ht="15.75">
      <c r="A270" s="111"/>
      <c r="B270" s="112"/>
      <c r="C270" s="112"/>
      <c r="D270" s="112"/>
      <c r="E270" s="112"/>
      <c r="F270" s="112"/>
      <c r="G270" s="112"/>
    </row>
    <row r="271" spans="1:7" ht="15.75">
      <c r="A271" s="111"/>
      <c r="B271" s="112"/>
      <c r="C271" s="112"/>
      <c r="D271" s="112"/>
      <c r="E271" s="112"/>
      <c r="F271" s="112"/>
      <c r="G271" s="112"/>
    </row>
    <row r="272" spans="1:7" ht="15.75">
      <c r="A272" s="111"/>
      <c r="B272" s="112"/>
      <c r="C272" s="112"/>
      <c r="D272" s="112"/>
      <c r="E272" s="112"/>
      <c r="F272" s="112"/>
      <c r="G272" s="112"/>
    </row>
    <row r="273" spans="1:7" ht="15.75">
      <c r="A273" s="111"/>
      <c r="B273" s="112"/>
      <c r="C273" s="112"/>
      <c r="D273" s="112"/>
      <c r="E273" s="112"/>
      <c r="F273" s="112"/>
      <c r="G273" s="112"/>
    </row>
    <row r="274" spans="1:7" ht="15.75">
      <c r="A274" s="111"/>
      <c r="B274" s="112"/>
      <c r="C274" s="112"/>
      <c r="D274" s="112"/>
      <c r="E274" s="112"/>
      <c r="F274" s="112"/>
      <c r="G274" s="112"/>
    </row>
    <row r="275" spans="1:7" ht="15.75">
      <c r="A275" s="111"/>
      <c r="B275" s="112"/>
      <c r="C275" s="112"/>
      <c r="D275" s="112"/>
      <c r="E275" s="112"/>
      <c r="F275" s="112"/>
      <c r="G275" s="112"/>
    </row>
    <row r="276" spans="1:7" ht="15.75">
      <c r="A276" s="111"/>
      <c r="B276" s="112"/>
      <c r="C276" s="112"/>
      <c r="D276" s="112"/>
      <c r="E276" s="112"/>
      <c r="F276" s="112"/>
      <c r="G276" s="112"/>
    </row>
    <row r="277" spans="1:7" ht="15.75">
      <c r="A277" s="111"/>
      <c r="B277" s="112"/>
      <c r="C277" s="112"/>
      <c r="D277" s="112"/>
      <c r="E277" s="112"/>
      <c r="F277" s="112"/>
      <c r="G277" s="112"/>
    </row>
    <row r="278" spans="1:7" ht="15.75">
      <c r="A278" s="111"/>
      <c r="B278" s="112"/>
      <c r="C278" s="112"/>
      <c r="D278" s="112"/>
      <c r="E278" s="112"/>
      <c r="F278" s="112"/>
      <c r="G278" s="112"/>
    </row>
    <row r="279" spans="1:7" ht="15.75">
      <c r="A279" s="111"/>
      <c r="B279" s="112"/>
      <c r="C279" s="112"/>
      <c r="D279" s="112"/>
      <c r="E279" s="112"/>
      <c r="F279" s="112"/>
      <c r="G279" s="112"/>
    </row>
    <row r="280" spans="1:7" ht="15.75">
      <c r="A280" s="111"/>
      <c r="B280" s="112"/>
      <c r="C280" s="112"/>
      <c r="D280" s="112"/>
      <c r="E280" s="112"/>
      <c r="F280" s="112"/>
      <c r="G280" s="112"/>
    </row>
    <row r="281" spans="1:7" ht="15.75">
      <c r="A281" s="111"/>
      <c r="B281" s="112"/>
      <c r="C281" s="112"/>
      <c r="D281" s="112"/>
      <c r="E281" s="112"/>
      <c r="F281" s="112"/>
      <c r="G281" s="112"/>
    </row>
    <row r="282" spans="1:7" ht="15.75">
      <c r="A282" s="111"/>
      <c r="B282" s="112"/>
      <c r="C282" s="112"/>
      <c r="D282" s="112"/>
      <c r="E282" s="112"/>
      <c r="F282" s="112"/>
      <c r="G282" s="112"/>
    </row>
    <row r="283" spans="1:7" ht="15.75">
      <c r="A283" s="111"/>
      <c r="B283" s="112"/>
      <c r="C283" s="112"/>
      <c r="D283" s="112"/>
      <c r="E283" s="112"/>
      <c r="F283" s="112"/>
      <c r="G283" s="112"/>
    </row>
    <row r="284" spans="1:7" ht="15.75">
      <c r="A284" s="111"/>
      <c r="B284" s="112"/>
      <c r="C284" s="112"/>
      <c r="D284" s="112"/>
      <c r="E284" s="112"/>
      <c r="F284" s="112"/>
      <c r="G284" s="112"/>
    </row>
    <row r="285" spans="1:7" ht="15.75">
      <c r="A285" s="111"/>
      <c r="B285" s="112"/>
      <c r="C285" s="112"/>
      <c r="D285" s="112"/>
      <c r="E285" s="112"/>
      <c r="F285" s="112"/>
      <c r="G285" s="112"/>
    </row>
    <row r="286" spans="1:7" ht="15.75">
      <c r="A286" s="111"/>
      <c r="B286" s="112"/>
      <c r="C286" s="112"/>
      <c r="D286" s="112"/>
      <c r="E286" s="112"/>
      <c r="F286" s="112"/>
      <c r="G286" s="112"/>
    </row>
    <row r="287" spans="1:7" ht="15.75">
      <c r="A287" s="111"/>
      <c r="B287" s="112"/>
      <c r="C287" s="112"/>
      <c r="D287" s="112"/>
      <c r="E287" s="112"/>
      <c r="F287" s="112"/>
      <c r="G287" s="112"/>
    </row>
    <row r="288" spans="1:7" ht="15.75">
      <c r="A288" s="111"/>
      <c r="B288" s="112"/>
      <c r="C288" s="112"/>
      <c r="D288" s="112"/>
      <c r="E288" s="112"/>
      <c r="F288" s="112"/>
      <c r="G288" s="112"/>
    </row>
    <row r="289" spans="1:7" ht="15.75">
      <c r="A289" s="111"/>
      <c r="B289" s="112"/>
      <c r="C289" s="112"/>
      <c r="D289" s="112"/>
      <c r="E289" s="112"/>
      <c r="F289" s="112"/>
      <c r="G289" s="112"/>
    </row>
    <row r="290" spans="1:7" ht="15.75">
      <c r="A290" s="111"/>
      <c r="B290" s="112"/>
      <c r="C290" s="112"/>
      <c r="D290" s="112"/>
      <c r="E290" s="112"/>
      <c r="F290" s="112"/>
      <c r="G290" s="112"/>
    </row>
    <row r="291" spans="1:7" ht="15.75">
      <c r="A291" s="111"/>
      <c r="B291" s="112"/>
      <c r="C291" s="112"/>
      <c r="D291" s="112"/>
      <c r="E291" s="112"/>
      <c r="F291" s="112"/>
      <c r="G291" s="112"/>
    </row>
    <row r="292" spans="1:7" ht="15.75">
      <c r="A292" s="111"/>
      <c r="B292" s="112"/>
      <c r="C292" s="112"/>
      <c r="D292" s="112"/>
      <c r="E292" s="112"/>
      <c r="F292" s="112"/>
      <c r="G292" s="112"/>
    </row>
    <row r="293" spans="1:7" ht="15.75">
      <c r="A293" s="111"/>
      <c r="B293" s="112"/>
      <c r="C293" s="112"/>
      <c r="D293" s="112"/>
      <c r="E293" s="112"/>
      <c r="F293" s="112"/>
      <c r="G293" s="112"/>
    </row>
    <row r="294" spans="1:7" ht="15.75">
      <c r="A294" s="111"/>
      <c r="B294" s="112"/>
      <c r="C294" s="112"/>
      <c r="D294" s="112"/>
      <c r="E294" s="112"/>
      <c r="F294" s="112"/>
      <c r="G294" s="112"/>
    </row>
    <row r="295" spans="1:7" ht="15.75">
      <c r="A295" s="111"/>
      <c r="B295" s="112"/>
      <c r="C295" s="112"/>
      <c r="D295" s="112"/>
      <c r="E295" s="112"/>
      <c r="F295" s="112"/>
      <c r="G295" s="112"/>
    </row>
    <row r="296" spans="1:7" ht="15.75">
      <c r="A296" s="111"/>
      <c r="B296" s="112"/>
      <c r="C296" s="112"/>
      <c r="D296" s="112"/>
      <c r="E296" s="112"/>
      <c r="F296" s="112"/>
      <c r="G296" s="112"/>
    </row>
    <row r="297" spans="1:7" ht="15.75">
      <c r="A297" s="111"/>
      <c r="B297" s="112"/>
      <c r="C297" s="112"/>
      <c r="D297" s="112"/>
      <c r="E297" s="112"/>
      <c r="F297" s="112"/>
      <c r="G297" s="112"/>
    </row>
    <row r="298" spans="1:7" ht="15.75">
      <c r="A298" s="111"/>
      <c r="B298" s="112"/>
      <c r="C298" s="112"/>
      <c r="D298" s="112"/>
      <c r="E298" s="112"/>
      <c r="F298" s="112"/>
      <c r="G298" s="112"/>
    </row>
    <row r="299" spans="1:7" ht="15.75">
      <c r="A299" s="111"/>
      <c r="B299" s="112"/>
      <c r="C299" s="112"/>
      <c r="D299" s="112"/>
      <c r="E299" s="112"/>
      <c r="F299" s="112"/>
      <c r="G299" s="112"/>
    </row>
    <row r="300" spans="1:7" ht="15.75">
      <c r="A300" s="111"/>
      <c r="B300" s="112"/>
      <c r="C300" s="112"/>
      <c r="D300" s="112"/>
      <c r="E300" s="112"/>
      <c r="F300" s="112"/>
      <c r="G300" s="112"/>
    </row>
    <row r="301" spans="1:7" ht="15.75">
      <c r="A301" s="111"/>
      <c r="B301" s="112"/>
      <c r="C301" s="112"/>
      <c r="D301" s="112"/>
      <c r="E301" s="112"/>
      <c r="F301" s="112"/>
      <c r="G301" s="112"/>
    </row>
    <row r="302" spans="1:7" ht="15.75">
      <c r="A302" s="111"/>
      <c r="B302" s="112"/>
      <c r="C302" s="112"/>
      <c r="D302" s="112"/>
      <c r="E302" s="112"/>
      <c r="F302" s="112"/>
      <c r="G302" s="112"/>
    </row>
    <row r="303" spans="1:7" ht="15.75">
      <c r="A303" s="111"/>
      <c r="B303" s="112"/>
      <c r="C303" s="112"/>
      <c r="D303" s="112"/>
      <c r="E303" s="112"/>
      <c r="F303" s="112"/>
      <c r="G303" s="112"/>
    </row>
    <row r="304" spans="1:7" ht="15.75">
      <c r="A304" s="111"/>
      <c r="B304" s="112"/>
      <c r="C304" s="112"/>
      <c r="D304" s="112"/>
      <c r="E304" s="112"/>
      <c r="F304" s="112"/>
      <c r="G304" s="112"/>
    </row>
    <row r="305" spans="1:7" ht="15.75">
      <c r="A305" s="111"/>
      <c r="B305" s="112"/>
      <c r="C305" s="112"/>
      <c r="D305" s="112"/>
      <c r="E305" s="112"/>
      <c r="F305" s="112"/>
      <c r="G305" s="112"/>
    </row>
    <row r="306" spans="1:7" ht="15.75">
      <c r="A306" s="111"/>
      <c r="B306" s="112"/>
      <c r="C306" s="112"/>
      <c r="D306" s="112"/>
      <c r="E306" s="112"/>
      <c r="F306" s="112"/>
      <c r="G306" s="112"/>
    </row>
    <row r="307" spans="1:7" ht="15.75">
      <c r="A307" s="111"/>
      <c r="B307" s="112"/>
      <c r="C307" s="112"/>
      <c r="D307" s="112"/>
      <c r="E307" s="112"/>
      <c r="F307" s="112"/>
      <c r="G307" s="112"/>
    </row>
    <row r="308" spans="1:7" ht="15.75">
      <c r="A308" s="111"/>
      <c r="B308" s="112"/>
      <c r="C308" s="112"/>
      <c r="D308" s="112"/>
      <c r="E308" s="112"/>
      <c r="F308" s="112"/>
      <c r="G308" s="112"/>
    </row>
    <row r="309" spans="1:7" ht="15.75">
      <c r="A309" s="111"/>
      <c r="B309" s="112"/>
      <c r="C309" s="112"/>
      <c r="D309" s="112"/>
      <c r="E309" s="112"/>
      <c r="F309" s="112"/>
      <c r="G309" s="112"/>
    </row>
    <row r="310" spans="1:7" ht="15.75">
      <c r="A310" s="111"/>
      <c r="B310" s="112"/>
      <c r="C310" s="112"/>
      <c r="D310" s="112"/>
      <c r="E310" s="112"/>
      <c r="F310" s="112"/>
      <c r="G310" s="112"/>
    </row>
    <row r="311" spans="1:7" ht="15.75">
      <c r="A311" s="111"/>
      <c r="B311" s="112"/>
      <c r="C311" s="112"/>
      <c r="D311" s="112"/>
      <c r="E311" s="112"/>
      <c r="F311" s="112"/>
      <c r="G311" s="112"/>
    </row>
    <row r="312" spans="1:7" ht="15.75">
      <c r="A312" s="111"/>
      <c r="B312" s="112"/>
      <c r="C312" s="112"/>
      <c r="D312" s="112"/>
      <c r="E312" s="112"/>
      <c r="F312" s="112"/>
      <c r="G312" s="112"/>
    </row>
    <row r="313" spans="1:7" ht="15.75">
      <c r="A313" s="111"/>
      <c r="B313" s="112"/>
      <c r="C313" s="112"/>
      <c r="D313" s="112"/>
      <c r="E313" s="112"/>
      <c r="F313" s="112"/>
      <c r="G313" s="112"/>
    </row>
    <row r="314" spans="1:7" ht="15.75">
      <c r="A314" s="111"/>
      <c r="B314" s="112"/>
      <c r="C314" s="112"/>
      <c r="D314" s="112"/>
      <c r="E314" s="112"/>
      <c r="F314" s="112"/>
      <c r="G314" s="112"/>
    </row>
    <row r="315" spans="1:7" ht="15.75">
      <c r="A315" s="111"/>
      <c r="B315" s="112"/>
      <c r="C315" s="112"/>
      <c r="D315" s="112"/>
      <c r="E315" s="112"/>
      <c r="F315" s="112"/>
      <c r="G315" s="112"/>
    </row>
    <row r="316" spans="1:7" ht="15.75">
      <c r="A316" s="111"/>
      <c r="B316" s="112"/>
      <c r="C316" s="112"/>
      <c r="D316" s="112"/>
      <c r="E316" s="112"/>
      <c r="F316" s="112"/>
      <c r="G316" s="112"/>
    </row>
    <row r="317" spans="1:7" ht="15.75">
      <c r="A317" s="111"/>
      <c r="B317" s="112"/>
      <c r="C317" s="112"/>
      <c r="D317" s="112"/>
      <c r="E317" s="112"/>
      <c r="F317" s="112"/>
      <c r="G317" s="112"/>
    </row>
    <row r="318" spans="1:7" ht="15.75">
      <c r="A318" s="111"/>
      <c r="B318" s="112"/>
      <c r="C318" s="112"/>
      <c r="D318" s="112"/>
      <c r="E318" s="112"/>
      <c r="F318" s="112"/>
      <c r="G318" s="112"/>
    </row>
    <row r="319" spans="1:7" ht="15.75">
      <c r="A319" s="111"/>
      <c r="B319" s="112"/>
      <c r="C319" s="112"/>
      <c r="D319" s="112"/>
      <c r="E319" s="112"/>
      <c r="F319" s="112"/>
      <c r="G319" s="112"/>
    </row>
    <row r="320" spans="1:7" ht="15.75">
      <c r="A320" s="111"/>
      <c r="B320" s="112"/>
      <c r="C320" s="112"/>
      <c r="D320" s="112"/>
      <c r="E320" s="112"/>
      <c r="F320" s="112"/>
      <c r="G320" s="112"/>
    </row>
    <row r="321" spans="1:7" ht="15.75">
      <c r="A321" s="111"/>
      <c r="B321" s="112"/>
      <c r="C321" s="112"/>
      <c r="D321" s="112"/>
      <c r="E321" s="112"/>
      <c r="F321" s="112"/>
      <c r="G321" s="112"/>
    </row>
    <row r="322" spans="1:7" ht="15.75">
      <c r="A322" s="111"/>
      <c r="B322" s="112"/>
      <c r="C322" s="112"/>
      <c r="D322" s="112"/>
      <c r="E322" s="112"/>
      <c r="F322" s="112"/>
      <c r="G322" s="112"/>
    </row>
    <row r="323" spans="1:7" ht="15.75">
      <c r="A323" s="111"/>
      <c r="B323" s="112"/>
      <c r="C323" s="112"/>
      <c r="D323" s="112"/>
      <c r="E323" s="112"/>
      <c r="F323" s="112"/>
      <c r="G323" s="112"/>
    </row>
    <row r="324" spans="1:7" ht="15.75">
      <c r="A324" s="111"/>
      <c r="B324" s="112"/>
      <c r="C324" s="112"/>
      <c r="D324" s="112"/>
      <c r="E324" s="112"/>
      <c r="F324" s="112"/>
      <c r="G324" s="112"/>
    </row>
    <row r="325" spans="1:7" ht="15.75">
      <c r="A325" s="111"/>
      <c r="B325" s="112"/>
      <c r="C325" s="112"/>
      <c r="D325" s="112"/>
      <c r="E325" s="112"/>
      <c r="F325" s="112"/>
      <c r="G325" s="112"/>
    </row>
    <row r="326" spans="1:7" ht="15.75">
      <c r="A326" s="111"/>
      <c r="B326" s="112"/>
      <c r="C326" s="112"/>
      <c r="D326" s="112"/>
      <c r="E326" s="112"/>
      <c r="F326" s="112"/>
      <c r="G326" s="112"/>
    </row>
    <row r="327" spans="1:7" ht="15.75">
      <c r="A327" s="111"/>
      <c r="B327" s="112"/>
      <c r="C327" s="112"/>
      <c r="D327" s="112"/>
      <c r="E327" s="112"/>
      <c r="F327" s="112"/>
      <c r="G327" s="112"/>
    </row>
    <row r="328" spans="1:7" ht="15.75">
      <c r="A328" s="111"/>
      <c r="B328" s="112"/>
      <c r="C328" s="112"/>
      <c r="D328" s="112"/>
      <c r="E328" s="112"/>
      <c r="F328" s="112"/>
      <c r="G328" s="112"/>
    </row>
    <row r="329" spans="1:7" ht="15.75">
      <c r="A329" s="111"/>
      <c r="B329" s="112"/>
      <c r="C329" s="112"/>
      <c r="D329" s="112"/>
      <c r="E329" s="112"/>
      <c r="F329" s="112"/>
      <c r="G329" s="112"/>
    </row>
    <row r="330" spans="1:7" ht="15.75">
      <c r="A330" s="111"/>
      <c r="B330" s="112"/>
      <c r="C330" s="112"/>
      <c r="D330" s="112"/>
      <c r="E330" s="112"/>
      <c r="F330" s="112"/>
      <c r="G330" s="112"/>
    </row>
    <row r="331" spans="1:7" ht="15.75">
      <c r="A331" s="111"/>
      <c r="B331" s="112"/>
      <c r="C331" s="112"/>
      <c r="D331" s="112"/>
      <c r="E331" s="112"/>
      <c r="F331" s="112"/>
      <c r="G331" s="112"/>
    </row>
    <row r="332" spans="1:7" ht="15.75">
      <c r="A332" s="111"/>
      <c r="B332" s="112"/>
      <c r="C332" s="112"/>
      <c r="D332" s="112"/>
      <c r="E332" s="112"/>
      <c r="F332" s="112"/>
      <c r="G332" s="112"/>
    </row>
    <row r="333" spans="1:7" ht="15.75">
      <c r="A333" s="111"/>
      <c r="B333" s="112"/>
      <c r="C333" s="112"/>
      <c r="D333" s="112"/>
      <c r="E333" s="112"/>
      <c r="F333" s="112"/>
      <c r="G333" s="112"/>
    </row>
    <row r="334" spans="1:7" ht="15.75">
      <c r="A334" s="111"/>
      <c r="B334" s="112"/>
      <c r="C334" s="112"/>
      <c r="D334" s="112"/>
      <c r="E334" s="112"/>
      <c r="F334" s="112"/>
      <c r="G334" s="112"/>
    </row>
    <row r="335" spans="1:7" ht="15.75">
      <c r="A335" s="111"/>
      <c r="B335" s="112"/>
      <c r="C335" s="112"/>
      <c r="D335" s="112"/>
      <c r="E335" s="112"/>
      <c r="F335" s="112"/>
      <c r="G335" s="112"/>
    </row>
    <row r="336" spans="1:7" ht="15.75">
      <c r="A336" s="111"/>
      <c r="B336" s="112"/>
      <c r="C336" s="112"/>
      <c r="D336" s="112"/>
      <c r="E336" s="112"/>
      <c r="F336" s="112"/>
      <c r="G336" s="112"/>
    </row>
    <row r="337" spans="1:7" ht="15.75">
      <c r="A337" s="111"/>
      <c r="B337" s="112"/>
      <c r="C337" s="112"/>
      <c r="D337" s="112"/>
      <c r="E337" s="112"/>
      <c r="F337" s="112"/>
      <c r="G337" s="112"/>
    </row>
    <row r="338" spans="1:7" ht="15.75">
      <c r="A338" s="111"/>
      <c r="B338" s="112"/>
      <c r="C338" s="112"/>
      <c r="D338" s="112"/>
      <c r="E338" s="112"/>
      <c r="F338" s="112"/>
      <c r="G338" s="112"/>
    </row>
    <row r="339" spans="1:7" ht="15.75">
      <c r="A339" s="111"/>
      <c r="B339" s="112"/>
      <c r="C339" s="112"/>
      <c r="D339" s="112"/>
      <c r="E339" s="112"/>
      <c r="F339" s="112"/>
      <c r="G339" s="112"/>
    </row>
    <row r="340" spans="1:7" ht="15.75">
      <c r="A340" s="111"/>
      <c r="B340" s="112"/>
      <c r="C340" s="112"/>
      <c r="D340" s="112"/>
      <c r="E340" s="112"/>
      <c r="F340" s="112"/>
      <c r="G340" s="112"/>
    </row>
    <row r="341" spans="1:7" ht="15.75">
      <c r="A341" s="111"/>
      <c r="B341" s="112"/>
      <c r="C341" s="112"/>
      <c r="D341" s="112"/>
      <c r="E341" s="112"/>
      <c r="F341" s="112"/>
      <c r="G341" s="112"/>
    </row>
    <row r="342" spans="1:7" ht="15.75">
      <c r="A342" s="111"/>
      <c r="B342" s="112"/>
      <c r="C342" s="112"/>
      <c r="D342" s="112"/>
      <c r="E342" s="112"/>
      <c r="F342" s="112"/>
      <c r="G342" s="112"/>
    </row>
    <row r="343" spans="1:7" ht="15.75">
      <c r="A343" s="111"/>
      <c r="B343" s="112"/>
      <c r="C343" s="112"/>
      <c r="D343" s="112"/>
      <c r="E343" s="112"/>
      <c r="F343" s="112"/>
      <c r="G343" s="112"/>
    </row>
    <row r="344" spans="1:7" ht="15.75">
      <c r="A344" s="111"/>
      <c r="B344" s="112"/>
      <c r="C344" s="112"/>
      <c r="D344" s="112"/>
      <c r="E344" s="112"/>
      <c r="F344" s="112"/>
      <c r="G344" s="112"/>
    </row>
    <row r="345" spans="1:7" ht="15.75">
      <c r="A345" s="111"/>
      <c r="B345" s="112"/>
      <c r="C345" s="112"/>
      <c r="D345" s="112"/>
      <c r="E345" s="112"/>
      <c r="F345" s="112"/>
      <c r="G345" s="112"/>
    </row>
    <row r="346" spans="1:7" ht="15.75">
      <c r="A346" s="111"/>
      <c r="B346" s="112"/>
      <c r="C346" s="112"/>
      <c r="D346" s="112"/>
      <c r="E346" s="112"/>
      <c r="F346" s="112"/>
      <c r="G346" s="112"/>
    </row>
    <row r="347" spans="1:7" ht="15.75">
      <c r="A347" s="111"/>
      <c r="B347" s="112"/>
      <c r="C347" s="112"/>
      <c r="D347" s="112"/>
      <c r="E347" s="112"/>
      <c r="F347" s="112"/>
      <c r="G347" s="112"/>
    </row>
    <row r="348" spans="1:7" ht="15.75">
      <c r="A348" s="111"/>
      <c r="B348" s="112"/>
      <c r="C348" s="112"/>
      <c r="D348" s="112"/>
      <c r="E348" s="112"/>
      <c r="F348" s="112"/>
      <c r="G348" s="112"/>
    </row>
    <row r="349" spans="1:7" ht="15.75">
      <c r="A349" s="111"/>
      <c r="B349" s="112"/>
      <c r="C349" s="112"/>
      <c r="D349" s="112"/>
      <c r="E349" s="112"/>
      <c r="F349" s="112"/>
      <c r="G349" s="112"/>
    </row>
    <row r="350" spans="1:7" ht="15.75">
      <c r="A350" s="111"/>
      <c r="B350" s="112"/>
      <c r="C350" s="112"/>
      <c r="D350" s="112"/>
      <c r="E350" s="112"/>
      <c r="F350" s="112"/>
      <c r="G350" s="112"/>
    </row>
    <row r="351" spans="1:7" ht="15.75">
      <c r="A351" s="111"/>
      <c r="B351" s="112"/>
      <c r="C351" s="112"/>
      <c r="D351" s="112"/>
      <c r="E351" s="112"/>
      <c r="F351" s="112"/>
      <c r="G351" s="112"/>
    </row>
    <row r="352" spans="1:7" ht="15.75">
      <c r="A352" s="111"/>
      <c r="B352" s="112"/>
      <c r="C352" s="112"/>
      <c r="D352" s="112"/>
      <c r="E352" s="112"/>
      <c r="F352" s="112"/>
      <c r="G352" s="112"/>
    </row>
    <row r="353" spans="1:7" ht="15.75">
      <c r="A353" s="111"/>
      <c r="B353" s="112"/>
      <c r="C353" s="112"/>
      <c r="D353" s="112"/>
      <c r="E353" s="112"/>
      <c r="F353" s="112"/>
      <c r="G353" s="112"/>
    </row>
    <row r="354" spans="1:7" ht="15.75">
      <c r="A354" s="111"/>
      <c r="B354" s="112"/>
      <c r="C354" s="112"/>
      <c r="D354" s="112"/>
      <c r="E354" s="112"/>
      <c r="F354" s="112"/>
      <c r="G354" s="112"/>
    </row>
    <row r="355" spans="1:7" ht="15.75">
      <c r="A355" s="111"/>
      <c r="B355" s="112"/>
      <c r="C355" s="112"/>
      <c r="D355" s="112"/>
      <c r="E355" s="112"/>
      <c r="F355" s="112"/>
      <c r="G355" s="112"/>
    </row>
    <row r="356" spans="1:7" ht="15.75">
      <c r="A356" s="111"/>
      <c r="B356" s="112"/>
      <c r="C356" s="112"/>
      <c r="D356" s="112"/>
      <c r="E356" s="112"/>
      <c r="F356" s="112"/>
      <c r="G356" s="112"/>
    </row>
    <row r="357" spans="1:7" ht="15.75">
      <c r="A357" s="111"/>
      <c r="B357" s="112"/>
      <c r="C357" s="112"/>
      <c r="D357" s="112"/>
      <c r="E357" s="112"/>
      <c r="F357" s="112"/>
      <c r="G357" s="112"/>
    </row>
    <row r="358" spans="1:7" ht="15.75">
      <c r="A358" s="111"/>
      <c r="B358" s="112"/>
      <c r="C358" s="112"/>
      <c r="D358" s="112"/>
      <c r="E358" s="112"/>
      <c r="F358" s="112"/>
      <c r="G358" s="112"/>
    </row>
    <row r="359" spans="1:7" ht="15.75">
      <c r="A359" s="111"/>
      <c r="B359" s="112"/>
      <c r="C359" s="112"/>
      <c r="D359" s="112"/>
      <c r="E359" s="112"/>
      <c r="F359" s="112"/>
      <c r="G359" s="112"/>
    </row>
    <row r="360" spans="1:7" ht="15.75">
      <c r="A360" s="111"/>
      <c r="B360" s="112"/>
      <c r="C360" s="112"/>
      <c r="D360" s="112"/>
      <c r="E360" s="112"/>
      <c r="F360" s="112"/>
      <c r="G360" s="112"/>
    </row>
    <row r="361" spans="1:7" ht="15.75">
      <c r="A361" s="111"/>
      <c r="B361" s="112"/>
      <c r="C361" s="112"/>
      <c r="D361" s="112"/>
      <c r="E361" s="112"/>
      <c r="F361" s="112"/>
      <c r="G361" s="112"/>
    </row>
    <row r="362" spans="1:7" ht="15.75">
      <c r="A362" s="111"/>
      <c r="B362" s="112"/>
      <c r="C362" s="112"/>
      <c r="D362" s="112"/>
      <c r="E362" s="112"/>
      <c r="F362" s="112"/>
      <c r="G362" s="112"/>
    </row>
    <row r="363" spans="1:7" ht="15.75">
      <c r="A363" s="111"/>
      <c r="B363" s="112"/>
      <c r="C363" s="112"/>
      <c r="D363" s="112"/>
      <c r="E363" s="112"/>
      <c r="F363" s="112"/>
      <c r="G363" s="112"/>
    </row>
    <row r="364" spans="1:7" ht="15.75">
      <c r="A364" s="111"/>
      <c r="B364" s="112"/>
      <c r="C364" s="112"/>
      <c r="D364" s="112"/>
      <c r="E364" s="112"/>
      <c r="F364" s="112"/>
      <c r="G364" s="112"/>
    </row>
    <row r="365" spans="1:7" ht="15.75">
      <c r="A365" s="111"/>
      <c r="B365" s="112"/>
      <c r="C365" s="112"/>
      <c r="D365" s="112"/>
      <c r="E365" s="112"/>
      <c r="F365" s="112"/>
      <c r="G365" s="112"/>
    </row>
    <row r="366" spans="1:7" ht="15.75">
      <c r="A366" s="111"/>
      <c r="B366" s="112"/>
      <c r="C366" s="112"/>
      <c r="D366" s="112"/>
      <c r="E366" s="112"/>
      <c r="F366" s="112"/>
      <c r="G366" s="112"/>
    </row>
    <row r="367" spans="1:7" ht="15.75">
      <c r="A367" s="111"/>
      <c r="B367" s="112"/>
      <c r="C367" s="112"/>
      <c r="D367" s="112"/>
      <c r="E367" s="112"/>
      <c r="F367" s="112"/>
      <c r="G367" s="112"/>
    </row>
    <row r="368" spans="1:7" ht="15.75">
      <c r="A368" s="111"/>
      <c r="B368" s="112"/>
      <c r="C368" s="112"/>
      <c r="D368" s="112"/>
      <c r="E368" s="112"/>
      <c r="F368" s="112"/>
      <c r="G368" s="112"/>
    </row>
    <row r="369" spans="1:7" ht="15.75">
      <c r="A369" s="111"/>
      <c r="B369" s="112"/>
      <c r="C369" s="112"/>
      <c r="D369" s="112"/>
      <c r="E369" s="112"/>
      <c r="F369" s="112"/>
      <c r="G369" s="112"/>
    </row>
    <row r="370" spans="1:7" ht="15.75">
      <c r="A370" s="111"/>
      <c r="B370" s="112"/>
      <c r="C370" s="112"/>
      <c r="D370" s="112"/>
      <c r="E370" s="112"/>
      <c r="F370" s="112"/>
      <c r="G370" s="112"/>
    </row>
    <row r="371" spans="1:7" ht="15.75">
      <c r="A371" s="111"/>
      <c r="B371" s="112"/>
      <c r="C371" s="112"/>
      <c r="D371" s="112"/>
      <c r="E371" s="112"/>
      <c r="F371" s="112"/>
      <c r="G371" s="112"/>
    </row>
    <row r="372" spans="1:7" ht="15.75">
      <c r="A372" s="111"/>
      <c r="B372" s="112"/>
      <c r="C372" s="112"/>
      <c r="D372" s="112"/>
      <c r="E372" s="112"/>
      <c r="F372" s="112"/>
      <c r="G372" s="112"/>
    </row>
    <row r="373" spans="1:7" ht="15.75">
      <c r="A373" s="111"/>
      <c r="B373" s="112"/>
      <c r="C373" s="112"/>
      <c r="D373" s="112"/>
      <c r="E373" s="112"/>
      <c r="F373" s="112"/>
      <c r="G373" s="112"/>
    </row>
    <row r="374" spans="1:7" ht="15.75">
      <c r="A374" s="111"/>
      <c r="B374" s="112"/>
      <c r="C374" s="112"/>
      <c r="D374" s="112"/>
      <c r="E374" s="112"/>
      <c r="F374" s="112"/>
      <c r="G374" s="112"/>
    </row>
    <row r="375" spans="1:7" ht="15.75">
      <c r="A375" s="111"/>
      <c r="B375" s="112"/>
      <c r="C375" s="112"/>
      <c r="D375" s="112"/>
      <c r="E375" s="112"/>
      <c r="F375" s="112"/>
      <c r="G375" s="112"/>
    </row>
    <row r="376" spans="1:7" ht="15.75">
      <c r="A376" s="111"/>
      <c r="B376" s="112"/>
      <c r="C376" s="112"/>
      <c r="D376" s="112"/>
      <c r="E376" s="112"/>
      <c r="F376" s="112"/>
      <c r="G376" s="112"/>
    </row>
    <row r="377" spans="1:7" ht="15.75">
      <c r="A377" s="111"/>
      <c r="B377" s="112"/>
      <c r="C377" s="112"/>
      <c r="D377" s="112"/>
      <c r="E377" s="112"/>
      <c r="F377" s="112"/>
      <c r="G377" s="112"/>
    </row>
    <row r="378" spans="1:7" ht="15.75">
      <c r="A378" s="111"/>
      <c r="B378" s="112"/>
      <c r="C378" s="112"/>
      <c r="D378" s="112"/>
      <c r="E378" s="112"/>
      <c r="F378" s="112"/>
      <c r="G378" s="112"/>
    </row>
    <row r="379" spans="1:7" ht="15.75">
      <c r="A379" s="111"/>
      <c r="B379" s="112"/>
      <c r="C379" s="112"/>
      <c r="D379" s="112"/>
      <c r="E379" s="112"/>
      <c r="F379" s="112"/>
      <c r="G379" s="112"/>
    </row>
    <row r="380" spans="1:7" ht="15.75">
      <c r="A380" s="111"/>
      <c r="B380" s="112"/>
      <c r="C380" s="112"/>
      <c r="D380" s="112"/>
      <c r="E380" s="112"/>
      <c r="F380" s="112"/>
      <c r="G380" s="112"/>
    </row>
    <row r="381" spans="1:7" ht="15.75">
      <c r="A381" s="111"/>
      <c r="B381" s="112"/>
      <c r="C381" s="112"/>
      <c r="D381" s="112"/>
      <c r="E381" s="112"/>
      <c r="F381" s="112"/>
      <c r="G381" s="112"/>
    </row>
    <row r="382" spans="1:7" ht="15.75">
      <c r="A382" s="111"/>
      <c r="B382" s="112"/>
      <c r="C382" s="112"/>
      <c r="D382" s="112"/>
      <c r="E382" s="112"/>
      <c r="F382" s="112"/>
      <c r="G382" s="112"/>
    </row>
    <row r="383" spans="1:7" ht="15.75">
      <c r="A383" s="111"/>
      <c r="B383" s="112"/>
      <c r="C383" s="112"/>
      <c r="D383" s="112"/>
      <c r="E383" s="112"/>
      <c r="F383" s="112"/>
      <c r="G383" s="112"/>
    </row>
    <row r="384" spans="1:7" ht="15.75">
      <c r="A384" s="111"/>
      <c r="B384" s="112"/>
      <c r="C384" s="112"/>
      <c r="D384" s="112"/>
      <c r="E384" s="112"/>
      <c r="F384" s="112"/>
      <c r="G384" s="112"/>
    </row>
    <row r="385" spans="1:7" ht="15.75">
      <c r="A385" s="111"/>
      <c r="B385" s="112"/>
      <c r="C385" s="112"/>
      <c r="D385" s="112"/>
      <c r="E385" s="112"/>
      <c r="F385" s="112"/>
      <c r="G385" s="112"/>
    </row>
    <row r="386" spans="1:7" ht="15.75">
      <c r="A386" s="111"/>
      <c r="B386" s="112"/>
      <c r="C386" s="112"/>
      <c r="D386" s="112"/>
      <c r="E386" s="112"/>
      <c r="F386" s="112"/>
      <c r="G386" s="112"/>
    </row>
    <row r="387" spans="1:7" ht="15.75">
      <c r="A387" s="111"/>
      <c r="B387" s="112"/>
      <c r="C387" s="112"/>
      <c r="D387" s="112"/>
      <c r="E387" s="112"/>
      <c r="F387" s="112"/>
      <c r="G387" s="112"/>
    </row>
    <row r="388" spans="1:7" ht="15.75">
      <c r="A388" s="111"/>
      <c r="B388" s="112"/>
      <c r="C388" s="112"/>
      <c r="D388" s="112"/>
      <c r="E388" s="112"/>
      <c r="F388" s="112"/>
      <c r="G388" s="112"/>
    </row>
    <row r="389" spans="1:7" ht="15.75">
      <c r="A389" s="111"/>
      <c r="B389" s="112"/>
      <c r="C389" s="112"/>
      <c r="D389" s="112"/>
      <c r="E389" s="112"/>
      <c r="F389" s="112"/>
      <c r="G389" s="112"/>
    </row>
    <row r="390" spans="1:7" ht="15.75">
      <c r="A390" s="111"/>
      <c r="B390" s="112"/>
      <c r="C390" s="112"/>
      <c r="D390" s="112"/>
      <c r="E390" s="112"/>
      <c r="F390" s="112"/>
      <c r="G390" s="112"/>
    </row>
    <row r="391" spans="1:7" ht="15.75">
      <c r="A391" s="111"/>
      <c r="B391" s="112"/>
      <c r="C391" s="112"/>
      <c r="D391" s="112"/>
      <c r="E391" s="112"/>
      <c r="F391" s="112"/>
      <c r="G391" s="112"/>
    </row>
    <row r="392" spans="1:7" ht="15.75">
      <c r="A392" s="111"/>
      <c r="B392" s="112"/>
      <c r="C392" s="112"/>
      <c r="D392" s="112"/>
      <c r="E392" s="112"/>
      <c r="F392" s="112"/>
      <c r="G392" s="112"/>
    </row>
    <row r="393" spans="1:7" ht="15.75">
      <c r="A393" s="111"/>
      <c r="B393" s="112"/>
      <c r="C393" s="112"/>
      <c r="D393" s="112"/>
      <c r="E393" s="112"/>
      <c r="F393" s="112"/>
      <c r="G393" s="112"/>
    </row>
    <row r="394" spans="1:7" ht="15.75">
      <c r="A394" s="111"/>
      <c r="B394" s="112"/>
      <c r="C394" s="112"/>
      <c r="D394" s="112"/>
      <c r="E394" s="112"/>
      <c r="F394" s="112"/>
      <c r="G394" s="112"/>
    </row>
    <row r="395" spans="1:7" ht="15.75">
      <c r="A395" s="111"/>
      <c r="B395" s="112"/>
      <c r="C395" s="112"/>
      <c r="D395" s="112"/>
      <c r="E395" s="112"/>
      <c r="F395" s="112"/>
      <c r="G395" s="112"/>
    </row>
    <row r="396" spans="1:7" ht="15.75">
      <c r="A396" s="111"/>
      <c r="B396" s="112"/>
      <c r="C396" s="112"/>
      <c r="D396" s="112"/>
      <c r="E396" s="112"/>
      <c r="F396" s="112"/>
      <c r="G396" s="112"/>
    </row>
    <row r="397" spans="1:7" ht="15.75">
      <c r="A397" s="111"/>
      <c r="B397" s="112"/>
      <c r="C397" s="112"/>
      <c r="D397" s="112"/>
      <c r="E397" s="112"/>
      <c r="F397" s="112"/>
      <c r="G397" s="112"/>
    </row>
    <row r="398" spans="1:7" ht="15.75">
      <c r="A398" s="111"/>
      <c r="B398" s="112"/>
      <c r="C398" s="112"/>
      <c r="D398" s="112"/>
      <c r="E398" s="112"/>
      <c r="F398" s="112"/>
      <c r="G398" s="112"/>
    </row>
    <row r="399" spans="1:7" ht="15.75">
      <c r="A399" s="111"/>
      <c r="B399" s="112"/>
      <c r="C399" s="112"/>
      <c r="D399" s="112"/>
      <c r="E399" s="112"/>
      <c r="F399" s="112"/>
      <c r="G399" s="112"/>
    </row>
    <row r="400" spans="1:7" ht="15.75">
      <c r="A400" s="111"/>
      <c r="B400" s="112"/>
      <c r="C400" s="112"/>
      <c r="D400" s="112"/>
      <c r="E400" s="112"/>
      <c r="F400" s="112"/>
      <c r="G400" s="112"/>
    </row>
    <row r="401" spans="1:7" ht="15.75">
      <c r="A401" s="111"/>
      <c r="B401" s="112"/>
      <c r="C401" s="112"/>
      <c r="D401" s="112"/>
      <c r="E401" s="112"/>
      <c r="F401" s="112"/>
      <c r="G401" s="112"/>
    </row>
    <row r="402" spans="1:7" ht="15.75">
      <c r="A402" s="111"/>
      <c r="B402" s="112"/>
      <c r="C402" s="112"/>
      <c r="D402" s="112"/>
      <c r="E402" s="112"/>
      <c r="F402" s="112"/>
      <c r="G402" s="112"/>
    </row>
    <row r="403" spans="1:7" ht="15.75">
      <c r="A403" s="111"/>
      <c r="B403" s="112"/>
      <c r="C403" s="112"/>
      <c r="D403" s="112"/>
      <c r="E403" s="112"/>
      <c r="F403" s="112"/>
      <c r="G403" s="112"/>
    </row>
    <row r="404" spans="1:7" ht="15.75">
      <c r="A404" s="111"/>
      <c r="B404" s="112"/>
      <c r="C404" s="112"/>
      <c r="D404" s="112"/>
      <c r="E404" s="112"/>
      <c r="F404" s="112"/>
      <c r="G404" s="112"/>
    </row>
    <row r="405" spans="1:7" ht="15.75">
      <c r="A405" s="111"/>
      <c r="B405" s="112"/>
      <c r="C405" s="112"/>
      <c r="D405" s="112"/>
      <c r="E405" s="112"/>
      <c r="F405" s="112"/>
      <c r="G405" s="112"/>
    </row>
    <row r="406" spans="1:7" ht="15.75">
      <c r="A406" s="111"/>
      <c r="B406" s="112"/>
      <c r="C406" s="112"/>
      <c r="D406" s="112"/>
      <c r="E406" s="112"/>
      <c r="F406" s="112"/>
      <c r="G406" s="112"/>
    </row>
    <row r="407" spans="1:7" ht="15.75">
      <c r="A407" s="111"/>
      <c r="B407" s="112"/>
      <c r="C407" s="112"/>
      <c r="D407" s="112"/>
      <c r="E407" s="112"/>
      <c r="F407" s="112"/>
      <c r="G407" s="112"/>
    </row>
    <row r="408" spans="1:7" ht="15.75">
      <c r="A408" s="111"/>
      <c r="B408" s="112"/>
      <c r="C408" s="112"/>
      <c r="D408" s="112"/>
      <c r="E408" s="112"/>
      <c r="F408" s="112"/>
      <c r="G408" s="112"/>
    </row>
    <row r="409" spans="1:7" ht="15.75">
      <c r="A409" s="111"/>
      <c r="B409" s="112"/>
      <c r="C409" s="112"/>
      <c r="D409" s="112"/>
      <c r="E409" s="112"/>
      <c r="F409" s="112"/>
      <c r="G409" s="112"/>
    </row>
    <row r="410" spans="1:7" ht="15.75">
      <c r="A410" s="111"/>
      <c r="B410" s="112"/>
      <c r="C410" s="112"/>
      <c r="D410" s="112"/>
      <c r="E410" s="112"/>
      <c r="F410" s="112"/>
      <c r="G410" s="112"/>
    </row>
    <row r="411" spans="1:7" ht="15.75">
      <c r="A411" s="111"/>
      <c r="B411" s="112"/>
      <c r="C411" s="112"/>
      <c r="D411" s="112"/>
      <c r="E411" s="112"/>
      <c r="F411" s="112"/>
      <c r="G411" s="112"/>
    </row>
    <row r="412" spans="1:7" ht="15.75">
      <c r="A412" s="111"/>
      <c r="B412" s="112"/>
      <c r="C412" s="112"/>
      <c r="D412" s="112"/>
      <c r="E412" s="112"/>
      <c r="F412" s="112"/>
      <c r="G412" s="112"/>
    </row>
    <row r="413" spans="1:7" ht="15.75">
      <c r="A413" s="111"/>
      <c r="B413" s="112"/>
      <c r="C413" s="112"/>
      <c r="D413" s="112"/>
      <c r="E413" s="112"/>
      <c r="F413" s="112"/>
      <c r="G413" s="112"/>
    </row>
    <row r="414" spans="1:7" ht="15.75">
      <c r="A414" s="111"/>
      <c r="B414" s="112"/>
      <c r="C414" s="112"/>
      <c r="D414" s="112"/>
      <c r="E414" s="112"/>
      <c r="F414" s="112"/>
      <c r="G414" s="112"/>
    </row>
    <row r="415" spans="1:7" ht="15.75">
      <c r="A415" s="111"/>
      <c r="B415" s="112"/>
      <c r="C415" s="112"/>
      <c r="D415" s="112"/>
      <c r="E415" s="112"/>
      <c r="F415" s="112"/>
      <c r="G415" s="112"/>
    </row>
    <row r="416" spans="1:7" ht="15.75">
      <c r="A416" s="111"/>
      <c r="B416" s="112"/>
      <c r="C416" s="112"/>
      <c r="D416" s="112"/>
      <c r="E416" s="112"/>
      <c r="F416" s="112"/>
      <c r="G416" s="112"/>
    </row>
    <row r="417" spans="1:7" ht="15.75">
      <c r="A417" s="111"/>
      <c r="B417" s="112"/>
      <c r="C417" s="112"/>
      <c r="D417" s="112"/>
      <c r="E417" s="112"/>
      <c r="F417" s="112"/>
      <c r="G417" s="112"/>
    </row>
    <row r="418" spans="1:7" ht="15.75">
      <c r="A418" s="111"/>
      <c r="B418" s="112"/>
      <c r="C418" s="112"/>
      <c r="D418" s="112"/>
      <c r="E418" s="112"/>
      <c r="F418" s="112"/>
      <c r="G418" s="112"/>
    </row>
    <row r="419" spans="1:7" ht="15.75">
      <c r="A419" s="111"/>
      <c r="B419" s="112"/>
      <c r="C419" s="112"/>
      <c r="D419" s="112"/>
      <c r="E419" s="112"/>
      <c r="F419" s="112"/>
      <c r="G419" s="112"/>
    </row>
    <row r="420" spans="1:7" ht="15.75">
      <c r="A420" s="111"/>
      <c r="B420" s="112"/>
      <c r="C420" s="112"/>
      <c r="D420" s="112"/>
      <c r="E420" s="112"/>
      <c r="F420" s="112"/>
      <c r="G420" s="112"/>
    </row>
    <row r="421" spans="1:7" ht="15.75">
      <c r="A421" s="111"/>
      <c r="B421" s="112"/>
      <c r="C421" s="112"/>
      <c r="D421" s="112"/>
      <c r="E421" s="112"/>
      <c r="F421" s="112"/>
      <c r="G421" s="112"/>
    </row>
    <row r="422" spans="1:7" ht="15.75">
      <c r="A422" s="111"/>
      <c r="B422" s="112"/>
      <c r="C422" s="112"/>
      <c r="D422" s="112"/>
      <c r="E422" s="112"/>
      <c r="F422" s="112"/>
      <c r="G422" s="112"/>
    </row>
    <row r="423" spans="1:7" ht="15.75">
      <c r="A423" s="111"/>
      <c r="B423" s="112"/>
      <c r="C423" s="112"/>
      <c r="D423" s="112"/>
      <c r="E423" s="112"/>
      <c r="F423" s="112"/>
      <c r="G423" s="112"/>
    </row>
    <row r="424" spans="1:7" ht="15.75">
      <c r="A424" s="111"/>
      <c r="B424" s="112"/>
      <c r="C424" s="112"/>
      <c r="D424" s="112"/>
      <c r="E424" s="112"/>
      <c r="F424" s="112"/>
      <c r="G424" s="112"/>
    </row>
    <row r="425" spans="1:7" ht="15.75">
      <c r="A425" s="111"/>
      <c r="B425" s="112"/>
      <c r="C425" s="112"/>
      <c r="D425" s="112"/>
      <c r="E425" s="112"/>
      <c r="F425" s="112"/>
      <c r="G425" s="112"/>
    </row>
    <row r="426" spans="1:7" ht="15.75">
      <c r="A426" s="111"/>
      <c r="B426" s="112"/>
      <c r="C426" s="112"/>
      <c r="D426" s="112"/>
      <c r="E426" s="112"/>
      <c r="F426" s="112"/>
      <c r="G426" s="112"/>
    </row>
    <row r="427" spans="1:7" ht="15.75">
      <c r="A427" s="111"/>
      <c r="B427" s="112"/>
      <c r="C427" s="112"/>
      <c r="D427" s="112"/>
      <c r="E427" s="112"/>
      <c r="F427" s="112"/>
      <c r="G427" s="112"/>
    </row>
    <row r="428" spans="1:7" ht="15.75">
      <c r="A428" s="111"/>
      <c r="B428" s="112"/>
      <c r="C428" s="112"/>
      <c r="D428" s="112"/>
      <c r="E428" s="112"/>
      <c r="F428" s="112"/>
      <c r="G428" s="112"/>
    </row>
    <row r="429" spans="1:7" ht="15.75">
      <c r="A429" s="111"/>
      <c r="B429" s="112"/>
      <c r="C429" s="112"/>
      <c r="D429" s="112"/>
      <c r="E429" s="112"/>
      <c r="F429" s="112"/>
      <c r="G429" s="112"/>
    </row>
    <row r="430" spans="1:7" ht="15.75">
      <c r="A430" s="111"/>
      <c r="B430" s="112"/>
      <c r="C430" s="112"/>
      <c r="D430" s="112"/>
      <c r="E430" s="112"/>
      <c r="F430" s="112"/>
      <c r="G430" s="112"/>
    </row>
    <row r="431" spans="1:7" ht="15.75">
      <c r="A431" s="111"/>
      <c r="B431" s="112"/>
      <c r="C431" s="112"/>
      <c r="D431" s="112"/>
      <c r="E431" s="112"/>
      <c r="F431" s="112"/>
      <c r="G431" s="112"/>
    </row>
    <row r="432" spans="1:7" ht="15.75">
      <c r="A432" s="111"/>
      <c r="B432" s="112"/>
      <c r="C432" s="112"/>
      <c r="D432" s="112"/>
      <c r="E432" s="112"/>
      <c r="F432" s="112"/>
      <c r="G432" s="112"/>
    </row>
    <row r="433" spans="1:7" ht="15.75">
      <c r="A433" s="111"/>
      <c r="B433" s="112"/>
      <c r="C433" s="112"/>
      <c r="D433" s="112"/>
      <c r="E433" s="112"/>
      <c r="F433" s="112"/>
      <c r="G433" s="112"/>
    </row>
    <row r="434" spans="1:7" ht="15.75">
      <c r="A434" s="111"/>
      <c r="B434" s="112"/>
      <c r="C434" s="112"/>
      <c r="D434" s="112"/>
      <c r="E434" s="112"/>
      <c r="F434" s="112"/>
      <c r="G434" s="112"/>
    </row>
    <row r="435" spans="1:7" ht="15.75">
      <c r="A435" s="111"/>
      <c r="B435" s="112"/>
      <c r="C435" s="112"/>
      <c r="D435" s="112"/>
      <c r="E435" s="112"/>
      <c r="F435" s="112"/>
      <c r="G435" s="112"/>
    </row>
    <row r="436" spans="1:7" ht="15.75">
      <c r="A436" s="111"/>
      <c r="B436" s="112"/>
      <c r="C436" s="112"/>
      <c r="D436" s="112"/>
      <c r="E436" s="112"/>
      <c r="F436" s="112"/>
      <c r="G436" s="112"/>
    </row>
    <row r="437" spans="1:7" ht="15.75">
      <c r="A437" s="111"/>
      <c r="B437" s="112"/>
      <c r="C437" s="112"/>
      <c r="D437" s="112"/>
      <c r="E437" s="112"/>
      <c r="F437" s="112"/>
      <c r="G437" s="112"/>
    </row>
    <row r="438" spans="1:7" ht="15.75">
      <c r="A438" s="111"/>
      <c r="B438" s="112"/>
      <c r="C438" s="112"/>
      <c r="D438" s="112"/>
      <c r="E438" s="112"/>
      <c r="F438" s="112"/>
      <c r="G438" s="112"/>
    </row>
    <row r="439" spans="1:7" ht="15.75">
      <c r="A439" s="111"/>
      <c r="B439" s="112"/>
      <c r="C439" s="112"/>
      <c r="D439" s="112"/>
      <c r="E439" s="112"/>
      <c r="F439" s="112"/>
      <c r="G439" s="112"/>
    </row>
    <row r="440" spans="1:7" ht="15.75">
      <c r="A440" s="111"/>
      <c r="B440" s="112"/>
      <c r="C440" s="112"/>
      <c r="D440" s="112"/>
      <c r="E440" s="112"/>
      <c r="F440" s="112"/>
      <c r="G440" s="112"/>
    </row>
    <row r="441" spans="1:7" ht="15.75">
      <c r="A441" s="111"/>
      <c r="B441" s="112"/>
      <c r="C441" s="112"/>
      <c r="D441" s="112"/>
      <c r="E441" s="112"/>
      <c r="F441" s="112"/>
      <c r="G441" s="112"/>
    </row>
    <row r="442" spans="1:7" ht="15.75">
      <c r="A442" s="111"/>
      <c r="B442" s="112"/>
      <c r="C442" s="112"/>
      <c r="D442" s="112"/>
      <c r="E442" s="112"/>
      <c r="F442" s="112"/>
      <c r="G442" s="112"/>
    </row>
    <row r="443" spans="1:7" ht="15.75">
      <c r="A443" s="111"/>
      <c r="B443" s="112"/>
      <c r="C443" s="112"/>
      <c r="D443" s="112"/>
      <c r="E443" s="112"/>
      <c r="F443" s="112"/>
      <c r="G443" s="112"/>
    </row>
    <row r="444" spans="1:7" ht="15.75">
      <c r="A444" s="111"/>
      <c r="B444" s="112"/>
      <c r="C444" s="112"/>
      <c r="D444" s="112"/>
      <c r="E444" s="112"/>
      <c r="F444" s="112"/>
      <c r="G444" s="112"/>
    </row>
    <row r="445" spans="1:7" ht="15.75">
      <c r="A445" s="111"/>
      <c r="B445" s="112"/>
      <c r="C445" s="112"/>
      <c r="D445" s="112"/>
      <c r="E445" s="112"/>
      <c r="F445" s="112"/>
      <c r="G445" s="112"/>
    </row>
    <row r="446" spans="1:7" ht="15.75">
      <c r="A446" s="111"/>
      <c r="B446" s="112"/>
      <c r="C446" s="112"/>
      <c r="D446" s="112"/>
      <c r="E446" s="112"/>
      <c r="F446" s="112"/>
      <c r="G446" s="112"/>
    </row>
    <row r="447" spans="1:7" ht="15.75">
      <c r="A447" s="111"/>
      <c r="B447" s="112"/>
      <c r="C447" s="112"/>
      <c r="D447" s="112"/>
      <c r="E447" s="112"/>
      <c r="F447" s="112"/>
      <c r="G447" s="112"/>
    </row>
    <row r="448" spans="1:7" ht="15.75">
      <c r="A448" s="111"/>
      <c r="B448" s="112"/>
      <c r="C448" s="112"/>
      <c r="D448" s="112"/>
      <c r="E448" s="112"/>
      <c r="F448" s="112"/>
      <c r="G448" s="112"/>
    </row>
    <row r="449" spans="1:7" ht="15.75">
      <c r="A449" s="111"/>
      <c r="B449" s="112"/>
      <c r="C449" s="112"/>
      <c r="D449" s="112"/>
      <c r="E449" s="112"/>
      <c r="F449" s="112"/>
      <c r="G449" s="112"/>
    </row>
    <row r="450" spans="1:7" ht="15.75">
      <c r="A450" s="111"/>
      <c r="B450" s="112"/>
      <c r="C450" s="112"/>
      <c r="D450" s="112"/>
      <c r="E450" s="112"/>
      <c r="F450" s="112"/>
      <c r="G450" s="112"/>
    </row>
    <row r="451" spans="1:7" ht="15.75">
      <c r="A451" s="111"/>
      <c r="B451" s="112"/>
      <c r="C451" s="112"/>
      <c r="D451" s="112"/>
      <c r="E451" s="112"/>
      <c r="F451" s="112"/>
      <c r="G451" s="112"/>
    </row>
    <row r="452" spans="1:7" ht="15.75">
      <c r="A452" s="111"/>
      <c r="B452" s="112"/>
      <c r="C452" s="112"/>
      <c r="D452" s="112"/>
      <c r="E452" s="112"/>
      <c r="F452" s="112"/>
      <c r="G452" s="112"/>
    </row>
    <row r="453" spans="1:7" ht="15.75">
      <c r="A453" s="111"/>
      <c r="B453" s="112"/>
      <c r="C453" s="112"/>
      <c r="D453" s="112"/>
      <c r="E453" s="112"/>
      <c r="F453" s="112"/>
      <c r="G453" s="112"/>
    </row>
    <row r="454" spans="1:7" ht="15.75">
      <c r="A454" s="111"/>
      <c r="B454" s="112"/>
      <c r="C454" s="112"/>
      <c r="D454" s="112"/>
      <c r="E454" s="112"/>
      <c r="F454" s="112"/>
      <c r="G454" s="112"/>
    </row>
    <row r="455" spans="1:7" ht="15.75">
      <c r="A455" s="111"/>
      <c r="B455" s="112"/>
      <c r="C455" s="112"/>
      <c r="D455" s="112"/>
      <c r="E455" s="112"/>
      <c r="F455" s="112"/>
      <c r="G455" s="112"/>
    </row>
    <row r="456" spans="1:7" ht="15.75">
      <c r="A456" s="111"/>
      <c r="B456" s="112"/>
      <c r="C456" s="112"/>
      <c r="D456" s="112"/>
      <c r="E456" s="112"/>
      <c r="F456" s="112"/>
      <c r="G456" s="112"/>
    </row>
    <row r="457" spans="1:7" ht="15.75">
      <c r="A457" s="111"/>
      <c r="B457" s="112"/>
      <c r="C457" s="112"/>
      <c r="D457" s="112"/>
      <c r="E457" s="112"/>
      <c r="F457" s="112"/>
      <c r="G457" s="112"/>
    </row>
    <row r="458" spans="1:7" ht="15.75">
      <c r="A458" s="111"/>
      <c r="B458" s="112"/>
      <c r="C458" s="112"/>
      <c r="D458" s="112"/>
      <c r="E458" s="112"/>
      <c r="F458" s="112"/>
      <c r="G458" s="112"/>
    </row>
    <row r="459" spans="1:7" ht="15.75">
      <c r="A459" s="111"/>
      <c r="B459" s="112"/>
      <c r="C459" s="112"/>
      <c r="D459" s="112"/>
      <c r="E459" s="112"/>
      <c r="F459" s="112"/>
      <c r="G459" s="112"/>
    </row>
    <row r="460" spans="1:7" ht="15.75">
      <c r="A460" s="111"/>
      <c r="B460" s="112"/>
      <c r="C460" s="112"/>
      <c r="D460" s="112"/>
      <c r="E460" s="112"/>
      <c r="F460" s="112"/>
      <c r="G460" s="112"/>
    </row>
    <row r="461" spans="1:7" ht="15.75">
      <c r="A461" s="111"/>
      <c r="B461" s="112"/>
      <c r="C461" s="112"/>
      <c r="D461" s="112"/>
      <c r="E461" s="112"/>
      <c r="F461" s="112"/>
      <c r="G461" s="112"/>
    </row>
    <row r="462" spans="1:7" ht="15.75">
      <c r="A462" s="111"/>
      <c r="B462" s="112"/>
      <c r="C462" s="112"/>
      <c r="D462" s="112"/>
      <c r="E462" s="112"/>
      <c r="F462" s="112"/>
      <c r="G462" s="112"/>
    </row>
    <row r="463" spans="1:7" ht="15.75">
      <c r="A463" s="111"/>
      <c r="B463" s="112"/>
      <c r="C463" s="112"/>
      <c r="D463" s="112"/>
      <c r="E463" s="112"/>
      <c r="F463" s="112"/>
      <c r="G463" s="112"/>
    </row>
    <row r="464" spans="1:7" ht="15.75">
      <c r="A464" s="111"/>
      <c r="B464" s="112"/>
      <c r="C464" s="112"/>
      <c r="D464" s="112"/>
      <c r="E464" s="112"/>
      <c r="F464" s="112"/>
      <c r="G464" s="112"/>
    </row>
    <row r="465" spans="1:7" ht="15.75">
      <c r="A465" s="111"/>
      <c r="B465" s="112"/>
      <c r="C465" s="112"/>
      <c r="D465" s="112"/>
      <c r="E465" s="112"/>
      <c r="F465" s="112"/>
      <c r="G465" s="112"/>
    </row>
    <row r="466" spans="1:7" ht="15.75">
      <c r="A466" s="111"/>
      <c r="B466" s="112"/>
      <c r="C466" s="112"/>
      <c r="D466" s="112"/>
      <c r="E466" s="112"/>
      <c r="F466" s="112"/>
      <c r="G466" s="112"/>
    </row>
    <row r="467" spans="1:7" ht="15.75">
      <c r="A467" s="111"/>
      <c r="B467" s="112"/>
      <c r="C467" s="112"/>
      <c r="D467" s="112"/>
      <c r="E467" s="112"/>
      <c r="F467" s="112"/>
      <c r="G467" s="112"/>
    </row>
    <row r="468" spans="1:7" ht="15.75">
      <c r="A468" s="111"/>
      <c r="B468" s="112"/>
      <c r="C468" s="112"/>
      <c r="D468" s="112"/>
      <c r="E468" s="112"/>
      <c r="F468" s="112"/>
      <c r="G468" s="112"/>
    </row>
    <row r="469" spans="1:7" ht="15.75">
      <c r="A469" s="111"/>
      <c r="B469" s="112"/>
      <c r="C469" s="112"/>
      <c r="D469" s="112"/>
      <c r="E469" s="112"/>
      <c r="F469" s="112"/>
      <c r="G469" s="112"/>
    </row>
    <row r="470" spans="1:7" ht="15.75">
      <c r="A470" s="111"/>
      <c r="B470" s="112"/>
      <c r="C470" s="112"/>
      <c r="D470" s="112"/>
      <c r="E470" s="112"/>
      <c r="F470" s="112"/>
      <c r="G470" s="112"/>
    </row>
    <row r="471" spans="1:7" ht="15.75">
      <c r="A471" s="111"/>
      <c r="B471" s="112"/>
      <c r="C471" s="112"/>
      <c r="D471" s="112"/>
      <c r="E471" s="112"/>
      <c r="F471" s="112"/>
      <c r="G471" s="112"/>
    </row>
    <row r="472" spans="1:7" ht="15.75">
      <c r="A472" s="111"/>
      <c r="B472" s="112"/>
      <c r="C472" s="112"/>
      <c r="D472" s="112"/>
      <c r="E472" s="112"/>
      <c r="F472" s="112"/>
      <c r="G472" s="112"/>
    </row>
    <row r="473" spans="1:7" ht="15.75">
      <c r="A473" s="111"/>
      <c r="B473" s="112"/>
      <c r="C473" s="112"/>
      <c r="D473" s="112"/>
      <c r="E473" s="112"/>
      <c r="F473" s="112"/>
      <c r="G473" s="112"/>
    </row>
    <row r="474" spans="1:7" ht="15.75">
      <c r="A474" s="111"/>
      <c r="B474" s="112"/>
      <c r="C474" s="112"/>
      <c r="D474" s="112"/>
      <c r="E474" s="112"/>
      <c r="F474" s="112"/>
      <c r="G474" s="112"/>
    </row>
    <row r="475" spans="1:7" ht="15.75">
      <c r="A475" s="111"/>
      <c r="B475" s="112"/>
      <c r="C475" s="112"/>
      <c r="D475" s="112"/>
      <c r="E475" s="112"/>
      <c r="F475" s="112"/>
      <c r="G475" s="112"/>
    </row>
    <row r="476" spans="1:7" ht="15.75">
      <c r="A476" s="111"/>
      <c r="B476" s="112"/>
      <c r="C476" s="112"/>
      <c r="D476" s="112"/>
      <c r="E476" s="112"/>
      <c r="F476" s="112"/>
      <c r="G476" s="112"/>
    </row>
    <row r="477" spans="1:7" ht="15.75">
      <c r="A477" s="111"/>
      <c r="B477" s="112"/>
      <c r="C477" s="112"/>
      <c r="D477" s="112"/>
      <c r="E477" s="112"/>
      <c r="F477" s="112"/>
      <c r="G477" s="112"/>
    </row>
    <row r="478" spans="1:7" ht="15.75">
      <c r="A478" s="111"/>
      <c r="B478" s="112"/>
      <c r="C478" s="112"/>
      <c r="D478" s="112"/>
      <c r="E478" s="112"/>
      <c r="F478" s="112"/>
      <c r="G478" s="112"/>
    </row>
    <row r="479" spans="1:7" ht="15.75">
      <c r="A479" s="111"/>
      <c r="B479" s="112"/>
      <c r="C479" s="112"/>
      <c r="D479" s="112"/>
      <c r="E479" s="112"/>
      <c r="F479" s="112"/>
      <c r="G479" s="112"/>
    </row>
    <row r="480" spans="1:7" ht="15.75">
      <c r="A480" s="111"/>
      <c r="B480" s="112"/>
      <c r="C480" s="112"/>
      <c r="D480" s="112"/>
      <c r="E480" s="112"/>
      <c r="F480" s="112"/>
      <c r="G480" s="112"/>
    </row>
    <row r="481" spans="1:7" ht="15.75">
      <c r="A481" s="111"/>
      <c r="B481" s="112"/>
      <c r="C481" s="112"/>
      <c r="D481" s="112"/>
      <c r="E481" s="112"/>
      <c r="F481" s="112"/>
      <c r="G481" s="112"/>
    </row>
    <row r="482" spans="1:7" ht="15.75">
      <c r="A482" s="111"/>
      <c r="B482" s="112"/>
      <c r="C482" s="112"/>
      <c r="D482" s="112"/>
      <c r="E482" s="112"/>
      <c r="F482" s="112"/>
      <c r="G482" s="112"/>
    </row>
    <row r="483" spans="1:7" ht="15.75">
      <c r="A483" s="111"/>
      <c r="B483" s="112"/>
      <c r="C483" s="112"/>
      <c r="D483" s="112"/>
      <c r="E483" s="112"/>
      <c r="F483" s="112"/>
      <c r="G483" s="112"/>
    </row>
    <row r="484" spans="1:7" ht="15.75">
      <c r="A484" s="111"/>
      <c r="B484" s="112"/>
      <c r="C484" s="112"/>
      <c r="D484" s="112"/>
      <c r="E484" s="112"/>
      <c r="F484" s="112"/>
      <c r="G484" s="112"/>
    </row>
    <row r="485" spans="1:7" ht="15.75">
      <c r="A485" s="111"/>
      <c r="B485" s="112"/>
      <c r="C485" s="112"/>
      <c r="D485" s="112"/>
      <c r="E485" s="112"/>
      <c r="F485" s="112"/>
      <c r="G485" s="112"/>
    </row>
    <row r="486" spans="1:7" ht="15.75">
      <c r="A486" s="111"/>
      <c r="B486" s="112"/>
      <c r="C486" s="112"/>
      <c r="D486" s="112"/>
      <c r="E486" s="112"/>
      <c r="F486" s="112"/>
      <c r="G486" s="112"/>
    </row>
    <row r="487" spans="1:7" ht="15.75">
      <c r="A487" s="111"/>
      <c r="B487" s="112"/>
      <c r="C487" s="112"/>
      <c r="D487" s="112"/>
      <c r="E487" s="112"/>
      <c r="F487" s="112"/>
      <c r="G487" s="112"/>
    </row>
    <row r="488" spans="1:7" ht="15.75">
      <c r="A488" s="111"/>
      <c r="B488" s="112"/>
      <c r="C488" s="112"/>
      <c r="D488" s="112"/>
      <c r="E488" s="112"/>
      <c r="F488" s="112"/>
      <c r="G488" s="112"/>
    </row>
    <row r="489" spans="1:7" ht="15.75">
      <c r="A489" s="111"/>
      <c r="B489" s="112"/>
      <c r="C489" s="112"/>
      <c r="D489" s="112"/>
      <c r="E489" s="112"/>
      <c r="F489" s="112"/>
      <c r="G489" s="112"/>
    </row>
    <row r="490" spans="1:7" ht="15.75">
      <c r="A490" s="111"/>
      <c r="B490" s="112"/>
      <c r="C490" s="112"/>
      <c r="D490" s="112"/>
      <c r="E490" s="112"/>
      <c r="F490" s="112"/>
      <c r="G490" s="112"/>
    </row>
    <row r="491" spans="1:7" ht="15.75">
      <c r="A491" s="111"/>
      <c r="B491" s="112"/>
      <c r="C491" s="112"/>
      <c r="D491" s="112"/>
      <c r="E491" s="112"/>
      <c r="F491" s="112"/>
      <c r="G491" s="112"/>
    </row>
    <row r="492" spans="1:7" ht="15.75">
      <c r="A492" s="111"/>
      <c r="B492" s="112"/>
      <c r="C492" s="112"/>
      <c r="D492" s="112"/>
      <c r="E492" s="112"/>
      <c r="F492" s="112"/>
      <c r="G492" s="112"/>
    </row>
    <row r="493" spans="1:7" ht="15.75">
      <c r="A493" s="111"/>
      <c r="B493" s="112"/>
      <c r="C493" s="112"/>
      <c r="D493" s="112"/>
      <c r="E493" s="112"/>
      <c r="F493" s="112"/>
      <c r="G493" s="112"/>
    </row>
    <row r="494" spans="1:7" ht="15.75">
      <c r="A494" s="111"/>
      <c r="B494" s="112"/>
      <c r="C494" s="112"/>
      <c r="D494" s="112"/>
      <c r="E494" s="112"/>
      <c r="F494" s="112"/>
      <c r="G494" s="112"/>
    </row>
    <row r="495" spans="1:7" ht="15.75">
      <c r="A495" s="111"/>
      <c r="B495" s="112"/>
      <c r="C495" s="112"/>
      <c r="D495" s="112"/>
      <c r="E495" s="112"/>
      <c r="F495" s="112"/>
      <c r="G495" s="112"/>
    </row>
    <row r="496" spans="1:7" ht="15.75">
      <c r="A496" s="111"/>
      <c r="B496" s="112"/>
      <c r="C496" s="112"/>
      <c r="D496" s="112"/>
      <c r="E496" s="112"/>
      <c r="F496" s="112"/>
      <c r="G496" s="112"/>
    </row>
    <row r="497" spans="1:7" ht="15.75">
      <c r="A497" s="111"/>
      <c r="B497" s="112"/>
      <c r="C497" s="112"/>
      <c r="D497" s="112"/>
      <c r="E497" s="112"/>
      <c r="F497" s="112"/>
      <c r="G497" s="112"/>
    </row>
    <row r="498" spans="1:7" ht="15.75">
      <c r="A498" s="111"/>
      <c r="B498" s="112"/>
      <c r="C498" s="112"/>
      <c r="D498" s="112"/>
      <c r="E498" s="112"/>
      <c r="F498" s="112"/>
      <c r="G498" s="112"/>
    </row>
    <row r="499" spans="1:7" ht="15.75">
      <c r="A499" s="111"/>
      <c r="B499" s="112"/>
      <c r="C499" s="112"/>
      <c r="D499" s="112"/>
      <c r="E499" s="112"/>
      <c r="F499" s="112"/>
      <c r="G499" s="112"/>
    </row>
    <row r="500" spans="1:7" ht="15.75">
      <c r="A500" s="111"/>
      <c r="B500" s="112"/>
      <c r="C500" s="112"/>
      <c r="D500" s="112"/>
      <c r="E500" s="112"/>
      <c r="F500" s="112"/>
      <c r="G500" s="112"/>
    </row>
    <row r="501" spans="1:7" ht="15.75">
      <c r="A501" s="111"/>
      <c r="B501" s="112"/>
      <c r="C501" s="112"/>
      <c r="D501" s="112"/>
      <c r="E501" s="112"/>
      <c r="F501" s="112"/>
      <c r="G501" s="112"/>
    </row>
    <row r="502" spans="1:7" ht="15.75">
      <c r="A502" s="111"/>
      <c r="B502" s="112"/>
      <c r="C502" s="112"/>
      <c r="D502" s="112"/>
      <c r="E502" s="112"/>
      <c r="F502" s="112"/>
      <c r="G502" s="112"/>
    </row>
    <row r="503" spans="1:7" ht="15.75">
      <c r="A503" s="111"/>
      <c r="B503" s="112"/>
      <c r="C503" s="112"/>
      <c r="D503" s="112"/>
      <c r="E503" s="112"/>
      <c r="F503" s="112"/>
      <c r="G503" s="112"/>
    </row>
    <row r="504" spans="1:7" ht="15.75">
      <c r="A504" s="111"/>
      <c r="B504" s="112"/>
      <c r="C504" s="112"/>
      <c r="D504" s="112"/>
      <c r="E504" s="112"/>
      <c r="F504" s="112"/>
      <c r="G504" s="112"/>
    </row>
    <row r="505" spans="1:7" ht="15.75">
      <c r="A505" s="111"/>
      <c r="B505" s="112"/>
      <c r="C505" s="112"/>
      <c r="D505" s="112"/>
      <c r="E505" s="112"/>
      <c r="F505" s="112"/>
      <c r="G505" s="112"/>
    </row>
    <row r="506" spans="1:7" ht="15.75">
      <c r="A506" s="111"/>
      <c r="B506" s="112"/>
      <c r="C506" s="112"/>
      <c r="D506" s="112"/>
      <c r="E506" s="112"/>
      <c r="F506" s="112"/>
      <c r="G506" s="112"/>
    </row>
    <row r="507" spans="1:7" ht="15.75">
      <c r="A507" s="111"/>
      <c r="B507" s="112"/>
      <c r="C507" s="112"/>
      <c r="D507" s="112"/>
      <c r="E507" s="112"/>
      <c r="F507" s="112"/>
      <c r="G507" s="112"/>
    </row>
    <row r="508" spans="1:7" ht="15.75">
      <c r="A508" s="111"/>
      <c r="B508" s="112"/>
      <c r="C508" s="112"/>
      <c r="D508" s="112"/>
      <c r="E508" s="112"/>
      <c r="F508" s="112"/>
      <c r="G508" s="112"/>
    </row>
    <row r="509" spans="1:7" ht="15.75">
      <c r="A509" s="111"/>
      <c r="B509" s="112"/>
      <c r="C509" s="112"/>
      <c r="D509" s="112"/>
      <c r="E509" s="112"/>
      <c r="F509" s="112"/>
      <c r="G509" s="112"/>
    </row>
    <row r="510" spans="1:7" ht="15.75">
      <c r="A510" s="111"/>
      <c r="B510" s="112"/>
      <c r="C510" s="112"/>
      <c r="D510" s="112"/>
      <c r="E510" s="112"/>
      <c r="F510" s="112"/>
      <c r="G510" s="112"/>
    </row>
    <row r="511" spans="1:7" ht="15.75">
      <c r="A511" s="111"/>
      <c r="B511" s="112"/>
      <c r="C511" s="112"/>
      <c r="D511" s="112"/>
      <c r="E511" s="112"/>
      <c r="F511" s="112"/>
      <c r="G511" s="112"/>
    </row>
    <row r="512" spans="1:7" ht="15.75">
      <c r="A512" s="111"/>
      <c r="B512" s="112"/>
      <c r="C512" s="112"/>
      <c r="D512" s="112"/>
      <c r="E512" s="112"/>
      <c r="F512" s="112"/>
      <c r="G512" s="112"/>
    </row>
    <row r="513" spans="1:7" ht="15.75">
      <c r="A513" s="111"/>
      <c r="B513" s="112"/>
      <c r="C513" s="112"/>
      <c r="D513" s="112"/>
      <c r="E513" s="112"/>
      <c r="F513" s="112"/>
      <c r="G513" s="112"/>
    </row>
    <row r="514" spans="1:7" ht="15.75">
      <c r="A514" s="111"/>
      <c r="B514" s="112"/>
      <c r="C514" s="112"/>
      <c r="D514" s="112"/>
      <c r="E514" s="112"/>
      <c r="F514" s="112"/>
      <c r="G514" s="112"/>
    </row>
    <row r="515" spans="1:7" ht="15.75">
      <c r="A515" s="111"/>
      <c r="B515" s="112"/>
      <c r="C515" s="112"/>
      <c r="D515" s="112"/>
      <c r="E515" s="112"/>
      <c r="F515" s="112"/>
      <c r="G515" s="112"/>
    </row>
    <row r="516" spans="1:7" ht="15.75">
      <c r="A516" s="111"/>
      <c r="B516" s="112"/>
      <c r="C516" s="112"/>
      <c r="D516" s="112"/>
      <c r="E516" s="112"/>
      <c r="F516" s="112"/>
      <c r="G516" s="112"/>
    </row>
    <row r="517" spans="1:7" ht="15.75">
      <c r="A517" s="111"/>
      <c r="B517" s="112"/>
      <c r="C517" s="112"/>
      <c r="D517" s="112"/>
      <c r="E517" s="112"/>
      <c r="F517" s="112"/>
      <c r="G517" s="112"/>
    </row>
    <row r="518" spans="1:7" ht="15.75">
      <c r="A518" s="111"/>
      <c r="B518" s="112"/>
      <c r="C518" s="112"/>
      <c r="D518" s="112"/>
      <c r="E518" s="112"/>
      <c r="F518" s="112"/>
      <c r="G518" s="112"/>
    </row>
    <row r="519" spans="1:7" ht="15.75">
      <c r="A519" s="111"/>
      <c r="B519" s="112"/>
      <c r="C519" s="112"/>
      <c r="D519" s="112"/>
      <c r="E519" s="112"/>
      <c r="F519" s="112"/>
      <c r="G519" s="112"/>
    </row>
    <row r="520" spans="1:7" ht="15.75">
      <c r="A520" s="111"/>
      <c r="B520" s="112"/>
      <c r="C520" s="112"/>
      <c r="D520" s="112"/>
      <c r="E520" s="112"/>
      <c r="F520" s="112"/>
      <c r="G520" s="112"/>
    </row>
    <row r="521" spans="1:7" ht="15.75">
      <c r="A521" s="111"/>
      <c r="B521" s="112"/>
      <c r="C521" s="112"/>
      <c r="D521" s="112"/>
      <c r="E521" s="112"/>
      <c r="F521" s="112"/>
      <c r="G521" s="112"/>
    </row>
    <row r="522" spans="1:7" ht="15.75">
      <c r="A522" s="111"/>
      <c r="B522" s="112"/>
      <c r="C522" s="112"/>
      <c r="D522" s="112"/>
      <c r="E522" s="112"/>
      <c r="F522" s="112"/>
      <c r="G522" s="112"/>
    </row>
    <row r="523" spans="1:7" ht="15.75">
      <c r="A523" s="111"/>
      <c r="B523" s="112"/>
      <c r="C523" s="112"/>
      <c r="D523" s="112"/>
      <c r="E523" s="112"/>
      <c r="F523" s="112"/>
      <c r="G523" s="112"/>
    </row>
    <row r="524" spans="1:7" ht="15.75">
      <c r="A524" s="111"/>
      <c r="B524" s="112"/>
      <c r="C524" s="112"/>
      <c r="D524" s="112"/>
      <c r="E524" s="112"/>
      <c r="F524" s="112"/>
      <c r="G524" s="112"/>
    </row>
    <row r="525" spans="1:7" ht="15.75">
      <c r="A525" s="111"/>
      <c r="B525" s="112"/>
      <c r="C525" s="112"/>
      <c r="D525" s="112"/>
      <c r="E525" s="112"/>
      <c r="F525" s="112"/>
      <c r="G525" s="112"/>
    </row>
    <row r="526" spans="1:7" ht="15.75">
      <c r="A526" s="111"/>
      <c r="B526" s="112"/>
      <c r="C526" s="112"/>
      <c r="D526" s="112"/>
      <c r="E526" s="112"/>
      <c r="F526" s="112"/>
      <c r="G526" s="112"/>
    </row>
    <row r="527" spans="1:7" ht="15.75">
      <c r="A527" s="111"/>
      <c r="B527" s="112"/>
      <c r="C527" s="112"/>
      <c r="D527" s="112"/>
      <c r="E527" s="112"/>
      <c r="F527" s="112"/>
      <c r="G527" s="112"/>
    </row>
    <row r="528" spans="1:7" ht="15.75">
      <c r="A528" s="111"/>
      <c r="B528" s="112"/>
      <c r="C528" s="112"/>
      <c r="D528" s="112"/>
      <c r="E528" s="112"/>
      <c r="F528" s="112"/>
      <c r="G528" s="112"/>
    </row>
    <row r="529" spans="1:7" ht="15.75">
      <c r="A529" s="111"/>
      <c r="B529" s="112"/>
      <c r="C529" s="112"/>
      <c r="D529" s="112"/>
      <c r="E529" s="112"/>
      <c r="F529" s="112"/>
      <c r="G529" s="112"/>
    </row>
    <row r="530" spans="1:7" ht="15.75">
      <c r="A530" s="111"/>
      <c r="B530" s="112"/>
      <c r="C530" s="112"/>
      <c r="D530" s="112"/>
      <c r="E530" s="112"/>
      <c r="F530" s="112"/>
      <c r="G530" s="112"/>
    </row>
    <row r="531" spans="1:7" ht="15.75">
      <c r="A531" s="111"/>
      <c r="B531" s="112"/>
      <c r="C531" s="112"/>
      <c r="D531" s="112"/>
      <c r="E531" s="112"/>
      <c r="F531" s="112"/>
      <c r="G531" s="112"/>
    </row>
    <row r="532" spans="1:7" ht="15.75">
      <c r="A532" s="111"/>
      <c r="B532" s="112"/>
      <c r="C532" s="112"/>
      <c r="D532" s="112"/>
      <c r="E532" s="112"/>
      <c r="F532" s="112"/>
      <c r="G532" s="112"/>
    </row>
    <row r="533" spans="1:7" ht="15.75">
      <c r="A533" s="111"/>
      <c r="B533" s="112"/>
      <c r="C533" s="112"/>
      <c r="D533" s="112"/>
      <c r="E533" s="112"/>
      <c r="F533" s="112"/>
      <c r="G533" s="112"/>
    </row>
    <row r="534" spans="1:7" ht="15.75">
      <c r="A534" s="111"/>
      <c r="B534" s="112"/>
      <c r="C534" s="112"/>
      <c r="D534" s="112"/>
      <c r="E534" s="112"/>
      <c r="F534" s="112"/>
      <c r="G534" s="112"/>
    </row>
    <row r="535" spans="1:7" ht="15.75">
      <c r="A535" s="111"/>
      <c r="B535" s="112"/>
      <c r="C535" s="112"/>
      <c r="D535" s="112"/>
      <c r="E535" s="112"/>
      <c r="F535" s="112"/>
      <c r="G535" s="112"/>
    </row>
    <row r="536" spans="1:7" ht="15.75">
      <c r="A536" s="111"/>
      <c r="B536" s="112"/>
      <c r="C536" s="112"/>
      <c r="D536" s="112"/>
      <c r="E536" s="112"/>
      <c r="F536" s="112"/>
      <c r="G536" s="112"/>
    </row>
    <row r="537" spans="1:7" ht="15.75">
      <c r="A537" s="111"/>
      <c r="B537" s="112"/>
      <c r="C537" s="112"/>
      <c r="D537" s="112"/>
      <c r="E537" s="112"/>
      <c r="F537" s="112"/>
      <c r="G537" s="112"/>
    </row>
    <row r="538" spans="1:7" ht="15.75">
      <c r="A538" s="111"/>
      <c r="B538" s="112"/>
      <c r="C538" s="112"/>
      <c r="D538" s="112"/>
      <c r="E538" s="112"/>
      <c r="F538" s="112"/>
      <c r="G538" s="112"/>
    </row>
    <row r="539" spans="1:7" ht="15.75">
      <c r="A539" s="111"/>
      <c r="B539" s="112"/>
      <c r="C539" s="112"/>
      <c r="D539" s="112"/>
      <c r="E539" s="112"/>
      <c r="F539" s="112"/>
      <c r="G539" s="112"/>
    </row>
    <row r="540" spans="1:7" ht="15.75">
      <c r="A540" s="111"/>
      <c r="B540" s="112"/>
      <c r="C540" s="112"/>
      <c r="D540" s="112"/>
      <c r="E540" s="112"/>
      <c r="F540" s="112"/>
      <c r="G540" s="112"/>
    </row>
    <row r="541" spans="1:7" ht="15.75">
      <c r="A541" s="111"/>
      <c r="B541" s="112"/>
      <c r="C541" s="112"/>
      <c r="D541" s="112"/>
      <c r="E541" s="112"/>
      <c r="F541" s="112"/>
      <c r="G541" s="112"/>
    </row>
    <row r="542" spans="1:7" ht="15.75">
      <c r="A542" s="111"/>
      <c r="B542" s="112"/>
      <c r="C542" s="112"/>
      <c r="D542" s="112"/>
      <c r="E542" s="112"/>
      <c r="F542" s="112"/>
      <c r="G542" s="112"/>
    </row>
    <row r="543" spans="1:7" ht="15.75">
      <c r="A543" s="111"/>
      <c r="B543" s="112"/>
      <c r="C543" s="112"/>
      <c r="D543" s="112"/>
      <c r="E543" s="112"/>
      <c r="F543" s="112"/>
      <c r="G543" s="112"/>
    </row>
    <row r="544" spans="1:7" ht="15.75">
      <c r="A544" s="111"/>
      <c r="B544" s="112"/>
      <c r="C544" s="112"/>
      <c r="D544" s="112"/>
      <c r="E544" s="112"/>
      <c r="F544" s="112"/>
      <c r="G544" s="112"/>
    </row>
    <row r="545" spans="1:7" ht="15.75">
      <c r="A545" s="111"/>
      <c r="B545" s="112"/>
      <c r="C545" s="112"/>
      <c r="D545" s="112"/>
      <c r="E545" s="112"/>
      <c r="F545" s="112"/>
      <c r="G545" s="112"/>
    </row>
    <row r="546" spans="1:7" ht="15.75">
      <c r="A546" s="111"/>
      <c r="B546" s="112"/>
      <c r="C546" s="112"/>
      <c r="D546" s="112"/>
      <c r="E546" s="112"/>
      <c r="F546" s="112"/>
      <c r="G546" s="112"/>
    </row>
    <row r="547" spans="1:7" ht="15.75">
      <c r="A547" s="111"/>
      <c r="B547" s="112"/>
      <c r="C547" s="112"/>
      <c r="D547" s="112"/>
      <c r="E547" s="112"/>
      <c r="F547" s="112"/>
      <c r="G547" s="112"/>
    </row>
    <row r="548" spans="1:7" ht="15.75">
      <c r="A548" s="111"/>
      <c r="B548" s="112"/>
      <c r="C548" s="112"/>
      <c r="D548" s="112"/>
      <c r="E548" s="112"/>
      <c r="F548" s="112"/>
      <c r="G548" s="112"/>
    </row>
    <row r="549" spans="1:7" ht="15.75">
      <c r="A549" s="111"/>
      <c r="B549" s="112"/>
      <c r="C549" s="112"/>
      <c r="D549" s="112"/>
      <c r="E549" s="112"/>
      <c r="F549" s="112"/>
      <c r="G549" s="112"/>
    </row>
    <row r="550" spans="1:7" ht="15.75">
      <c r="A550" s="111"/>
      <c r="B550" s="112"/>
      <c r="C550" s="112"/>
      <c r="D550" s="112"/>
      <c r="E550" s="112"/>
      <c r="F550" s="112"/>
      <c r="G550" s="112"/>
    </row>
    <row r="551" spans="1:7" ht="15.75">
      <c r="A551" s="111"/>
      <c r="B551" s="112"/>
      <c r="C551" s="112"/>
      <c r="D551" s="112"/>
      <c r="E551" s="112"/>
      <c r="F551" s="112"/>
      <c r="G551" s="112"/>
    </row>
    <row r="552" spans="1:7" ht="15.75">
      <c r="A552" s="111"/>
      <c r="B552" s="112"/>
      <c r="C552" s="112"/>
      <c r="D552" s="112"/>
      <c r="E552" s="112"/>
      <c r="F552" s="112"/>
      <c r="G552" s="112"/>
    </row>
    <row r="553" spans="1:7" ht="15.75">
      <c r="A553" s="111"/>
      <c r="B553" s="112"/>
      <c r="C553" s="112"/>
      <c r="D553" s="112"/>
      <c r="E553" s="112"/>
      <c r="F553" s="112"/>
      <c r="G553" s="112"/>
    </row>
    <row r="554" spans="1:7" ht="15.75">
      <c r="A554" s="111"/>
      <c r="B554" s="112"/>
      <c r="C554" s="112"/>
      <c r="D554" s="112"/>
      <c r="E554" s="112"/>
      <c r="F554" s="112"/>
      <c r="G554" s="112"/>
    </row>
    <row r="555" spans="1:7" ht="15.75">
      <c r="A555" s="111"/>
      <c r="B555" s="112"/>
      <c r="C555" s="112"/>
      <c r="D555" s="112"/>
      <c r="E555" s="112"/>
      <c r="F555" s="112"/>
      <c r="G555" s="112"/>
    </row>
    <row r="556" spans="1:7" ht="15.75">
      <c r="A556" s="111"/>
      <c r="B556" s="112"/>
      <c r="C556" s="112"/>
      <c r="D556" s="112"/>
      <c r="E556" s="112"/>
      <c r="F556" s="112"/>
      <c r="G556" s="112"/>
    </row>
    <row r="557" spans="1:7" ht="15.75">
      <c r="A557" s="111"/>
      <c r="B557" s="112"/>
      <c r="C557" s="112"/>
      <c r="D557" s="112"/>
      <c r="E557" s="112"/>
      <c r="F557" s="112"/>
      <c r="G557" s="112"/>
    </row>
    <row r="558" spans="1:7" ht="15.75">
      <c r="A558" s="111"/>
      <c r="B558" s="112"/>
      <c r="C558" s="112"/>
      <c r="D558" s="112"/>
      <c r="E558" s="112"/>
      <c r="F558" s="112"/>
      <c r="G558" s="112"/>
    </row>
    <row r="559" spans="1:7" ht="15.75">
      <c r="A559" s="111"/>
      <c r="B559" s="112"/>
      <c r="C559" s="112"/>
      <c r="D559" s="112"/>
      <c r="E559" s="112"/>
      <c r="F559" s="112"/>
      <c r="G559" s="112"/>
    </row>
    <row r="560" spans="1:7" ht="15.75">
      <c r="A560" s="111"/>
      <c r="B560" s="112"/>
      <c r="C560" s="112"/>
      <c r="D560" s="112"/>
      <c r="E560" s="112"/>
      <c r="F560" s="112"/>
      <c r="G560" s="112"/>
    </row>
    <row r="561" spans="1:7" ht="15.75">
      <c r="A561" s="111"/>
      <c r="B561" s="112"/>
      <c r="C561" s="112"/>
      <c r="D561" s="112"/>
      <c r="E561" s="112"/>
      <c r="F561" s="112"/>
      <c r="G561" s="112"/>
    </row>
    <row r="562" spans="1:7" ht="15.75">
      <c r="A562" s="111"/>
      <c r="B562" s="112"/>
      <c r="C562" s="112"/>
      <c r="D562" s="112"/>
      <c r="E562" s="112"/>
      <c r="F562" s="112"/>
      <c r="G562" s="112"/>
    </row>
    <row r="563" spans="1:7" ht="15.75">
      <c r="A563" s="111"/>
      <c r="B563" s="112"/>
      <c r="C563" s="112"/>
      <c r="D563" s="112"/>
      <c r="E563" s="112"/>
      <c r="F563" s="112"/>
      <c r="G563" s="112"/>
    </row>
    <row r="564" spans="1:7" ht="15.75">
      <c r="A564" s="111"/>
      <c r="B564" s="112"/>
      <c r="C564" s="112"/>
      <c r="D564" s="112"/>
      <c r="E564" s="112"/>
      <c r="F564" s="112"/>
      <c r="G564" s="112"/>
    </row>
    <row r="565" spans="1:7" ht="15.75">
      <c r="A565" s="111"/>
      <c r="B565" s="112"/>
      <c r="C565" s="112"/>
      <c r="D565" s="112"/>
      <c r="E565" s="112"/>
      <c r="F565" s="112"/>
      <c r="G565" s="112"/>
    </row>
    <row r="566" spans="1:7" ht="15.75">
      <c r="A566" s="111"/>
      <c r="B566" s="112"/>
      <c r="C566" s="112"/>
      <c r="D566" s="112"/>
      <c r="E566" s="112"/>
      <c r="F566" s="112"/>
      <c r="G566" s="112"/>
    </row>
    <row r="567" spans="1:7" ht="15.75">
      <c r="A567" s="111"/>
      <c r="B567" s="112"/>
      <c r="C567" s="112"/>
      <c r="D567" s="112"/>
      <c r="E567" s="112"/>
      <c r="F567" s="112"/>
      <c r="G567" s="112"/>
    </row>
    <row r="568" spans="1:7" ht="15.75">
      <c r="A568" s="111"/>
      <c r="B568" s="112"/>
      <c r="C568" s="112"/>
      <c r="D568" s="112"/>
      <c r="E568" s="112"/>
      <c r="F568" s="112"/>
      <c r="G568" s="112"/>
    </row>
    <row r="569" spans="1:7" ht="15.75">
      <c r="A569" s="111"/>
      <c r="B569" s="112"/>
      <c r="C569" s="112"/>
      <c r="D569" s="112"/>
      <c r="E569" s="112"/>
      <c r="F569" s="112"/>
      <c r="G569" s="112"/>
    </row>
    <row r="570" spans="1:7" ht="15.75">
      <c r="A570" s="111"/>
      <c r="B570" s="112"/>
      <c r="C570" s="112"/>
      <c r="D570" s="112"/>
      <c r="E570" s="112"/>
      <c r="F570" s="112"/>
      <c r="G570" s="112"/>
    </row>
    <row r="571" spans="1:7" ht="15.75">
      <c r="A571" s="111"/>
      <c r="B571" s="112"/>
      <c r="C571" s="112"/>
      <c r="D571" s="112"/>
      <c r="E571" s="112"/>
      <c r="F571" s="112"/>
      <c r="G571" s="112"/>
    </row>
    <row r="572" spans="1:7" ht="15.75">
      <c r="A572" s="111"/>
      <c r="B572" s="112"/>
      <c r="C572" s="112"/>
      <c r="D572" s="112"/>
      <c r="E572" s="112"/>
      <c r="F572" s="112"/>
      <c r="G572" s="112"/>
    </row>
    <row r="573" spans="1:7" ht="15.75">
      <c r="A573" s="111"/>
      <c r="B573" s="112"/>
      <c r="C573" s="112"/>
      <c r="D573" s="112"/>
      <c r="E573" s="112"/>
      <c r="F573" s="112"/>
      <c r="G573" s="112"/>
    </row>
    <row r="574" spans="1:7" ht="15.75">
      <c r="A574" s="111"/>
      <c r="B574" s="112"/>
      <c r="C574" s="112"/>
      <c r="D574" s="112"/>
      <c r="E574" s="112"/>
      <c r="F574" s="112"/>
      <c r="G574" s="112"/>
    </row>
    <row r="575" spans="1:7" ht="15.75">
      <c r="A575" s="111"/>
      <c r="B575" s="112"/>
      <c r="C575" s="112"/>
      <c r="D575" s="112"/>
      <c r="E575" s="112"/>
      <c r="F575" s="112"/>
      <c r="G575" s="112"/>
    </row>
    <row r="576" spans="1:7" ht="15.75">
      <c r="A576" s="111"/>
      <c r="B576" s="112"/>
      <c r="C576" s="112"/>
      <c r="D576" s="112"/>
      <c r="E576" s="112"/>
      <c r="F576" s="112"/>
      <c r="G576" s="112"/>
    </row>
    <row r="577" spans="1:7" ht="15.75">
      <c r="A577" s="111"/>
      <c r="B577" s="112"/>
      <c r="C577" s="112"/>
      <c r="D577" s="112"/>
      <c r="E577" s="112"/>
      <c r="F577" s="112"/>
      <c r="G577" s="112"/>
    </row>
    <row r="578" spans="1:7" ht="15.75">
      <c r="A578" s="111"/>
      <c r="B578" s="112"/>
      <c r="C578" s="112"/>
      <c r="D578" s="112"/>
      <c r="E578" s="112"/>
      <c r="F578" s="112"/>
      <c r="G578" s="112"/>
    </row>
    <row r="579" spans="1:7" ht="15.75">
      <c r="A579" s="111"/>
      <c r="B579" s="112"/>
      <c r="C579" s="112"/>
      <c r="D579" s="112"/>
      <c r="E579" s="112"/>
      <c r="F579" s="112"/>
      <c r="G579" s="112"/>
    </row>
    <row r="580" spans="1:7" ht="15.75">
      <c r="A580" s="111"/>
      <c r="B580" s="112"/>
      <c r="C580" s="112"/>
      <c r="D580" s="112"/>
      <c r="E580" s="112"/>
      <c r="F580" s="112"/>
      <c r="G580" s="112"/>
    </row>
    <row r="581" spans="1:7" ht="15.75">
      <c r="A581" s="111"/>
      <c r="B581" s="112"/>
      <c r="C581" s="112"/>
      <c r="D581" s="112"/>
      <c r="E581" s="112"/>
      <c r="F581" s="112"/>
      <c r="G581" s="112"/>
    </row>
    <row r="582" spans="1:7" ht="15.75">
      <c r="A582" s="111"/>
      <c r="B582" s="112"/>
      <c r="C582" s="112"/>
      <c r="D582" s="112"/>
      <c r="E582" s="112"/>
      <c r="F582" s="112"/>
      <c r="G582" s="112"/>
    </row>
    <row r="583" spans="1:7" ht="15.75">
      <c r="A583" s="111"/>
      <c r="B583" s="112"/>
      <c r="C583" s="112"/>
      <c r="D583" s="112"/>
      <c r="E583" s="112"/>
      <c r="F583" s="112"/>
      <c r="G583" s="112"/>
    </row>
    <row r="584" spans="1:7" ht="15.75">
      <c r="A584" s="111"/>
      <c r="B584" s="112"/>
      <c r="C584" s="112"/>
      <c r="D584" s="112"/>
      <c r="E584" s="112"/>
      <c r="F584" s="112"/>
      <c r="G584" s="112"/>
    </row>
    <row r="585" spans="1:7" ht="15.75">
      <c r="A585" s="111"/>
      <c r="B585" s="112"/>
      <c r="C585" s="112"/>
      <c r="D585" s="112"/>
      <c r="E585" s="112"/>
      <c r="F585" s="112"/>
      <c r="G585" s="112"/>
    </row>
    <row r="586" spans="1:7" ht="15.75">
      <c r="A586" s="111"/>
      <c r="B586" s="112"/>
      <c r="C586" s="112"/>
      <c r="D586" s="112"/>
      <c r="E586" s="112"/>
      <c r="F586" s="112"/>
      <c r="G586" s="112"/>
    </row>
    <row r="587" spans="1:7" ht="15.75">
      <c r="A587" s="111"/>
      <c r="B587" s="112"/>
      <c r="C587" s="112"/>
      <c r="D587" s="112"/>
      <c r="E587" s="112"/>
      <c r="F587" s="112"/>
      <c r="G587" s="112"/>
    </row>
    <row r="588" spans="1:7" ht="15.75">
      <c r="A588" s="111"/>
      <c r="B588" s="112"/>
      <c r="C588" s="112"/>
      <c r="D588" s="112"/>
      <c r="E588" s="112"/>
      <c r="F588" s="112"/>
      <c r="G588" s="112"/>
    </row>
    <row r="589" spans="1:7" ht="15.75">
      <c r="A589" s="111"/>
      <c r="B589" s="112"/>
      <c r="C589" s="112"/>
      <c r="D589" s="112"/>
      <c r="E589" s="112"/>
      <c r="F589" s="112"/>
      <c r="G589" s="112"/>
    </row>
    <row r="590" spans="1:7" ht="15.75">
      <c r="A590" s="111"/>
      <c r="B590" s="112"/>
      <c r="C590" s="112"/>
      <c r="D590" s="112"/>
      <c r="E590" s="112"/>
      <c r="F590" s="112"/>
      <c r="G590" s="112"/>
    </row>
    <row r="591" spans="1:7" ht="15.75">
      <c r="A591" s="111"/>
      <c r="B591" s="112"/>
      <c r="C591" s="112"/>
      <c r="D591" s="112"/>
      <c r="E591" s="112"/>
      <c r="F591" s="112"/>
      <c r="G591" s="112"/>
    </row>
    <row r="592" spans="1:7" ht="15.75">
      <c r="A592" s="111"/>
      <c r="B592" s="112"/>
      <c r="C592" s="112"/>
      <c r="D592" s="112"/>
      <c r="E592" s="112"/>
      <c r="F592" s="112"/>
      <c r="G592" s="112"/>
    </row>
    <row r="593" spans="1:7" ht="15.75">
      <c r="A593" s="111"/>
      <c r="B593" s="112"/>
      <c r="C593" s="112"/>
      <c r="D593" s="112"/>
      <c r="E593" s="112"/>
      <c r="F593" s="112"/>
      <c r="G593" s="112"/>
    </row>
    <row r="594" spans="1:7" ht="15.75">
      <c r="A594" s="111"/>
      <c r="B594" s="112"/>
      <c r="C594" s="112"/>
      <c r="D594" s="112"/>
      <c r="E594" s="112"/>
      <c r="F594" s="112"/>
      <c r="G594" s="112"/>
    </row>
    <row r="595" spans="1:7" ht="15.75">
      <c r="A595" s="111"/>
      <c r="B595" s="112"/>
      <c r="C595" s="112"/>
      <c r="D595" s="112"/>
      <c r="E595" s="112"/>
      <c r="F595" s="112"/>
      <c r="G595" s="112"/>
    </row>
    <row r="596" spans="1:7" ht="15.75">
      <c r="A596" s="111"/>
      <c r="B596" s="112"/>
      <c r="C596" s="112"/>
      <c r="D596" s="112"/>
      <c r="E596" s="112"/>
      <c r="F596" s="112"/>
      <c r="G596" s="112"/>
    </row>
    <row r="597" spans="1:7" ht="15.75">
      <c r="A597" s="111"/>
      <c r="B597" s="112"/>
      <c r="C597" s="112"/>
      <c r="D597" s="112"/>
      <c r="E597" s="112"/>
      <c r="F597" s="112"/>
      <c r="G597" s="112"/>
    </row>
    <row r="598" spans="1:7" ht="15.75">
      <c r="A598" s="111"/>
      <c r="B598" s="112"/>
      <c r="C598" s="112"/>
      <c r="D598" s="112"/>
      <c r="E598" s="112"/>
      <c r="F598" s="112"/>
      <c r="G598" s="112"/>
    </row>
    <row r="599" spans="1:7" ht="15.75">
      <c r="A599" s="111"/>
      <c r="B599" s="112"/>
      <c r="C599" s="112"/>
      <c r="D599" s="112"/>
      <c r="E599" s="112"/>
      <c r="F599" s="112"/>
      <c r="G599" s="112"/>
    </row>
    <row r="600" spans="1:7" ht="15.75">
      <c r="A600" s="111"/>
      <c r="B600" s="112"/>
      <c r="C600" s="112"/>
      <c r="D600" s="112"/>
      <c r="E600" s="112"/>
      <c r="F600" s="112"/>
      <c r="G600" s="112"/>
    </row>
    <row r="601" spans="1:7" ht="15.75">
      <c r="A601" s="111"/>
      <c r="B601" s="112"/>
      <c r="C601" s="112"/>
      <c r="D601" s="112"/>
      <c r="E601" s="112"/>
      <c r="F601" s="112"/>
      <c r="G601" s="112"/>
    </row>
    <row r="602" spans="1:7" ht="15.75">
      <c r="A602" s="111"/>
      <c r="B602" s="112"/>
      <c r="C602" s="112"/>
      <c r="D602" s="112"/>
      <c r="E602" s="112"/>
      <c r="F602" s="112"/>
      <c r="G602" s="112"/>
    </row>
    <row r="603" spans="1:7" ht="15.75">
      <c r="A603" s="111"/>
      <c r="B603" s="112"/>
      <c r="C603" s="112"/>
      <c r="D603" s="112"/>
      <c r="E603" s="112"/>
      <c r="F603" s="112"/>
      <c r="G603" s="112"/>
    </row>
    <row r="604" spans="1:7" ht="15.75">
      <c r="A604" s="111"/>
      <c r="B604" s="112"/>
      <c r="C604" s="112"/>
      <c r="D604" s="112"/>
      <c r="E604" s="112"/>
      <c r="F604" s="112"/>
      <c r="G604" s="112"/>
    </row>
    <row r="605" spans="1:7" ht="15.75">
      <c r="A605" s="111"/>
      <c r="B605" s="112"/>
      <c r="C605" s="112"/>
      <c r="D605" s="112"/>
      <c r="E605" s="112"/>
      <c r="F605" s="112"/>
      <c r="G605" s="112"/>
    </row>
    <row r="606" spans="1:7" ht="15.75">
      <c r="A606" s="111"/>
      <c r="B606" s="112"/>
      <c r="C606" s="112"/>
      <c r="D606" s="112"/>
      <c r="E606" s="112"/>
      <c r="F606" s="112"/>
      <c r="G606" s="112"/>
    </row>
    <row r="607" spans="1:7" ht="15.75">
      <c r="A607" s="111"/>
      <c r="B607" s="112"/>
      <c r="C607" s="112"/>
      <c r="D607" s="112"/>
      <c r="E607" s="112"/>
      <c r="F607" s="112"/>
      <c r="G607" s="112"/>
    </row>
    <row r="608" spans="1:7" ht="15.75">
      <c r="A608" s="111"/>
      <c r="B608" s="112"/>
      <c r="C608" s="112"/>
      <c r="D608" s="112"/>
      <c r="E608" s="112"/>
      <c r="F608" s="112"/>
      <c r="G608" s="112"/>
    </row>
    <row r="609" spans="1:7" ht="15.75">
      <c r="A609" s="111"/>
      <c r="B609" s="112"/>
      <c r="C609" s="112"/>
      <c r="D609" s="112"/>
      <c r="E609" s="112"/>
      <c r="F609" s="112"/>
      <c r="G609" s="112"/>
    </row>
    <row r="610" spans="1:7" ht="15.75">
      <c r="A610" s="111"/>
      <c r="B610" s="112"/>
      <c r="C610" s="112"/>
      <c r="D610" s="112"/>
      <c r="E610" s="112"/>
      <c r="F610" s="112"/>
      <c r="G610" s="112"/>
    </row>
    <row r="611" spans="1:7" ht="15.75">
      <c r="A611" s="111"/>
      <c r="B611" s="112"/>
      <c r="C611" s="112"/>
      <c r="D611" s="112"/>
      <c r="E611" s="112"/>
      <c r="F611" s="112"/>
      <c r="G611" s="112"/>
    </row>
    <row r="612" spans="1:7" ht="15.75">
      <c r="A612" s="111"/>
      <c r="B612" s="112"/>
      <c r="C612" s="112"/>
      <c r="D612" s="112"/>
      <c r="E612" s="112"/>
      <c r="F612" s="112"/>
      <c r="G612" s="112"/>
    </row>
    <row r="613" spans="1:7" ht="15.75">
      <c r="A613" s="111"/>
      <c r="B613" s="112"/>
      <c r="C613" s="112"/>
      <c r="D613" s="112"/>
      <c r="E613" s="112"/>
      <c r="F613" s="112"/>
      <c r="G613" s="112"/>
    </row>
    <row r="614" spans="1:7" ht="15.75">
      <c r="A614" s="111"/>
      <c r="B614" s="112"/>
      <c r="C614" s="112"/>
      <c r="D614" s="112"/>
      <c r="E614" s="112"/>
      <c r="F614" s="112"/>
      <c r="G614" s="112"/>
    </row>
    <row r="615" spans="1:7" ht="15.75">
      <c r="A615" s="111"/>
      <c r="B615" s="112"/>
      <c r="C615" s="112"/>
      <c r="D615" s="112"/>
      <c r="E615" s="112"/>
      <c r="F615" s="112"/>
      <c r="G615" s="112"/>
    </row>
    <row r="616" spans="1:7" ht="15.75">
      <c r="A616" s="111"/>
      <c r="B616" s="112"/>
      <c r="C616" s="112"/>
      <c r="D616" s="112"/>
      <c r="E616" s="112"/>
      <c r="F616" s="112"/>
      <c r="G616" s="112"/>
    </row>
    <row r="617" spans="1:7" ht="15.75">
      <c r="A617" s="111"/>
      <c r="B617" s="112"/>
      <c r="C617" s="112"/>
      <c r="D617" s="112"/>
      <c r="E617" s="112"/>
      <c r="F617" s="112"/>
      <c r="G617" s="112"/>
    </row>
    <row r="618" spans="1:7" ht="15.75">
      <c r="A618" s="111"/>
      <c r="B618" s="112"/>
      <c r="C618" s="112"/>
      <c r="D618" s="112"/>
      <c r="E618" s="112"/>
      <c r="F618" s="112"/>
      <c r="G618" s="112"/>
    </row>
    <row r="619" spans="1:7" ht="15.75">
      <c r="A619" s="111"/>
      <c r="B619" s="112"/>
      <c r="C619" s="112"/>
      <c r="D619" s="112"/>
      <c r="E619" s="112"/>
      <c r="F619" s="112"/>
      <c r="G619" s="112"/>
    </row>
    <row r="620" spans="1:7" ht="15.75">
      <c r="A620" s="111"/>
      <c r="B620" s="112"/>
      <c r="C620" s="112"/>
      <c r="D620" s="112"/>
      <c r="E620" s="112"/>
      <c r="F620" s="112"/>
      <c r="G620" s="112"/>
    </row>
    <row r="621" spans="1:7" ht="15.75">
      <c r="A621" s="111"/>
      <c r="B621" s="112"/>
      <c r="C621" s="112"/>
      <c r="D621" s="112"/>
      <c r="E621" s="112"/>
      <c r="F621" s="112"/>
      <c r="G621" s="112"/>
    </row>
    <row r="622" spans="1:7" ht="15.75">
      <c r="A622" s="111"/>
      <c r="B622" s="112"/>
      <c r="C622" s="112"/>
      <c r="D622" s="112"/>
      <c r="E622" s="112"/>
      <c r="F622" s="112"/>
      <c r="G622" s="112"/>
    </row>
    <row r="623" spans="1:7" ht="15.75">
      <c r="A623" s="111"/>
      <c r="B623" s="112"/>
      <c r="C623" s="112"/>
      <c r="D623" s="112"/>
      <c r="E623" s="112"/>
      <c r="F623" s="112"/>
      <c r="G623" s="112"/>
    </row>
    <row r="624" spans="1:7" ht="15.75">
      <c r="A624" s="111"/>
      <c r="B624" s="112"/>
      <c r="C624" s="112"/>
      <c r="D624" s="112"/>
      <c r="E624" s="112"/>
      <c r="F624" s="112"/>
      <c r="G624" s="112"/>
    </row>
    <row r="625" spans="1:7" ht="15.75">
      <c r="A625" s="111"/>
      <c r="B625" s="112"/>
      <c r="C625" s="112"/>
      <c r="D625" s="112"/>
      <c r="E625" s="112"/>
      <c r="F625" s="112"/>
      <c r="G625" s="112"/>
    </row>
    <row r="626" spans="1:7" ht="15.75">
      <c r="A626" s="111"/>
      <c r="B626" s="112"/>
      <c r="C626" s="112"/>
      <c r="D626" s="112"/>
      <c r="E626" s="112"/>
      <c r="F626" s="112"/>
      <c r="G626" s="112"/>
    </row>
    <row r="627" spans="1:7" ht="15.75">
      <c r="A627" s="111"/>
      <c r="B627" s="112"/>
      <c r="C627" s="112"/>
      <c r="D627" s="112"/>
      <c r="E627" s="112"/>
      <c r="F627" s="112"/>
      <c r="G627" s="112"/>
    </row>
    <row r="628" spans="1:7" ht="15.75">
      <c r="A628" s="111"/>
      <c r="B628" s="112"/>
      <c r="C628" s="112"/>
      <c r="D628" s="112"/>
      <c r="E628" s="112"/>
      <c r="F628" s="112"/>
      <c r="G628" s="112"/>
    </row>
    <row r="629" spans="1:7" ht="15.75">
      <c r="A629" s="111"/>
      <c r="B629" s="112"/>
      <c r="C629" s="112"/>
      <c r="D629" s="112"/>
      <c r="E629" s="112"/>
      <c r="F629" s="112"/>
      <c r="G629" s="112"/>
    </row>
    <row r="630" spans="1:7" ht="15.75">
      <c r="A630" s="111"/>
      <c r="B630" s="112"/>
      <c r="C630" s="112"/>
      <c r="D630" s="112"/>
      <c r="E630" s="112"/>
      <c r="F630" s="112"/>
      <c r="G630" s="112"/>
    </row>
    <row r="631" spans="1:7" ht="15.75">
      <c r="A631" s="111"/>
      <c r="B631" s="112"/>
      <c r="C631" s="112"/>
      <c r="D631" s="112"/>
      <c r="E631" s="112"/>
      <c r="F631" s="112"/>
      <c r="G631" s="112"/>
    </row>
    <row r="632" spans="1:7" ht="15.75">
      <c r="A632" s="111"/>
      <c r="B632" s="112"/>
      <c r="C632" s="112"/>
      <c r="D632" s="112"/>
      <c r="E632" s="112"/>
      <c r="F632" s="112"/>
      <c r="G632" s="112"/>
    </row>
    <row r="633" spans="1:7" ht="15.75">
      <c r="A633" s="111"/>
      <c r="B633" s="112"/>
      <c r="C633" s="112"/>
      <c r="D633" s="112"/>
      <c r="E633" s="112"/>
      <c r="F633" s="112"/>
      <c r="G633" s="112"/>
    </row>
    <row r="634" spans="1:7" ht="15.75">
      <c r="A634" s="111"/>
      <c r="B634" s="112"/>
      <c r="C634" s="112"/>
      <c r="D634" s="112"/>
      <c r="E634" s="112"/>
      <c r="F634" s="112"/>
      <c r="G634" s="112"/>
    </row>
    <row r="635" spans="1:7" ht="15.75">
      <c r="A635" s="111"/>
      <c r="B635" s="112"/>
      <c r="C635" s="112"/>
      <c r="D635" s="112"/>
      <c r="E635" s="112"/>
      <c r="F635" s="112"/>
      <c r="G635" s="112"/>
    </row>
    <row r="636" spans="1:7">
      <c r="B636" s="112"/>
      <c r="C636" s="112"/>
      <c r="D636" s="112"/>
      <c r="E636" s="112"/>
      <c r="F636" s="112"/>
      <c r="G636" s="112"/>
    </row>
    <row r="637" spans="1:7">
      <c r="B637" s="112"/>
      <c r="C637" s="112"/>
      <c r="D637" s="112"/>
      <c r="E637" s="112"/>
      <c r="F637" s="112"/>
      <c r="G637" s="112"/>
    </row>
    <row r="638" spans="1:7">
      <c r="B638" s="112"/>
      <c r="C638" s="112"/>
      <c r="D638" s="112"/>
      <c r="E638" s="112"/>
      <c r="F638" s="112"/>
      <c r="G638" s="112"/>
    </row>
    <row r="639" spans="1:7">
      <c r="B639" s="112"/>
      <c r="C639" s="112"/>
      <c r="D639" s="112"/>
      <c r="E639" s="112"/>
      <c r="F639" s="112"/>
      <c r="G639" s="112"/>
    </row>
    <row r="640" spans="1:7">
      <c r="B640" s="112"/>
      <c r="C640" s="112"/>
      <c r="D640" s="112"/>
      <c r="E640" s="112"/>
      <c r="F640" s="112"/>
      <c r="G640" s="112"/>
    </row>
    <row r="641" spans="2:7">
      <c r="B641" s="112"/>
      <c r="C641" s="112"/>
      <c r="D641" s="112"/>
      <c r="E641" s="112"/>
      <c r="F641" s="112"/>
      <c r="G641" s="112"/>
    </row>
    <row r="642" spans="2:7">
      <c r="B642" s="112"/>
      <c r="C642" s="112"/>
      <c r="D642" s="112"/>
      <c r="E642" s="112"/>
      <c r="F642" s="112"/>
      <c r="G642" s="112"/>
    </row>
    <row r="643" spans="2:7">
      <c r="B643" s="112"/>
      <c r="C643" s="112"/>
      <c r="D643" s="112"/>
      <c r="E643" s="112"/>
      <c r="F643" s="112"/>
      <c r="G643" s="112"/>
    </row>
    <row r="644" spans="2:7">
      <c r="B644" s="112"/>
      <c r="C644" s="112"/>
      <c r="D644" s="112"/>
      <c r="E644" s="112"/>
      <c r="F644" s="112"/>
      <c r="G644" s="112"/>
    </row>
    <row r="645" spans="2:7">
      <c r="B645" s="112"/>
      <c r="C645" s="112"/>
      <c r="D645" s="112"/>
      <c r="E645" s="112"/>
      <c r="F645" s="112"/>
      <c r="G645" s="112"/>
    </row>
    <row r="646" spans="2:7">
      <c r="B646" s="112"/>
      <c r="C646" s="112"/>
      <c r="D646" s="112"/>
      <c r="E646" s="112"/>
      <c r="F646" s="112"/>
      <c r="G646" s="112"/>
    </row>
    <row r="647" spans="2:7">
      <c r="B647" s="112"/>
      <c r="C647" s="112"/>
      <c r="D647" s="112"/>
      <c r="E647" s="112"/>
      <c r="F647" s="112"/>
      <c r="G647" s="112"/>
    </row>
    <row r="648" spans="2:7">
      <c r="B648" s="112"/>
      <c r="C648" s="112"/>
      <c r="D648" s="112"/>
      <c r="E648" s="112"/>
      <c r="F648" s="112"/>
      <c r="G648" s="112"/>
    </row>
    <row r="649" spans="2:7">
      <c r="B649" s="112"/>
      <c r="C649" s="112"/>
      <c r="D649" s="112"/>
      <c r="E649" s="112"/>
      <c r="F649" s="112"/>
      <c r="G649" s="112"/>
    </row>
    <row r="650" spans="2:7">
      <c r="B650" s="112"/>
      <c r="C650" s="112"/>
      <c r="D650" s="112"/>
      <c r="E650" s="112"/>
      <c r="F650" s="112"/>
      <c r="G650" s="112"/>
    </row>
    <row r="651" spans="2:7">
      <c r="B651" s="112"/>
      <c r="C651" s="112"/>
      <c r="D651" s="112"/>
      <c r="E651" s="112"/>
      <c r="F651" s="112"/>
      <c r="G651" s="112"/>
    </row>
    <row r="652" spans="2:7">
      <c r="B652" s="112"/>
      <c r="C652" s="112"/>
      <c r="D652" s="112"/>
      <c r="E652" s="112"/>
      <c r="F652" s="112"/>
      <c r="G652" s="112"/>
    </row>
    <row r="653" spans="2:7">
      <c r="B653" s="112"/>
      <c r="C653" s="112"/>
      <c r="D653" s="112"/>
      <c r="E653" s="112"/>
      <c r="F653" s="112"/>
      <c r="G653" s="112"/>
    </row>
    <row r="654" spans="2:7">
      <c r="B654" s="112"/>
      <c r="C654" s="112"/>
      <c r="D654" s="112"/>
      <c r="E654" s="112"/>
      <c r="F654" s="112"/>
      <c r="G654" s="112"/>
    </row>
    <row r="655" spans="2:7">
      <c r="B655" s="112"/>
      <c r="C655" s="112"/>
      <c r="D655" s="112"/>
      <c r="E655" s="112"/>
      <c r="F655" s="112"/>
      <c r="G655" s="112"/>
    </row>
    <row r="656" spans="2:7">
      <c r="B656" s="112"/>
      <c r="C656" s="112"/>
      <c r="D656" s="112"/>
      <c r="E656" s="112"/>
      <c r="F656" s="112"/>
      <c r="G656" s="112"/>
    </row>
    <row r="657" spans="2:7">
      <c r="B657" s="112"/>
      <c r="C657" s="112"/>
      <c r="D657" s="112"/>
      <c r="E657" s="112"/>
      <c r="F657" s="112"/>
      <c r="G657" s="112"/>
    </row>
    <row r="658" spans="2:7">
      <c r="B658" s="112"/>
      <c r="C658" s="112"/>
      <c r="D658" s="112"/>
      <c r="E658" s="112"/>
      <c r="F658" s="112"/>
      <c r="G658" s="112"/>
    </row>
    <row r="659" spans="2:7">
      <c r="B659" s="112"/>
      <c r="C659" s="112"/>
      <c r="D659" s="112"/>
      <c r="E659" s="112"/>
      <c r="F659" s="112"/>
      <c r="G659" s="112"/>
    </row>
    <row r="660" spans="2:7">
      <c r="B660" s="112"/>
      <c r="C660" s="112"/>
      <c r="D660" s="112"/>
      <c r="E660" s="112"/>
      <c r="F660" s="112"/>
      <c r="G660" s="112"/>
    </row>
    <row r="661" spans="2:7">
      <c r="B661" s="112"/>
      <c r="C661" s="112"/>
      <c r="D661" s="112"/>
      <c r="E661" s="112"/>
      <c r="F661" s="112"/>
      <c r="G661" s="112"/>
    </row>
    <row r="662" spans="2:7">
      <c r="B662" s="112"/>
      <c r="C662" s="112"/>
      <c r="D662" s="112"/>
      <c r="E662" s="112"/>
      <c r="F662" s="112"/>
      <c r="G662" s="112"/>
    </row>
    <row r="663" spans="2:7">
      <c r="B663" s="112"/>
      <c r="C663" s="112"/>
      <c r="D663" s="112"/>
      <c r="E663" s="112"/>
      <c r="F663" s="112"/>
      <c r="G663" s="112"/>
    </row>
    <row r="664" spans="2:7">
      <c r="B664" s="112"/>
      <c r="C664" s="112"/>
      <c r="D664" s="112"/>
      <c r="E664" s="112"/>
      <c r="F664" s="112"/>
      <c r="G664" s="112"/>
    </row>
    <row r="665" spans="2:7">
      <c r="B665" s="112"/>
      <c r="C665" s="112"/>
      <c r="D665" s="112"/>
      <c r="E665" s="112"/>
      <c r="F665" s="112"/>
      <c r="G665" s="112"/>
    </row>
    <row r="666" spans="2:7">
      <c r="B666" s="112"/>
      <c r="C666" s="112"/>
      <c r="D666" s="112"/>
      <c r="E666" s="112"/>
      <c r="F666" s="112"/>
      <c r="G666" s="112"/>
    </row>
    <row r="667" spans="2:7">
      <c r="B667" s="112"/>
      <c r="C667" s="112"/>
      <c r="D667" s="112"/>
      <c r="E667" s="112"/>
      <c r="F667" s="112"/>
      <c r="G667" s="112"/>
    </row>
    <row r="668" spans="2:7">
      <c r="B668" s="112"/>
      <c r="C668" s="112"/>
      <c r="D668" s="112"/>
      <c r="E668" s="112"/>
      <c r="F668" s="112"/>
      <c r="G668" s="112"/>
    </row>
    <row r="669" spans="2:7">
      <c r="B669" s="112"/>
      <c r="C669" s="112"/>
      <c r="D669" s="112"/>
      <c r="E669" s="112"/>
      <c r="F669" s="112"/>
      <c r="G669" s="112"/>
    </row>
    <row r="670" spans="2:7">
      <c r="B670" s="112"/>
      <c r="C670" s="112"/>
      <c r="D670" s="112"/>
      <c r="E670" s="112"/>
      <c r="F670" s="112"/>
      <c r="G670" s="112"/>
    </row>
    <row r="671" spans="2:7">
      <c r="B671" s="112"/>
      <c r="C671" s="112"/>
      <c r="D671" s="112"/>
      <c r="E671" s="112"/>
      <c r="F671" s="112"/>
      <c r="G671" s="112"/>
    </row>
    <row r="672" spans="2:7">
      <c r="B672" s="112"/>
      <c r="C672" s="112"/>
      <c r="D672" s="112"/>
      <c r="E672" s="112"/>
      <c r="F672" s="112"/>
      <c r="G672" s="112"/>
    </row>
    <row r="673" spans="2:7">
      <c r="B673" s="112"/>
      <c r="C673" s="112"/>
      <c r="D673" s="112"/>
      <c r="E673" s="112"/>
      <c r="F673" s="112"/>
      <c r="G673" s="112"/>
    </row>
    <row r="674" spans="2:7">
      <c r="B674" s="112"/>
      <c r="C674" s="112"/>
      <c r="D674" s="112"/>
      <c r="E674" s="112"/>
      <c r="F674" s="112"/>
      <c r="G674" s="112"/>
    </row>
    <row r="675" spans="2:7">
      <c r="B675" s="112"/>
      <c r="C675" s="112"/>
      <c r="D675" s="112"/>
      <c r="E675" s="112"/>
      <c r="F675" s="112"/>
      <c r="G675" s="112"/>
    </row>
    <row r="676" spans="2:7">
      <c r="B676" s="112"/>
      <c r="C676" s="112"/>
      <c r="D676" s="112"/>
      <c r="E676" s="112"/>
      <c r="F676" s="112"/>
      <c r="G676" s="112"/>
    </row>
    <row r="677" spans="2:7">
      <c r="B677" s="112"/>
      <c r="C677" s="112"/>
      <c r="D677" s="112"/>
      <c r="E677" s="112"/>
      <c r="F677" s="112"/>
      <c r="G677" s="112"/>
    </row>
    <row r="678" spans="2:7">
      <c r="B678" s="112"/>
      <c r="C678" s="112"/>
      <c r="D678" s="112"/>
      <c r="E678" s="112"/>
      <c r="F678" s="112"/>
      <c r="G678" s="112"/>
    </row>
    <row r="679" spans="2:7">
      <c r="B679" s="112"/>
      <c r="C679" s="112"/>
      <c r="D679" s="112"/>
      <c r="E679" s="112"/>
      <c r="F679" s="112"/>
      <c r="G679" s="112"/>
    </row>
    <row r="680" spans="2:7">
      <c r="B680" s="112"/>
      <c r="C680" s="112"/>
      <c r="D680" s="112"/>
      <c r="E680" s="112"/>
      <c r="F680" s="112"/>
      <c r="G680" s="112"/>
    </row>
    <row r="681" spans="2:7">
      <c r="B681" s="112"/>
      <c r="C681" s="112"/>
      <c r="D681" s="112"/>
      <c r="E681" s="112"/>
      <c r="F681" s="112"/>
      <c r="G681" s="112"/>
    </row>
    <row r="682" spans="2:7">
      <c r="B682" s="112"/>
      <c r="C682" s="112"/>
      <c r="D682" s="112"/>
      <c r="E682" s="112"/>
      <c r="F682" s="112"/>
      <c r="G682" s="112"/>
    </row>
    <row r="683" spans="2:7">
      <c r="B683" s="112"/>
      <c r="C683" s="112"/>
      <c r="D683" s="112"/>
      <c r="E683" s="112"/>
      <c r="F683" s="112"/>
      <c r="G683" s="112"/>
    </row>
    <row r="684" spans="2:7">
      <c r="B684" s="112"/>
      <c r="C684" s="112"/>
      <c r="D684" s="112"/>
      <c r="E684" s="112"/>
      <c r="F684" s="112"/>
      <c r="G684" s="112"/>
    </row>
    <row r="685" spans="2:7">
      <c r="B685" s="112"/>
      <c r="C685" s="112"/>
      <c r="D685" s="112"/>
      <c r="E685" s="112"/>
      <c r="F685" s="112"/>
      <c r="G685" s="112"/>
    </row>
    <row r="686" spans="2:7">
      <c r="B686" s="112"/>
      <c r="C686" s="112"/>
      <c r="D686" s="112"/>
      <c r="E686" s="112"/>
      <c r="F686" s="112"/>
      <c r="G686" s="112"/>
    </row>
    <row r="687" spans="2:7">
      <c r="B687" s="112"/>
      <c r="C687" s="112"/>
      <c r="D687" s="112"/>
      <c r="E687" s="112"/>
      <c r="F687" s="112"/>
      <c r="G687" s="112"/>
    </row>
    <row r="688" spans="2:7">
      <c r="B688" s="112"/>
      <c r="C688" s="112"/>
      <c r="D688" s="112"/>
      <c r="E688" s="112"/>
      <c r="F688" s="112"/>
      <c r="G688" s="112"/>
    </row>
    <row r="689" spans="2:7">
      <c r="B689" s="112"/>
      <c r="C689" s="112"/>
      <c r="D689" s="112"/>
      <c r="E689" s="112"/>
      <c r="F689" s="112"/>
      <c r="G689" s="112"/>
    </row>
    <row r="690" spans="2:7">
      <c r="B690" s="112"/>
      <c r="C690" s="112"/>
      <c r="D690" s="112"/>
      <c r="E690" s="112"/>
      <c r="F690" s="112"/>
      <c r="G690" s="112"/>
    </row>
    <row r="691" spans="2:7">
      <c r="B691" s="112"/>
      <c r="C691" s="112"/>
      <c r="D691" s="112"/>
      <c r="E691" s="112"/>
      <c r="F691" s="112"/>
      <c r="G691" s="112"/>
    </row>
    <row r="692" spans="2:7">
      <c r="B692" s="112"/>
      <c r="C692" s="112"/>
      <c r="D692" s="112"/>
      <c r="E692" s="112"/>
      <c r="F692" s="112"/>
      <c r="G692" s="112"/>
    </row>
    <row r="693" spans="2:7">
      <c r="B693" s="112"/>
      <c r="C693" s="112"/>
      <c r="D693" s="112"/>
      <c r="E693" s="112"/>
      <c r="F693" s="112"/>
      <c r="G693" s="112"/>
    </row>
    <row r="694" spans="2:7">
      <c r="B694" s="112"/>
      <c r="C694" s="112"/>
      <c r="D694" s="112"/>
      <c r="E694" s="112"/>
      <c r="F694" s="112"/>
      <c r="G694" s="112"/>
    </row>
    <row r="695" spans="2:7">
      <c r="B695" s="112"/>
      <c r="C695" s="112"/>
      <c r="D695" s="112"/>
      <c r="E695" s="112"/>
      <c r="F695" s="112"/>
      <c r="G695" s="112"/>
    </row>
    <row r="696" spans="2:7">
      <c r="B696" s="112"/>
      <c r="C696" s="112"/>
      <c r="D696" s="112"/>
      <c r="E696" s="112"/>
      <c r="F696" s="112"/>
      <c r="G696" s="112"/>
    </row>
    <row r="697" spans="2:7">
      <c r="B697" s="112"/>
      <c r="C697" s="112"/>
      <c r="D697" s="112"/>
      <c r="E697" s="112"/>
      <c r="F697" s="112"/>
      <c r="G697" s="112"/>
    </row>
    <row r="698" spans="2:7">
      <c r="B698" s="112"/>
      <c r="C698" s="112"/>
      <c r="D698" s="112"/>
      <c r="E698" s="112"/>
      <c r="F698" s="112"/>
      <c r="G698" s="112"/>
    </row>
    <row r="699" spans="2:7">
      <c r="B699" s="112"/>
      <c r="C699" s="112"/>
      <c r="D699" s="112"/>
      <c r="E699" s="112"/>
      <c r="F699" s="112"/>
      <c r="G699" s="112"/>
    </row>
    <row r="700" spans="2:7">
      <c r="B700" s="112"/>
      <c r="C700" s="112"/>
      <c r="D700" s="112"/>
      <c r="E700" s="112"/>
      <c r="F700" s="112"/>
      <c r="G700" s="112"/>
    </row>
    <row r="701" spans="2:7">
      <c r="B701" s="112"/>
      <c r="C701" s="112"/>
      <c r="D701" s="112"/>
      <c r="E701" s="112"/>
      <c r="F701" s="112"/>
      <c r="G701" s="112"/>
    </row>
    <row r="702" spans="2:7">
      <c r="B702" s="112"/>
      <c r="C702" s="112"/>
      <c r="D702" s="112"/>
      <c r="E702" s="112"/>
      <c r="F702" s="112"/>
      <c r="G702" s="112"/>
    </row>
    <row r="703" spans="2:7">
      <c r="B703" s="112"/>
      <c r="C703" s="112"/>
      <c r="D703" s="112"/>
      <c r="E703" s="112"/>
      <c r="F703" s="112"/>
      <c r="G703" s="112"/>
    </row>
    <row r="704" spans="2:7">
      <c r="B704" s="112"/>
      <c r="C704" s="112"/>
      <c r="D704" s="112"/>
      <c r="E704" s="112"/>
      <c r="F704" s="112"/>
      <c r="G704" s="112"/>
    </row>
    <row r="705" spans="2:7">
      <c r="B705" s="112"/>
      <c r="C705" s="112"/>
      <c r="D705" s="112"/>
      <c r="E705" s="112"/>
      <c r="F705" s="112"/>
      <c r="G705" s="112"/>
    </row>
    <row r="706" spans="2:7">
      <c r="B706" s="112"/>
      <c r="C706" s="112"/>
      <c r="D706" s="112"/>
      <c r="E706" s="112"/>
      <c r="F706" s="112"/>
      <c r="G706" s="112"/>
    </row>
    <row r="707" spans="2:7">
      <c r="B707" s="112"/>
      <c r="C707" s="112"/>
      <c r="D707" s="112"/>
      <c r="E707" s="112"/>
      <c r="F707" s="112"/>
      <c r="G707" s="112"/>
    </row>
    <row r="708" spans="2:7">
      <c r="B708" s="112"/>
      <c r="C708" s="112"/>
      <c r="D708" s="112"/>
      <c r="E708" s="112"/>
      <c r="F708" s="112"/>
      <c r="G708" s="112"/>
    </row>
    <row r="709" spans="2:7">
      <c r="B709" s="112"/>
      <c r="C709" s="112"/>
      <c r="D709" s="112"/>
      <c r="E709" s="112"/>
      <c r="F709" s="112"/>
      <c r="G709" s="112"/>
    </row>
    <row r="710" spans="2:7">
      <c r="B710" s="112"/>
      <c r="C710" s="112"/>
      <c r="D710" s="112"/>
      <c r="E710" s="112"/>
      <c r="F710" s="112"/>
      <c r="G710" s="112"/>
    </row>
    <row r="711" spans="2:7">
      <c r="B711" s="112"/>
      <c r="C711" s="112"/>
      <c r="D711" s="112"/>
      <c r="E711" s="112"/>
      <c r="F711" s="112"/>
      <c r="G711" s="112"/>
    </row>
    <row r="712" spans="2:7">
      <c r="B712" s="112"/>
      <c r="C712" s="112"/>
      <c r="D712" s="112"/>
      <c r="E712" s="112"/>
      <c r="F712" s="112"/>
      <c r="G712" s="112"/>
    </row>
    <row r="713" spans="2:7">
      <c r="B713" s="112"/>
      <c r="C713" s="112"/>
      <c r="D713" s="112"/>
      <c r="E713" s="112"/>
      <c r="F713" s="112"/>
      <c r="G713" s="112"/>
    </row>
    <row r="714" spans="2:7">
      <c r="B714" s="112"/>
      <c r="C714" s="112"/>
      <c r="D714" s="112"/>
      <c r="E714" s="112"/>
      <c r="F714" s="112"/>
      <c r="G714" s="112"/>
    </row>
    <row r="715" spans="2:7">
      <c r="B715" s="112"/>
      <c r="C715" s="112"/>
      <c r="D715" s="112"/>
      <c r="E715" s="112"/>
      <c r="F715" s="112"/>
      <c r="G715" s="112"/>
    </row>
    <row r="716" spans="2:7">
      <c r="B716" s="112"/>
      <c r="C716" s="112"/>
      <c r="D716" s="112"/>
      <c r="E716" s="112"/>
      <c r="F716" s="112"/>
      <c r="G716" s="112"/>
    </row>
    <row r="717" spans="2:7">
      <c r="B717" s="112"/>
      <c r="C717" s="112"/>
      <c r="D717" s="112"/>
      <c r="E717" s="112"/>
      <c r="F717" s="112"/>
      <c r="G717" s="112"/>
    </row>
    <row r="718" spans="2:7">
      <c r="B718" s="112"/>
      <c r="C718" s="112"/>
      <c r="D718" s="112"/>
      <c r="E718" s="112"/>
      <c r="F718" s="112"/>
      <c r="G718" s="112"/>
    </row>
    <row r="719" spans="2:7">
      <c r="B719" s="112"/>
      <c r="C719" s="112"/>
      <c r="D719" s="112"/>
      <c r="E719" s="112"/>
      <c r="F719" s="112"/>
      <c r="G719" s="112"/>
    </row>
    <row r="720" spans="2:7">
      <c r="B720" s="112"/>
      <c r="C720" s="112"/>
      <c r="D720" s="112"/>
      <c r="E720" s="112"/>
      <c r="F720" s="112"/>
      <c r="G720" s="112"/>
    </row>
    <row r="721" spans="2:7">
      <c r="B721" s="112"/>
      <c r="C721" s="112"/>
      <c r="D721" s="112"/>
      <c r="E721" s="112"/>
      <c r="F721" s="112"/>
      <c r="G721" s="112"/>
    </row>
    <row r="722" spans="2:7">
      <c r="B722" s="112"/>
      <c r="C722" s="112"/>
      <c r="D722" s="112"/>
      <c r="E722" s="112"/>
      <c r="F722" s="112"/>
      <c r="G722" s="112"/>
    </row>
    <row r="723" spans="2:7">
      <c r="B723" s="112"/>
      <c r="C723" s="112"/>
      <c r="D723" s="112"/>
      <c r="E723" s="112"/>
      <c r="F723" s="112"/>
      <c r="G723" s="112"/>
    </row>
    <row r="724" spans="2:7">
      <c r="B724" s="112"/>
      <c r="C724" s="112"/>
      <c r="D724" s="112"/>
      <c r="E724" s="112"/>
      <c r="F724" s="112"/>
      <c r="G724" s="112"/>
    </row>
    <row r="725" spans="2:7">
      <c r="B725" s="112"/>
      <c r="C725" s="112"/>
      <c r="D725" s="112"/>
      <c r="E725" s="112"/>
      <c r="F725" s="112"/>
      <c r="G725" s="112"/>
    </row>
    <row r="726" spans="2:7">
      <c r="B726" s="112"/>
      <c r="C726" s="112"/>
      <c r="D726" s="112"/>
      <c r="E726" s="112"/>
      <c r="F726" s="112"/>
      <c r="G726" s="112"/>
    </row>
    <row r="727" spans="2:7">
      <c r="B727" s="112"/>
      <c r="C727" s="112"/>
      <c r="D727" s="112"/>
      <c r="E727" s="112"/>
      <c r="F727" s="112"/>
      <c r="G727" s="112"/>
    </row>
    <row r="728" spans="2:7">
      <c r="B728" s="112"/>
      <c r="C728" s="112"/>
      <c r="D728" s="112"/>
      <c r="E728" s="112"/>
      <c r="F728" s="112"/>
      <c r="G728" s="112"/>
    </row>
    <row r="729" spans="2:7">
      <c r="B729" s="112"/>
      <c r="C729" s="112"/>
      <c r="D729" s="112"/>
      <c r="E729" s="112"/>
      <c r="F729" s="112"/>
      <c r="G729" s="112"/>
    </row>
    <row r="730" spans="2:7">
      <c r="B730" s="112"/>
      <c r="C730" s="112"/>
      <c r="D730" s="112"/>
      <c r="E730" s="112"/>
      <c r="F730" s="112"/>
      <c r="G730" s="112"/>
    </row>
    <row r="731" spans="2:7">
      <c r="B731" s="112"/>
      <c r="C731" s="112"/>
      <c r="D731" s="112"/>
      <c r="E731" s="112"/>
      <c r="F731" s="112"/>
      <c r="G731" s="112"/>
    </row>
    <row r="732" spans="2:7">
      <c r="B732" s="112"/>
      <c r="C732" s="112"/>
      <c r="D732" s="112"/>
      <c r="E732" s="112"/>
      <c r="F732" s="112"/>
      <c r="G732" s="112"/>
    </row>
    <row r="733" spans="2:7">
      <c r="B733" s="112"/>
      <c r="C733" s="112"/>
      <c r="D733" s="112"/>
      <c r="E733" s="112"/>
      <c r="F733" s="112"/>
      <c r="G733" s="112"/>
    </row>
    <row r="734" spans="2:7">
      <c r="B734" s="112"/>
      <c r="C734" s="112"/>
      <c r="D734" s="112"/>
      <c r="E734" s="112"/>
      <c r="F734" s="112"/>
      <c r="G734" s="112"/>
    </row>
    <row r="735" spans="2:7">
      <c r="B735" s="112"/>
      <c r="C735" s="112"/>
      <c r="D735" s="112"/>
      <c r="E735" s="112"/>
      <c r="F735" s="112"/>
      <c r="G735" s="112"/>
    </row>
    <row r="736" spans="2:7">
      <c r="B736" s="112"/>
      <c r="C736" s="112"/>
      <c r="D736" s="112"/>
      <c r="E736" s="112"/>
      <c r="F736" s="112"/>
      <c r="G736" s="112"/>
    </row>
    <row r="737" spans="2:7">
      <c r="B737" s="112"/>
      <c r="C737" s="112"/>
      <c r="D737" s="112"/>
      <c r="E737" s="112"/>
      <c r="F737" s="112"/>
      <c r="G737" s="112"/>
    </row>
    <row r="738" spans="2:7">
      <c r="B738" s="112"/>
      <c r="C738" s="112"/>
      <c r="D738" s="112"/>
      <c r="E738" s="112"/>
      <c r="F738" s="112"/>
      <c r="G738" s="112"/>
    </row>
    <row r="739" spans="2:7">
      <c r="B739" s="112"/>
      <c r="C739" s="112"/>
      <c r="D739" s="112"/>
      <c r="E739" s="112"/>
      <c r="F739" s="112"/>
      <c r="G739" s="112"/>
    </row>
    <row r="740" spans="2:7">
      <c r="B740" s="112"/>
      <c r="C740" s="112"/>
      <c r="D740" s="112"/>
      <c r="E740" s="112"/>
      <c r="F740" s="112"/>
      <c r="G740" s="112"/>
    </row>
    <row r="741" spans="2:7">
      <c r="B741" s="112"/>
      <c r="C741" s="112"/>
      <c r="D741" s="112"/>
      <c r="E741" s="112"/>
      <c r="F741" s="112"/>
      <c r="G741" s="112"/>
    </row>
    <row r="742" spans="2:7">
      <c r="B742" s="112"/>
      <c r="C742" s="112"/>
      <c r="D742" s="112"/>
      <c r="E742" s="112"/>
      <c r="F742" s="112"/>
      <c r="G742" s="112"/>
    </row>
    <row r="743" spans="2:7">
      <c r="B743" s="112"/>
      <c r="C743" s="112"/>
      <c r="D743" s="112"/>
      <c r="E743" s="112"/>
      <c r="F743" s="112"/>
      <c r="G743" s="112"/>
    </row>
    <row r="744" spans="2:7">
      <c r="B744" s="112"/>
      <c r="C744" s="112"/>
      <c r="D744" s="112"/>
      <c r="E744" s="112"/>
      <c r="F744" s="112"/>
      <c r="G744" s="112"/>
    </row>
    <row r="745" spans="2:7">
      <c r="B745" s="112"/>
      <c r="C745" s="112"/>
      <c r="D745" s="112"/>
      <c r="E745" s="112"/>
      <c r="F745" s="112"/>
      <c r="G745" s="112"/>
    </row>
    <row r="746" spans="2:7">
      <c r="B746" s="112"/>
      <c r="C746" s="112"/>
      <c r="D746" s="112"/>
      <c r="E746" s="112"/>
      <c r="F746" s="112"/>
      <c r="G746" s="112"/>
    </row>
    <row r="747" spans="2:7">
      <c r="B747" s="112"/>
      <c r="C747" s="112"/>
      <c r="D747" s="112"/>
      <c r="E747" s="112"/>
      <c r="F747" s="112"/>
      <c r="G747" s="112"/>
    </row>
    <row r="748" spans="2:7">
      <c r="B748" s="112"/>
      <c r="C748" s="112"/>
      <c r="D748" s="112"/>
      <c r="E748" s="112"/>
      <c r="F748" s="112"/>
      <c r="G748" s="112"/>
    </row>
    <row r="749" spans="2:7">
      <c r="B749" s="112"/>
      <c r="C749" s="112"/>
      <c r="D749" s="112"/>
      <c r="E749" s="112"/>
      <c r="F749" s="112"/>
      <c r="G749" s="112"/>
    </row>
    <row r="750" spans="2:7">
      <c r="B750" s="112"/>
      <c r="C750" s="112"/>
      <c r="D750" s="112"/>
      <c r="E750" s="112"/>
      <c r="F750" s="112"/>
      <c r="G750" s="112"/>
    </row>
    <row r="751" spans="2:7">
      <c r="B751" s="112"/>
      <c r="C751" s="112"/>
      <c r="D751" s="112"/>
      <c r="E751" s="112"/>
      <c r="F751" s="112"/>
      <c r="G751" s="112"/>
    </row>
    <row r="752" spans="2:7">
      <c r="B752" s="112"/>
      <c r="C752" s="112"/>
      <c r="D752" s="112"/>
      <c r="E752" s="112"/>
      <c r="F752" s="112"/>
      <c r="G752" s="112"/>
    </row>
    <row r="753" spans="2:7">
      <c r="B753" s="112"/>
      <c r="C753" s="112"/>
      <c r="D753" s="112"/>
      <c r="E753" s="112"/>
      <c r="F753" s="112"/>
      <c r="G753" s="112"/>
    </row>
    <row r="754" spans="2:7">
      <c r="B754" s="112"/>
      <c r="C754" s="112"/>
      <c r="D754" s="112"/>
      <c r="E754" s="112"/>
      <c r="F754" s="112"/>
      <c r="G754" s="112"/>
    </row>
    <row r="755" spans="2:7">
      <c r="B755" s="112"/>
      <c r="C755" s="112"/>
      <c r="D755" s="112"/>
      <c r="E755" s="112"/>
      <c r="F755" s="112"/>
      <c r="G755" s="112"/>
    </row>
    <row r="756" spans="2:7">
      <c r="B756" s="112"/>
      <c r="C756" s="112"/>
      <c r="D756" s="112"/>
      <c r="E756" s="112"/>
      <c r="F756" s="112"/>
      <c r="G756" s="112"/>
    </row>
    <row r="757" spans="2:7">
      <c r="B757" s="112"/>
      <c r="C757" s="112"/>
      <c r="D757" s="112"/>
      <c r="E757" s="112"/>
      <c r="F757" s="112"/>
      <c r="G757" s="112"/>
    </row>
    <row r="758" spans="2:7">
      <c r="B758" s="112"/>
      <c r="C758" s="112"/>
      <c r="D758" s="112"/>
      <c r="E758" s="112"/>
      <c r="F758" s="112"/>
      <c r="G758" s="112"/>
    </row>
    <row r="759" spans="2:7">
      <c r="B759" s="112"/>
      <c r="C759" s="112"/>
      <c r="D759" s="112"/>
      <c r="E759" s="112"/>
      <c r="F759" s="112"/>
      <c r="G759" s="112"/>
    </row>
    <row r="760" spans="2:7">
      <c r="B760" s="112"/>
      <c r="C760" s="112"/>
      <c r="D760" s="112"/>
      <c r="E760" s="112"/>
      <c r="F760" s="112"/>
      <c r="G760" s="112"/>
    </row>
    <row r="761" spans="2:7">
      <c r="B761" s="112"/>
      <c r="C761" s="112"/>
      <c r="D761" s="112"/>
      <c r="E761" s="112"/>
      <c r="F761" s="112"/>
      <c r="G761" s="112"/>
    </row>
    <row r="762" spans="2:7">
      <c r="B762" s="112"/>
      <c r="C762" s="112"/>
      <c r="D762" s="112"/>
      <c r="E762" s="112"/>
      <c r="F762" s="112"/>
      <c r="G762" s="112"/>
    </row>
    <row r="763" spans="2:7">
      <c r="B763" s="112"/>
      <c r="C763" s="112"/>
      <c r="D763" s="112"/>
      <c r="E763" s="112"/>
      <c r="F763" s="112"/>
      <c r="G763" s="112"/>
    </row>
    <row r="764" spans="2:7">
      <c r="B764" s="112"/>
      <c r="C764" s="112"/>
      <c r="D764" s="112"/>
      <c r="E764" s="112"/>
      <c r="F764" s="112"/>
      <c r="G764" s="112"/>
    </row>
    <row r="765" spans="2:7">
      <c r="B765" s="112"/>
      <c r="C765" s="112"/>
      <c r="D765" s="112"/>
      <c r="E765" s="112"/>
      <c r="F765" s="112"/>
      <c r="G765" s="112"/>
    </row>
    <row r="766" spans="2:7">
      <c r="B766" s="112"/>
      <c r="C766" s="112"/>
      <c r="D766" s="112"/>
      <c r="E766" s="112"/>
      <c r="F766" s="112"/>
      <c r="G766" s="112"/>
    </row>
    <row r="767" spans="2:7">
      <c r="B767" s="112"/>
      <c r="C767" s="112"/>
      <c r="D767" s="112"/>
      <c r="E767" s="112"/>
      <c r="F767" s="112"/>
      <c r="G767" s="112"/>
    </row>
    <row r="768" spans="2:7">
      <c r="B768" s="112"/>
      <c r="C768" s="112"/>
      <c r="D768" s="112"/>
      <c r="E768" s="112"/>
      <c r="F768" s="112"/>
      <c r="G768" s="112"/>
    </row>
    <row r="769" spans="2:7">
      <c r="B769" s="112"/>
      <c r="C769" s="112"/>
      <c r="D769" s="112"/>
      <c r="E769" s="112"/>
      <c r="F769" s="112"/>
      <c r="G769" s="112"/>
    </row>
    <row r="770" spans="2:7">
      <c r="B770" s="112"/>
      <c r="C770" s="112"/>
      <c r="D770" s="112"/>
      <c r="E770" s="112"/>
      <c r="F770" s="112"/>
      <c r="G770" s="112"/>
    </row>
    <row r="771" spans="2:7">
      <c r="B771" s="112"/>
      <c r="C771" s="112"/>
      <c r="D771" s="112"/>
      <c r="E771" s="112"/>
      <c r="F771" s="112"/>
      <c r="G771" s="112"/>
    </row>
    <row r="772" spans="2:7">
      <c r="B772" s="112"/>
      <c r="C772" s="112"/>
      <c r="D772" s="112"/>
      <c r="E772" s="112"/>
      <c r="F772" s="112"/>
      <c r="G772" s="112"/>
    </row>
    <row r="773" spans="2:7">
      <c r="B773" s="112"/>
      <c r="C773" s="112"/>
      <c r="D773" s="112"/>
      <c r="E773" s="112"/>
      <c r="F773" s="112"/>
      <c r="G773" s="112"/>
    </row>
    <row r="774" spans="2:7">
      <c r="B774" s="112"/>
      <c r="C774" s="112"/>
      <c r="D774" s="112"/>
      <c r="E774" s="112"/>
      <c r="F774" s="112"/>
      <c r="G774" s="112"/>
    </row>
    <row r="775" spans="2:7">
      <c r="B775" s="112"/>
      <c r="C775" s="112"/>
      <c r="D775" s="112"/>
      <c r="E775" s="112"/>
      <c r="F775" s="112"/>
      <c r="G775" s="112"/>
    </row>
    <row r="776" spans="2:7">
      <c r="B776" s="112"/>
      <c r="C776" s="112"/>
      <c r="D776" s="112"/>
      <c r="E776" s="112"/>
      <c r="F776" s="112"/>
      <c r="G776" s="112"/>
    </row>
    <row r="777" spans="2:7">
      <c r="B777" s="112"/>
      <c r="C777" s="112"/>
      <c r="D777" s="112"/>
      <c r="E777" s="112"/>
      <c r="F777" s="112"/>
      <c r="G777" s="112"/>
    </row>
    <row r="778" spans="2:7">
      <c r="B778" s="112"/>
      <c r="C778" s="112"/>
      <c r="D778" s="112"/>
      <c r="E778" s="112"/>
      <c r="F778" s="112"/>
      <c r="G778" s="112"/>
    </row>
    <row r="779" spans="2:7">
      <c r="B779" s="112"/>
      <c r="C779" s="112"/>
      <c r="D779" s="112"/>
      <c r="E779" s="112"/>
      <c r="F779" s="112"/>
      <c r="G779" s="112"/>
    </row>
    <row r="780" spans="2:7">
      <c r="B780" s="112"/>
      <c r="C780" s="112"/>
      <c r="D780" s="112"/>
      <c r="E780" s="112"/>
      <c r="F780" s="112"/>
      <c r="G780" s="112"/>
    </row>
    <row r="781" spans="2:7">
      <c r="B781" s="112"/>
      <c r="C781" s="112"/>
      <c r="D781" s="112"/>
      <c r="E781" s="112"/>
      <c r="F781" s="112"/>
      <c r="G781" s="112"/>
    </row>
    <row r="782" spans="2:7">
      <c r="B782" s="112"/>
      <c r="C782" s="112"/>
      <c r="D782" s="112"/>
      <c r="E782" s="112"/>
      <c r="F782" s="112"/>
      <c r="G782" s="112"/>
    </row>
    <row r="783" spans="2:7">
      <c r="B783" s="112"/>
      <c r="C783" s="112"/>
      <c r="D783" s="112"/>
      <c r="E783" s="112"/>
      <c r="F783" s="112"/>
      <c r="G783" s="112"/>
    </row>
    <row r="784" spans="2:7">
      <c r="B784" s="112"/>
      <c r="C784" s="112"/>
      <c r="D784" s="112"/>
      <c r="E784" s="112"/>
      <c r="F784" s="112"/>
      <c r="G784" s="112"/>
    </row>
    <row r="785" spans="2:7">
      <c r="B785" s="112"/>
      <c r="C785" s="112"/>
      <c r="D785" s="112"/>
      <c r="E785" s="112"/>
      <c r="F785" s="112"/>
      <c r="G785" s="112"/>
    </row>
    <row r="786" spans="2:7">
      <c r="B786" s="112"/>
      <c r="C786" s="112"/>
      <c r="D786" s="112"/>
      <c r="E786" s="112"/>
      <c r="F786" s="112"/>
      <c r="G786" s="112"/>
    </row>
    <row r="787" spans="2:7">
      <c r="B787" s="112"/>
      <c r="C787" s="112"/>
      <c r="D787" s="112"/>
      <c r="E787" s="112"/>
      <c r="F787" s="112"/>
      <c r="G787" s="112"/>
    </row>
    <row r="788" spans="2:7">
      <c r="B788" s="112"/>
      <c r="C788" s="112"/>
      <c r="D788" s="112"/>
      <c r="E788" s="112"/>
      <c r="F788" s="112"/>
      <c r="G788" s="112"/>
    </row>
    <row r="789" spans="2:7">
      <c r="B789" s="112"/>
      <c r="C789" s="112"/>
      <c r="D789" s="112"/>
      <c r="E789" s="112"/>
      <c r="F789" s="112"/>
      <c r="G789" s="112"/>
    </row>
    <row r="790" spans="2:7">
      <c r="B790" s="112"/>
      <c r="C790" s="112"/>
      <c r="D790" s="112"/>
      <c r="E790" s="112"/>
      <c r="F790" s="112"/>
      <c r="G790" s="112"/>
    </row>
    <row r="791" spans="2:7">
      <c r="B791" s="112"/>
      <c r="C791" s="112"/>
      <c r="D791" s="112"/>
      <c r="E791" s="112"/>
      <c r="F791" s="112"/>
      <c r="G791" s="112"/>
    </row>
    <row r="792" spans="2:7">
      <c r="B792" s="112"/>
      <c r="C792" s="112"/>
      <c r="D792" s="112"/>
      <c r="E792" s="112"/>
      <c r="F792" s="112"/>
      <c r="G792" s="112"/>
    </row>
    <row r="793" spans="2:7">
      <c r="B793" s="112"/>
      <c r="C793" s="112"/>
      <c r="D793" s="112"/>
      <c r="E793" s="112"/>
      <c r="F793" s="112"/>
      <c r="G793" s="112"/>
    </row>
    <row r="794" spans="2:7">
      <c r="B794" s="112"/>
      <c r="C794" s="112"/>
      <c r="D794" s="112"/>
      <c r="E794" s="112"/>
      <c r="F794" s="112"/>
      <c r="G794" s="112"/>
    </row>
    <row r="795" spans="2:7">
      <c r="B795" s="112"/>
      <c r="C795" s="112"/>
      <c r="D795" s="112"/>
      <c r="E795" s="112"/>
      <c r="F795" s="112"/>
      <c r="G795" s="112"/>
    </row>
    <row r="796" spans="2:7">
      <c r="B796" s="112"/>
      <c r="C796" s="112"/>
      <c r="D796" s="112"/>
      <c r="E796" s="112"/>
      <c r="F796" s="112"/>
      <c r="G796" s="112"/>
    </row>
    <row r="797" spans="2:7">
      <c r="B797" s="112"/>
      <c r="C797" s="112"/>
      <c r="D797" s="112"/>
      <c r="E797" s="112"/>
      <c r="F797" s="112"/>
      <c r="G797" s="112"/>
    </row>
    <row r="798" spans="2:7">
      <c r="B798" s="112"/>
      <c r="C798" s="112"/>
      <c r="D798" s="112"/>
      <c r="E798" s="112"/>
      <c r="F798" s="112"/>
      <c r="G798" s="112"/>
    </row>
    <row r="799" spans="2:7">
      <c r="B799" s="112"/>
      <c r="C799" s="112"/>
      <c r="D799" s="112"/>
      <c r="E799" s="112"/>
      <c r="F799" s="112"/>
      <c r="G799" s="112"/>
    </row>
    <row r="800" spans="2:7">
      <c r="B800" s="112"/>
      <c r="C800" s="112"/>
      <c r="D800" s="112"/>
      <c r="E800" s="112"/>
      <c r="F800" s="112"/>
      <c r="G800" s="112"/>
    </row>
    <row r="801" spans="2:7">
      <c r="B801" s="112"/>
      <c r="C801" s="112"/>
      <c r="D801" s="112"/>
      <c r="E801" s="112"/>
      <c r="F801" s="112"/>
      <c r="G801" s="112"/>
    </row>
    <row r="802" spans="2:7">
      <c r="B802" s="112"/>
      <c r="C802" s="112"/>
      <c r="D802" s="112"/>
      <c r="E802" s="112"/>
      <c r="F802" s="112"/>
      <c r="G802" s="112"/>
    </row>
    <row r="803" spans="2:7">
      <c r="B803" s="112"/>
      <c r="C803" s="112"/>
      <c r="D803" s="112"/>
      <c r="E803" s="112"/>
      <c r="F803" s="112"/>
      <c r="G803" s="112"/>
    </row>
    <row r="804" spans="2:7">
      <c r="B804" s="112"/>
      <c r="C804" s="112"/>
      <c r="D804" s="112"/>
      <c r="E804" s="112"/>
      <c r="F804" s="112"/>
      <c r="G804" s="112"/>
    </row>
    <row r="805" spans="2:7">
      <c r="B805" s="112"/>
      <c r="C805" s="112"/>
      <c r="D805" s="112"/>
      <c r="E805" s="112"/>
      <c r="F805" s="112"/>
      <c r="G805" s="112"/>
    </row>
    <row r="806" spans="2:7">
      <c r="B806" s="112"/>
      <c r="C806" s="112"/>
      <c r="D806" s="112"/>
      <c r="E806" s="112"/>
      <c r="F806" s="112"/>
      <c r="G806" s="112"/>
    </row>
    <row r="807" spans="2:7">
      <c r="B807" s="112"/>
      <c r="C807" s="112"/>
      <c r="D807" s="112"/>
      <c r="E807" s="112"/>
      <c r="F807" s="112"/>
      <c r="G807" s="112"/>
    </row>
    <row r="808" spans="2:7">
      <c r="B808" s="112"/>
      <c r="C808" s="112"/>
      <c r="D808" s="112"/>
      <c r="E808" s="112"/>
      <c r="F808" s="112"/>
      <c r="G808" s="112"/>
    </row>
    <row r="809" spans="2:7">
      <c r="B809" s="112"/>
      <c r="C809" s="112"/>
      <c r="D809" s="112"/>
      <c r="E809" s="112"/>
      <c r="F809" s="112"/>
      <c r="G809" s="112"/>
    </row>
    <row r="810" spans="2:7">
      <c r="B810" s="112"/>
      <c r="C810" s="112"/>
      <c r="D810" s="112"/>
      <c r="E810" s="112"/>
      <c r="F810" s="112"/>
      <c r="G810" s="112"/>
    </row>
    <row r="811" spans="2:7">
      <c r="B811" s="112"/>
      <c r="C811" s="112"/>
      <c r="D811" s="112"/>
      <c r="E811" s="112"/>
      <c r="F811" s="112"/>
      <c r="G811" s="112"/>
    </row>
    <row r="812" spans="2:7">
      <c r="B812" s="112"/>
      <c r="C812" s="112"/>
      <c r="D812" s="112"/>
      <c r="E812" s="112"/>
      <c r="F812" s="112"/>
      <c r="G812" s="112"/>
    </row>
    <row r="813" spans="2:7">
      <c r="B813" s="112"/>
      <c r="C813" s="112"/>
      <c r="D813" s="112"/>
      <c r="E813" s="112"/>
      <c r="F813" s="112"/>
      <c r="G813" s="112"/>
    </row>
    <row r="814" spans="2:7">
      <c r="B814" s="112"/>
      <c r="C814" s="112"/>
      <c r="D814" s="112"/>
      <c r="E814" s="112"/>
      <c r="F814" s="112"/>
      <c r="G814" s="112"/>
    </row>
    <row r="815" spans="2:7">
      <c r="B815" s="112"/>
      <c r="C815" s="112"/>
      <c r="D815" s="112"/>
      <c r="E815" s="112"/>
      <c r="F815" s="112"/>
      <c r="G815" s="112"/>
    </row>
    <row r="816" spans="2:7">
      <c r="B816" s="112"/>
      <c r="C816" s="112"/>
      <c r="D816" s="112"/>
      <c r="E816" s="112"/>
      <c r="F816" s="112"/>
      <c r="G816" s="112"/>
    </row>
    <row r="817" spans="2:7">
      <c r="B817" s="112"/>
      <c r="C817" s="112"/>
      <c r="D817" s="112"/>
      <c r="E817" s="112"/>
      <c r="F817" s="112"/>
      <c r="G817" s="112"/>
    </row>
    <row r="818" spans="2:7">
      <c r="B818" s="112"/>
      <c r="C818" s="112"/>
      <c r="D818" s="112"/>
      <c r="E818" s="112"/>
      <c r="F818" s="112"/>
      <c r="G818" s="112"/>
    </row>
    <row r="819" spans="2:7">
      <c r="B819" s="112"/>
      <c r="C819" s="112"/>
      <c r="D819" s="112"/>
      <c r="E819" s="112"/>
      <c r="F819" s="112"/>
      <c r="G819" s="112"/>
    </row>
    <row r="820" spans="2:7">
      <c r="B820" s="112"/>
      <c r="C820" s="112"/>
      <c r="D820" s="112"/>
      <c r="E820" s="112"/>
      <c r="F820" s="112"/>
      <c r="G820" s="112"/>
    </row>
    <row r="821" spans="2:7">
      <c r="B821" s="112"/>
      <c r="C821" s="112"/>
      <c r="D821" s="112"/>
      <c r="E821" s="112"/>
      <c r="F821" s="112"/>
      <c r="G821" s="112"/>
    </row>
    <row r="822" spans="2:7">
      <c r="B822" s="112"/>
      <c r="C822" s="112"/>
      <c r="D822" s="112"/>
      <c r="E822" s="112"/>
      <c r="F822" s="112"/>
      <c r="G822" s="112"/>
    </row>
    <row r="823" spans="2:7">
      <c r="B823" s="112"/>
      <c r="C823" s="112"/>
      <c r="D823" s="112"/>
      <c r="E823" s="112"/>
      <c r="F823" s="112"/>
      <c r="G823" s="112"/>
    </row>
    <row r="824" spans="2:7">
      <c r="B824" s="112"/>
      <c r="C824" s="112"/>
      <c r="D824" s="112"/>
      <c r="E824" s="112"/>
      <c r="F824" s="112"/>
      <c r="G824" s="112"/>
    </row>
    <row r="825" spans="2:7">
      <c r="B825" s="112"/>
      <c r="C825" s="112"/>
      <c r="D825" s="112"/>
      <c r="E825" s="112"/>
      <c r="F825" s="112"/>
      <c r="G825" s="112"/>
    </row>
    <row r="826" spans="2:7">
      <c r="B826" s="112"/>
      <c r="C826" s="112"/>
      <c r="D826" s="112"/>
      <c r="E826" s="112"/>
      <c r="F826" s="112"/>
      <c r="G826" s="112"/>
    </row>
    <row r="827" spans="2:7">
      <c r="B827" s="112"/>
      <c r="C827" s="112"/>
      <c r="D827" s="112"/>
      <c r="E827" s="112"/>
      <c r="F827" s="112"/>
      <c r="G827" s="112"/>
    </row>
    <row r="828" spans="2:7">
      <c r="B828" s="112"/>
      <c r="C828" s="112"/>
      <c r="D828" s="112"/>
      <c r="E828" s="112"/>
      <c r="F828" s="112"/>
      <c r="G828" s="112"/>
    </row>
    <row r="829" spans="2:7">
      <c r="B829" s="112"/>
      <c r="C829" s="112"/>
      <c r="D829" s="112"/>
      <c r="E829" s="112"/>
      <c r="F829" s="112"/>
      <c r="G829" s="112"/>
    </row>
    <row r="830" spans="2:7">
      <c r="B830" s="112"/>
      <c r="C830" s="112"/>
      <c r="D830" s="112"/>
      <c r="E830" s="112"/>
      <c r="F830" s="112"/>
      <c r="G830" s="112"/>
    </row>
    <row r="831" spans="2:7">
      <c r="B831" s="112"/>
      <c r="C831" s="112"/>
      <c r="D831" s="112"/>
      <c r="E831" s="112"/>
      <c r="F831" s="112"/>
      <c r="G831" s="112"/>
    </row>
    <row r="832" spans="2:7">
      <c r="B832" s="112"/>
      <c r="C832" s="112"/>
      <c r="D832" s="112"/>
      <c r="E832" s="112"/>
      <c r="F832" s="112"/>
      <c r="G832" s="112"/>
    </row>
    <row r="833" spans="2:7">
      <c r="B833" s="112"/>
      <c r="C833" s="112"/>
      <c r="D833" s="112"/>
      <c r="E833" s="112"/>
      <c r="F833" s="112"/>
      <c r="G833" s="112"/>
    </row>
    <row r="834" spans="2:7">
      <c r="B834" s="112"/>
      <c r="C834" s="112"/>
      <c r="D834" s="112"/>
      <c r="E834" s="112"/>
      <c r="F834" s="112"/>
      <c r="G834" s="112"/>
    </row>
    <row r="835" spans="2:7">
      <c r="B835" s="112"/>
      <c r="C835" s="112"/>
      <c r="D835" s="112"/>
      <c r="E835" s="112"/>
      <c r="F835" s="112"/>
      <c r="G835" s="112"/>
    </row>
    <row r="836" spans="2:7">
      <c r="B836" s="112"/>
      <c r="C836" s="112"/>
      <c r="D836" s="112"/>
      <c r="E836" s="112"/>
      <c r="F836" s="112"/>
      <c r="G836" s="112"/>
    </row>
    <row r="837" spans="2:7">
      <c r="B837" s="112"/>
      <c r="C837" s="112"/>
      <c r="D837" s="112"/>
      <c r="E837" s="112"/>
      <c r="F837" s="112"/>
      <c r="G837" s="112"/>
    </row>
    <row r="838" spans="2:7">
      <c r="B838" s="112"/>
      <c r="C838" s="112"/>
      <c r="D838" s="112"/>
      <c r="E838" s="112"/>
      <c r="F838" s="112"/>
      <c r="G838" s="112"/>
    </row>
    <row r="839" spans="2:7">
      <c r="B839" s="112"/>
      <c r="C839" s="112"/>
      <c r="D839" s="112"/>
      <c r="E839" s="112"/>
      <c r="F839" s="112"/>
      <c r="G839" s="112"/>
    </row>
    <row r="840" spans="2:7">
      <c r="B840" s="112"/>
      <c r="C840" s="112"/>
      <c r="D840" s="112"/>
      <c r="E840" s="112"/>
      <c r="F840" s="112"/>
      <c r="G840" s="112"/>
    </row>
    <row r="841" spans="2:7">
      <c r="B841" s="112"/>
      <c r="C841" s="112"/>
      <c r="D841" s="112"/>
      <c r="E841" s="112"/>
      <c r="F841" s="112"/>
      <c r="G841" s="112"/>
    </row>
    <row r="842" spans="2:7">
      <c r="B842" s="112"/>
      <c r="C842" s="112"/>
      <c r="D842" s="112"/>
      <c r="E842" s="112"/>
      <c r="F842" s="112"/>
      <c r="G842" s="112"/>
    </row>
    <row r="843" spans="2:7">
      <c r="B843" s="112"/>
      <c r="C843" s="112"/>
      <c r="D843" s="112"/>
      <c r="E843" s="112"/>
      <c r="F843" s="112"/>
      <c r="G843" s="112"/>
    </row>
    <row r="844" spans="2:7">
      <c r="B844" s="112"/>
      <c r="C844" s="112"/>
      <c r="D844" s="112"/>
      <c r="E844" s="112"/>
      <c r="F844" s="112"/>
      <c r="G844" s="112"/>
    </row>
    <row r="845" spans="2:7">
      <c r="B845" s="112"/>
      <c r="C845" s="112"/>
      <c r="D845" s="112"/>
      <c r="E845" s="112"/>
      <c r="F845" s="112"/>
      <c r="G845" s="112"/>
    </row>
    <row r="846" spans="2:7">
      <c r="B846" s="112"/>
      <c r="C846" s="112"/>
      <c r="D846" s="112"/>
      <c r="E846" s="112"/>
      <c r="F846" s="112"/>
      <c r="G846" s="112"/>
    </row>
    <row r="847" spans="2:7">
      <c r="B847" s="112"/>
      <c r="C847" s="112"/>
      <c r="D847" s="112"/>
      <c r="E847" s="112"/>
      <c r="F847" s="112"/>
      <c r="G847" s="112"/>
    </row>
    <row r="848" spans="2:7">
      <c r="B848" s="112"/>
      <c r="C848" s="112"/>
      <c r="D848" s="112"/>
      <c r="E848" s="112"/>
      <c r="F848" s="112"/>
      <c r="G848" s="112"/>
    </row>
    <row r="849" spans="2:7">
      <c r="B849" s="112"/>
      <c r="C849" s="112"/>
      <c r="D849" s="112"/>
      <c r="E849" s="112"/>
      <c r="F849" s="112"/>
      <c r="G849" s="112"/>
    </row>
    <row r="850" spans="2:7">
      <c r="B850" s="112"/>
      <c r="C850" s="112"/>
      <c r="D850" s="112"/>
      <c r="E850" s="112"/>
      <c r="F850" s="112"/>
      <c r="G850" s="112"/>
    </row>
    <row r="851" spans="2:7">
      <c r="B851" s="112"/>
      <c r="C851" s="112"/>
      <c r="D851" s="112"/>
      <c r="E851" s="112"/>
      <c r="F851" s="112"/>
      <c r="G851" s="112"/>
    </row>
    <row r="852" spans="2:7">
      <c r="B852" s="112"/>
      <c r="C852" s="112"/>
      <c r="D852" s="112"/>
      <c r="E852" s="112"/>
      <c r="F852" s="112"/>
      <c r="G852" s="112"/>
    </row>
    <row r="853" spans="2:7">
      <c r="B853" s="112"/>
      <c r="C853" s="112"/>
      <c r="D853" s="112"/>
      <c r="E853" s="112"/>
      <c r="F853" s="112"/>
      <c r="G853" s="112"/>
    </row>
    <row r="854" spans="2:7">
      <c r="B854" s="112"/>
      <c r="C854" s="112"/>
      <c r="D854" s="112"/>
      <c r="E854" s="112"/>
      <c r="F854" s="112"/>
      <c r="G854" s="112"/>
    </row>
    <row r="855" spans="2:7">
      <c r="B855" s="112"/>
      <c r="C855" s="112"/>
      <c r="D855" s="112"/>
      <c r="E855" s="112"/>
      <c r="F855" s="112"/>
      <c r="G855" s="112"/>
    </row>
    <row r="856" spans="2:7">
      <c r="B856" s="112"/>
      <c r="C856" s="112"/>
      <c r="D856" s="112"/>
      <c r="E856" s="112"/>
      <c r="F856" s="112"/>
      <c r="G856" s="112"/>
    </row>
    <row r="857" spans="2:7">
      <c r="B857" s="112"/>
      <c r="C857" s="112"/>
      <c r="D857" s="112"/>
      <c r="E857" s="112"/>
      <c r="F857" s="112"/>
      <c r="G857" s="112"/>
    </row>
    <row r="858" spans="2:7">
      <c r="B858" s="112"/>
      <c r="C858" s="112"/>
      <c r="D858" s="112"/>
      <c r="E858" s="112"/>
      <c r="F858" s="112"/>
      <c r="G858" s="112"/>
    </row>
    <row r="859" spans="2:7">
      <c r="B859" s="112"/>
      <c r="C859" s="112"/>
      <c r="D859" s="112"/>
      <c r="E859" s="112"/>
      <c r="F859" s="112"/>
      <c r="G859" s="112"/>
    </row>
    <row r="860" spans="2:7">
      <c r="B860" s="112"/>
      <c r="C860" s="112"/>
      <c r="D860" s="112"/>
      <c r="E860" s="112"/>
      <c r="F860" s="112"/>
      <c r="G860" s="112"/>
    </row>
    <row r="861" spans="2:7">
      <c r="B861" s="112"/>
      <c r="C861" s="112"/>
      <c r="D861" s="112"/>
      <c r="E861" s="112"/>
      <c r="F861" s="112"/>
      <c r="G861" s="112"/>
    </row>
    <row r="862" spans="2:7">
      <c r="B862" s="112"/>
      <c r="C862" s="112"/>
      <c r="D862" s="112"/>
      <c r="E862" s="112"/>
      <c r="F862" s="112"/>
      <c r="G862" s="112"/>
    </row>
    <row r="863" spans="2:7">
      <c r="B863" s="112"/>
      <c r="C863" s="112"/>
      <c r="D863" s="112"/>
      <c r="E863" s="112"/>
      <c r="F863" s="112"/>
      <c r="G863" s="112"/>
    </row>
    <row r="864" spans="2:7">
      <c r="B864" s="112"/>
      <c r="C864" s="112"/>
      <c r="D864" s="112"/>
      <c r="E864" s="112"/>
      <c r="F864" s="112"/>
      <c r="G864" s="112"/>
    </row>
    <row r="865" spans="2:7">
      <c r="B865" s="112"/>
      <c r="C865" s="112"/>
      <c r="D865" s="112"/>
      <c r="E865" s="112"/>
      <c r="F865" s="112"/>
      <c r="G865" s="112"/>
    </row>
    <row r="866" spans="2:7">
      <c r="B866" s="112"/>
      <c r="C866" s="112"/>
      <c r="D866" s="112"/>
      <c r="E866" s="112"/>
      <c r="F866" s="112"/>
      <c r="G866" s="112"/>
    </row>
    <row r="867" spans="2:7">
      <c r="B867" s="112"/>
      <c r="C867" s="112"/>
      <c r="D867" s="112"/>
      <c r="E867" s="112"/>
      <c r="F867" s="112"/>
      <c r="G867" s="112"/>
    </row>
    <row r="868" spans="2:7">
      <c r="B868" s="112"/>
      <c r="C868" s="112"/>
      <c r="D868" s="112"/>
      <c r="E868" s="112"/>
      <c r="F868" s="112"/>
      <c r="G868" s="112"/>
    </row>
    <row r="869" spans="2:7">
      <c r="B869" s="112"/>
      <c r="C869" s="112"/>
      <c r="D869" s="112"/>
      <c r="E869" s="112"/>
      <c r="F869" s="112"/>
      <c r="G869" s="112"/>
    </row>
    <row r="870" spans="2:7">
      <c r="B870" s="112"/>
      <c r="C870" s="112"/>
      <c r="D870" s="112"/>
      <c r="E870" s="112"/>
      <c r="F870" s="112"/>
      <c r="G870" s="112"/>
    </row>
    <row r="871" spans="2:7">
      <c r="B871" s="112"/>
      <c r="C871" s="112"/>
      <c r="D871" s="112"/>
      <c r="E871" s="112"/>
      <c r="F871" s="112"/>
      <c r="G871" s="112"/>
    </row>
    <row r="872" spans="2:7">
      <c r="B872" s="112"/>
      <c r="C872" s="112"/>
      <c r="D872" s="112"/>
      <c r="E872" s="112"/>
      <c r="F872" s="112"/>
      <c r="G872" s="112"/>
    </row>
    <row r="873" spans="2:7">
      <c r="B873" s="112"/>
      <c r="C873" s="112"/>
      <c r="D873" s="112"/>
      <c r="E873" s="112"/>
      <c r="F873" s="112"/>
      <c r="G873" s="112"/>
    </row>
    <row r="874" spans="2:7">
      <c r="B874" s="112"/>
      <c r="C874" s="112"/>
      <c r="D874" s="112"/>
      <c r="E874" s="112"/>
      <c r="F874" s="112"/>
      <c r="G874" s="112"/>
    </row>
    <row r="875" spans="2:7">
      <c r="B875" s="112"/>
      <c r="C875" s="112"/>
      <c r="D875" s="112"/>
      <c r="E875" s="112"/>
      <c r="F875" s="112"/>
      <c r="G875" s="112"/>
    </row>
    <row r="876" spans="2:7">
      <c r="B876" s="112"/>
      <c r="C876" s="112"/>
      <c r="D876" s="112"/>
      <c r="E876" s="112"/>
      <c r="F876" s="112"/>
      <c r="G876" s="112"/>
    </row>
    <row r="877" spans="2:7">
      <c r="B877" s="112"/>
      <c r="C877" s="112"/>
      <c r="D877" s="112"/>
      <c r="E877" s="112"/>
      <c r="F877" s="112"/>
      <c r="G877" s="112"/>
    </row>
    <row r="878" spans="2:7">
      <c r="B878" s="112"/>
      <c r="C878" s="112"/>
      <c r="D878" s="112"/>
      <c r="E878" s="112"/>
      <c r="F878" s="112"/>
      <c r="G878" s="112"/>
    </row>
    <row r="879" spans="2:7">
      <c r="B879" s="112"/>
      <c r="C879" s="112"/>
      <c r="D879" s="112"/>
      <c r="E879" s="112"/>
      <c r="F879" s="112"/>
      <c r="G879" s="112"/>
    </row>
    <row r="880" spans="2:7">
      <c r="B880" s="112"/>
      <c r="C880" s="112"/>
      <c r="D880" s="112"/>
      <c r="E880" s="112"/>
      <c r="F880" s="112"/>
      <c r="G880" s="112"/>
    </row>
    <row r="881" spans="2:7">
      <c r="B881" s="112"/>
      <c r="C881" s="112"/>
      <c r="D881" s="112"/>
      <c r="E881" s="112"/>
      <c r="F881" s="112"/>
      <c r="G881" s="112"/>
    </row>
    <row r="882" spans="2:7">
      <c r="B882" s="112"/>
      <c r="C882" s="112"/>
      <c r="D882" s="112"/>
      <c r="E882" s="112"/>
      <c r="F882" s="112"/>
      <c r="G882" s="112"/>
    </row>
    <row r="883" spans="2:7">
      <c r="B883" s="112"/>
      <c r="C883" s="112"/>
      <c r="D883" s="112"/>
      <c r="E883" s="112"/>
      <c r="F883" s="112"/>
      <c r="G883" s="112"/>
    </row>
    <row r="884" spans="2:7">
      <c r="B884" s="112"/>
      <c r="C884" s="112"/>
      <c r="D884" s="112"/>
      <c r="E884" s="112"/>
      <c r="F884" s="112"/>
      <c r="G884" s="112"/>
    </row>
    <row r="885" spans="2:7">
      <c r="B885" s="112"/>
      <c r="C885" s="112"/>
      <c r="D885" s="112"/>
      <c r="E885" s="112"/>
      <c r="F885" s="112"/>
      <c r="G885" s="112"/>
    </row>
    <row r="886" spans="2:7">
      <c r="B886" s="112"/>
      <c r="C886" s="112"/>
      <c r="D886" s="112"/>
      <c r="E886" s="112"/>
      <c r="F886" s="112"/>
      <c r="G886" s="112"/>
    </row>
    <row r="887" spans="2:7">
      <c r="B887" s="112"/>
      <c r="C887" s="112"/>
      <c r="D887" s="112"/>
      <c r="E887" s="112"/>
      <c r="F887" s="112"/>
      <c r="G887" s="112"/>
    </row>
    <row r="888" spans="2:7">
      <c r="B888" s="112"/>
      <c r="C888" s="112"/>
      <c r="D888" s="112"/>
      <c r="E888" s="112"/>
      <c r="F888" s="112"/>
      <c r="G888" s="112"/>
    </row>
    <row r="889" spans="2:7">
      <c r="B889" s="112"/>
      <c r="C889" s="112"/>
      <c r="D889" s="112"/>
      <c r="E889" s="112"/>
      <c r="F889" s="112"/>
      <c r="G889" s="112"/>
    </row>
    <row r="890" spans="2:7">
      <c r="B890" s="112"/>
      <c r="C890" s="112"/>
      <c r="D890" s="112"/>
      <c r="E890" s="112"/>
      <c r="F890" s="112"/>
      <c r="G890" s="112"/>
    </row>
    <row r="891" spans="2:7">
      <c r="B891" s="112"/>
      <c r="C891" s="112"/>
      <c r="D891" s="112"/>
      <c r="E891" s="112"/>
      <c r="F891" s="112"/>
      <c r="G891" s="112"/>
    </row>
    <row r="892" spans="2:7">
      <c r="B892" s="112"/>
      <c r="C892" s="112"/>
      <c r="D892" s="112"/>
      <c r="E892" s="112"/>
      <c r="F892" s="112"/>
      <c r="G892" s="112"/>
    </row>
    <row r="893" spans="2:7">
      <c r="B893" s="112"/>
      <c r="C893" s="112"/>
      <c r="D893" s="112"/>
      <c r="E893" s="112"/>
      <c r="F893" s="112"/>
      <c r="G893" s="112"/>
    </row>
    <row r="894" spans="2:7">
      <c r="B894" s="112"/>
      <c r="C894" s="112"/>
      <c r="D894" s="112"/>
      <c r="E894" s="112"/>
      <c r="F894" s="112"/>
      <c r="G894" s="112"/>
    </row>
    <row r="895" spans="2:7">
      <c r="B895" s="112"/>
      <c r="C895" s="112"/>
      <c r="D895" s="112"/>
      <c r="E895" s="112"/>
      <c r="F895" s="112"/>
      <c r="G895" s="112"/>
    </row>
    <row r="896" spans="2:7">
      <c r="B896" s="112"/>
      <c r="C896" s="112"/>
      <c r="D896" s="112"/>
      <c r="E896" s="112"/>
      <c r="F896" s="112"/>
      <c r="G896" s="112"/>
    </row>
    <row r="897" spans="2:7">
      <c r="B897" s="112"/>
      <c r="C897" s="112"/>
      <c r="D897" s="112"/>
      <c r="E897" s="112"/>
      <c r="F897" s="112"/>
      <c r="G897" s="112"/>
    </row>
    <row r="898" spans="2:7">
      <c r="B898" s="112"/>
      <c r="C898" s="112"/>
      <c r="D898" s="112"/>
      <c r="E898" s="112"/>
      <c r="F898" s="112"/>
      <c r="G898" s="112"/>
    </row>
    <row r="899" spans="2:7">
      <c r="B899" s="112"/>
      <c r="C899" s="112"/>
      <c r="D899" s="112"/>
      <c r="E899" s="112"/>
      <c r="F899" s="112"/>
      <c r="G899" s="112"/>
    </row>
    <row r="900" spans="2:7">
      <c r="B900" s="112"/>
      <c r="C900" s="112"/>
      <c r="D900" s="112"/>
      <c r="E900" s="112"/>
      <c r="F900" s="112"/>
      <c r="G900" s="112"/>
    </row>
    <row r="901" spans="2:7">
      <c r="B901" s="112"/>
      <c r="C901" s="112"/>
      <c r="D901" s="112"/>
      <c r="E901" s="112"/>
      <c r="F901" s="112"/>
      <c r="G901" s="112"/>
    </row>
    <row r="902" spans="2:7">
      <c r="B902" s="112"/>
      <c r="C902" s="112"/>
      <c r="D902" s="112"/>
      <c r="E902" s="112"/>
      <c r="F902" s="112"/>
      <c r="G902" s="112"/>
    </row>
    <row r="903" spans="2:7">
      <c r="B903" s="112"/>
      <c r="C903" s="112"/>
      <c r="D903" s="112"/>
      <c r="E903" s="112"/>
      <c r="F903" s="112"/>
      <c r="G903" s="112"/>
    </row>
    <row r="904" spans="2:7">
      <c r="B904" s="112"/>
      <c r="C904" s="112"/>
      <c r="D904" s="112"/>
      <c r="E904" s="112"/>
      <c r="F904" s="112"/>
      <c r="G904" s="112"/>
    </row>
    <row r="905" spans="2:7">
      <c r="B905" s="112"/>
      <c r="C905" s="112"/>
      <c r="D905" s="112"/>
      <c r="E905" s="112"/>
      <c r="F905" s="112"/>
      <c r="G905" s="112"/>
    </row>
    <row r="906" spans="2:7">
      <c r="B906" s="112"/>
      <c r="C906" s="112"/>
      <c r="D906" s="112"/>
      <c r="E906" s="112"/>
      <c r="F906" s="112"/>
      <c r="G906" s="112"/>
    </row>
    <row r="907" spans="2:7">
      <c r="B907" s="112"/>
      <c r="C907" s="112"/>
      <c r="D907" s="112"/>
      <c r="E907" s="112"/>
      <c r="F907" s="112"/>
      <c r="G907" s="112"/>
    </row>
    <row r="908" spans="2:7">
      <c r="B908" s="112"/>
      <c r="C908" s="112"/>
      <c r="D908" s="112"/>
      <c r="E908" s="112"/>
      <c r="F908" s="112"/>
      <c r="G908" s="112"/>
    </row>
    <row r="909" spans="2:7">
      <c r="B909" s="112"/>
      <c r="C909" s="112"/>
      <c r="D909" s="112"/>
      <c r="E909" s="112"/>
      <c r="F909" s="112"/>
      <c r="G909" s="112"/>
    </row>
    <row r="910" spans="2:7">
      <c r="B910" s="112"/>
      <c r="C910" s="112"/>
      <c r="D910" s="112"/>
      <c r="E910" s="112"/>
      <c r="F910" s="112"/>
      <c r="G910" s="112"/>
    </row>
    <row r="911" spans="2:7">
      <c r="B911" s="112"/>
      <c r="C911" s="112"/>
      <c r="D911" s="112"/>
      <c r="E911" s="112"/>
      <c r="F911" s="112"/>
      <c r="G911" s="112"/>
    </row>
    <row r="912" spans="2:7">
      <c r="B912" s="112"/>
      <c r="C912" s="112"/>
      <c r="D912" s="112"/>
      <c r="E912" s="112"/>
      <c r="F912" s="112"/>
      <c r="G912" s="112"/>
    </row>
    <row r="913" spans="2:7">
      <c r="B913" s="112"/>
      <c r="C913" s="112"/>
      <c r="D913" s="112"/>
      <c r="E913" s="112"/>
      <c r="F913" s="112"/>
      <c r="G913" s="112"/>
    </row>
    <row r="914" spans="2:7">
      <c r="B914" s="112"/>
      <c r="C914" s="112"/>
      <c r="D914" s="112"/>
      <c r="E914" s="112"/>
      <c r="F914" s="112"/>
      <c r="G914" s="112"/>
    </row>
    <row r="915" spans="2:7">
      <c r="B915" s="112"/>
      <c r="C915" s="112"/>
      <c r="D915" s="112"/>
      <c r="E915" s="112"/>
      <c r="F915" s="112"/>
      <c r="G915" s="112"/>
    </row>
    <row r="916" spans="2:7">
      <c r="B916" s="112"/>
      <c r="C916" s="112"/>
      <c r="D916" s="112"/>
      <c r="E916" s="112"/>
      <c r="F916" s="112"/>
      <c r="G916" s="112"/>
    </row>
    <row r="917" spans="2:7">
      <c r="B917" s="112"/>
      <c r="C917" s="112"/>
      <c r="D917" s="112"/>
      <c r="E917" s="112"/>
      <c r="F917" s="112"/>
      <c r="G917" s="112"/>
    </row>
    <row r="918" spans="2:7">
      <c r="B918" s="112"/>
      <c r="C918" s="112"/>
      <c r="D918" s="112"/>
      <c r="E918" s="112"/>
      <c r="F918" s="112"/>
      <c r="G918" s="112"/>
    </row>
    <row r="919" spans="2:7">
      <c r="B919" s="112"/>
      <c r="C919" s="112"/>
      <c r="D919" s="112"/>
      <c r="E919" s="112"/>
      <c r="F919" s="112"/>
      <c r="G919" s="112"/>
    </row>
    <row r="920" spans="2:7">
      <c r="B920" s="112"/>
      <c r="C920" s="112"/>
      <c r="D920" s="112"/>
      <c r="E920" s="112"/>
      <c r="F920" s="112"/>
      <c r="G920" s="112"/>
    </row>
    <row r="921" spans="2:7">
      <c r="B921" s="112"/>
      <c r="C921" s="112"/>
      <c r="D921" s="112"/>
      <c r="E921" s="112"/>
      <c r="F921" s="112"/>
      <c r="G921" s="112"/>
    </row>
    <row r="922" spans="2:7">
      <c r="B922" s="112"/>
      <c r="C922" s="112"/>
      <c r="D922" s="112"/>
      <c r="E922" s="112"/>
      <c r="F922" s="112"/>
      <c r="G922" s="112"/>
    </row>
    <row r="923" spans="2:7">
      <c r="B923" s="112"/>
      <c r="C923" s="112"/>
      <c r="D923" s="112"/>
      <c r="E923" s="112"/>
      <c r="F923" s="112"/>
      <c r="G923" s="112"/>
    </row>
    <row r="924" spans="2:7">
      <c r="B924" s="112"/>
      <c r="C924" s="112"/>
      <c r="D924" s="112"/>
      <c r="E924" s="112"/>
      <c r="F924" s="112"/>
      <c r="G924" s="112"/>
    </row>
    <row r="925" spans="2:7">
      <c r="B925" s="112"/>
      <c r="C925" s="112"/>
      <c r="D925" s="112"/>
      <c r="E925" s="112"/>
      <c r="F925" s="112"/>
      <c r="G925" s="112"/>
    </row>
    <row r="926" spans="2:7">
      <c r="B926" s="112"/>
      <c r="C926" s="112"/>
      <c r="D926" s="112"/>
      <c r="E926" s="112"/>
      <c r="F926" s="112"/>
      <c r="G926" s="112"/>
    </row>
    <row r="927" spans="2:7">
      <c r="B927" s="112"/>
      <c r="C927" s="112"/>
      <c r="D927" s="112"/>
      <c r="E927" s="112"/>
      <c r="F927" s="112"/>
      <c r="G927" s="112"/>
    </row>
    <row r="928" spans="2:7">
      <c r="B928" s="112"/>
      <c r="C928" s="112"/>
      <c r="D928" s="112"/>
      <c r="E928" s="112"/>
      <c r="F928" s="112"/>
      <c r="G928" s="112"/>
    </row>
    <row r="929" spans="2:7">
      <c r="B929" s="112"/>
      <c r="C929" s="112"/>
      <c r="D929" s="112"/>
      <c r="E929" s="112"/>
      <c r="F929" s="112"/>
      <c r="G929" s="112"/>
    </row>
    <row r="930" spans="2:7">
      <c r="B930" s="112"/>
      <c r="C930" s="112"/>
      <c r="D930" s="112"/>
      <c r="E930" s="112"/>
      <c r="F930" s="112"/>
      <c r="G930" s="112"/>
    </row>
    <row r="931" spans="2:7">
      <c r="B931" s="112"/>
      <c r="C931" s="112"/>
      <c r="D931" s="112"/>
      <c r="E931" s="112"/>
      <c r="F931" s="112"/>
      <c r="G931" s="112"/>
    </row>
    <row r="932" spans="2:7">
      <c r="B932" s="112"/>
      <c r="C932" s="112"/>
      <c r="D932" s="112"/>
      <c r="E932" s="112"/>
      <c r="F932" s="112"/>
      <c r="G932" s="112"/>
    </row>
    <row r="933" spans="2:7">
      <c r="B933" s="112"/>
      <c r="C933" s="112"/>
      <c r="D933" s="112"/>
      <c r="E933" s="112"/>
      <c r="F933" s="112"/>
      <c r="G933" s="112"/>
    </row>
    <row r="934" spans="2:7">
      <c r="B934" s="112"/>
      <c r="C934" s="112"/>
      <c r="D934" s="112"/>
      <c r="E934" s="112"/>
      <c r="F934" s="112"/>
      <c r="G934" s="112"/>
    </row>
    <row r="935" spans="2:7">
      <c r="B935" s="112"/>
      <c r="C935" s="112"/>
      <c r="D935" s="112"/>
      <c r="E935" s="112"/>
      <c r="F935" s="112"/>
      <c r="G935" s="112"/>
    </row>
    <row r="936" spans="2:7">
      <c r="B936" s="112"/>
      <c r="C936" s="112"/>
      <c r="D936" s="112"/>
      <c r="E936" s="112"/>
      <c r="F936" s="112"/>
      <c r="G936" s="112"/>
    </row>
    <row r="937" spans="2:7">
      <c r="B937" s="112"/>
      <c r="C937" s="112"/>
      <c r="D937" s="112"/>
      <c r="E937" s="112"/>
      <c r="F937" s="112"/>
      <c r="G937" s="112"/>
    </row>
    <row r="938" spans="2:7">
      <c r="B938" s="112"/>
      <c r="C938" s="112"/>
      <c r="D938" s="112"/>
      <c r="E938" s="112"/>
      <c r="F938" s="112"/>
      <c r="G938" s="112"/>
    </row>
    <row r="939" spans="2:7">
      <c r="B939" s="112"/>
      <c r="C939" s="112"/>
      <c r="D939" s="112"/>
      <c r="E939" s="112"/>
      <c r="F939" s="112"/>
      <c r="G939" s="112"/>
    </row>
    <row r="940" spans="2:7">
      <c r="B940" s="112"/>
      <c r="C940" s="112"/>
      <c r="D940" s="112"/>
      <c r="E940" s="112"/>
      <c r="F940" s="112"/>
      <c r="G940" s="112"/>
    </row>
    <row r="941" spans="2:7">
      <c r="B941" s="112"/>
      <c r="C941" s="112"/>
      <c r="D941" s="112"/>
      <c r="E941" s="112"/>
      <c r="F941" s="112"/>
      <c r="G941" s="112"/>
    </row>
    <row r="942" spans="2:7">
      <c r="B942" s="112"/>
      <c r="C942" s="112"/>
      <c r="D942" s="112"/>
      <c r="E942" s="112"/>
      <c r="F942" s="112"/>
      <c r="G942" s="112"/>
    </row>
    <row r="943" spans="2:7">
      <c r="B943" s="112"/>
      <c r="C943" s="112"/>
      <c r="D943" s="112"/>
      <c r="E943" s="112"/>
      <c r="F943" s="112"/>
      <c r="G943" s="112"/>
    </row>
    <row r="944" spans="2:7">
      <c r="B944" s="112"/>
      <c r="C944" s="112"/>
      <c r="D944" s="112"/>
      <c r="E944" s="112"/>
      <c r="F944" s="112"/>
      <c r="G944" s="112"/>
    </row>
    <row r="945" spans="2:7">
      <c r="B945" s="112"/>
      <c r="C945" s="112"/>
      <c r="D945" s="112"/>
      <c r="E945" s="112"/>
      <c r="F945" s="112"/>
      <c r="G945" s="112"/>
    </row>
    <row r="946" spans="2:7">
      <c r="B946" s="112"/>
      <c r="C946" s="112"/>
      <c r="D946" s="112"/>
      <c r="E946" s="112"/>
      <c r="F946" s="112"/>
      <c r="G946" s="112"/>
    </row>
    <row r="947" spans="2:7">
      <c r="B947" s="112"/>
      <c r="C947" s="112"/>
      <c r="D947" s="112"/>
      <c r="E947" s="112"/>
      <c r="F947" s="112"/>
      <c r="G947" s="112"/>
    </row>
    <row r="948" spans="2:7">
      <c r="B948" s="112"/>
      <c r="C948" s="112"/>
      <c r="D948" s="112"/>
      <c r="E948" s="112"/>
      <c r="F948" s="112"/>
      <c r="G948" s="112"/>
    </row>
    <row r="949" spans="2:7">
      <c r="B949" s="112"/>
      <c r="C949" s="112"/>
      <c r="D949" s="112"/>
      <c r="E949" s="112"/>
      <c r="F949" s="112"/>
      <c r="G949" s="112"/>
    </row>
    <row r="950" spans="2:7">
      <c r="B950" s="112"/>
      <c r="C950" s="112"/>
      <c r="D950" s="112"/>
      <c r="E950" s="112"/>
      <c r="F950" s="112"/>
      <c r="G950" s="112"/>
    </row>
    <row r="951" spans="2:7">
      <c r="B951" s="112"/>
      <c r="C951" s="112"/>
      <c r="D951" s="112"/>
      <c r="E951" s="112"/>
      <c r="F951" s="112"/>
      <c r="G951" s="112"/>
    </row>
    <row r="952" spans="2:7">
      <c r="B952" s="112"/>
      <c r="C952" s="112"/>
      <c r="D952" s="112"/>
      <c r="E952" s="112"/>
      <c r="F952" s="112"/>
      <c r="G952" s="112"/>
    </row>
    <row r="953" spans="2:7">
      <c r="B953" s="112"/>
      <c r="C953" s="112"/>
      <c r="D953" s="112"/>
      <c r="E953" s="112"/>
      <c r="F953" s="112"/>
      <c r="G953" s="112"/>
    </row>
    <row r="954" spans="2:7">
      <c r="B954" s="112"/>
      <c r="C954" s="112"/>
      <c r="D954" s="112"/>
      <c r="E954" s="112"/>
      <c r="F954" s="112"/>
      <c r="G954" s="112"/>
    </row>
    <row r="955" spans="2:7">
      <c r="B955" s="112"/>
      <c r="C955" s="112"/>
      <c r="D955" s="112"/>
      <c r="E955" s="112"/>
      <c r="F955" s="112"/>
      <c r="G955" s="112"/>
    </row>
    <row r="956" spans="2:7">
      <c r="B956" s="112"/>
      <c r="C956" s="112"/>
      <c r="D956" s="112"/>
      <c r="E956" s="112"/>
      <c r="F956" s="112"/>
      <c r="G956" s="112"/>
    </row>
    <row r="957" spans="2:7">
      <c r="B957" s="112"/>
      <c r="C957" s="112"/>
      <c r="D957" s="112"/>
      <c r="E957" s="112"/>
      <c r="F957" s="112"/>
      <c r="G957" s="112"/>
    </row>
    <row r="958" spans="2:7">
      <c r="B958" s="112"/>
      <c r="C958" s="112"/>
      <c r="D958" s="112"/>
      <c r="E958" s="112"/>
      <c r="F958" s="112"/>
      <c r="G958" s="112"/>
    </row>
    <row r="959" spans="2:7">
      <c r="B959" s="112"/>
      <c r="C959" s="112"/>
      <c r="D959" s="112"/>
      <c r="E959" s="112"/>
      <c r="F959" s="112"/>
      <c r="G959" s="112"/>
    </row>
    <row r="960" spans="2:7">
      <c r="B960" s="112"/>
      <c r="C960" s="112"/>
      <c r="D960" s="112"/>
      <c r="E960" s="112"/>
      <c r="F960" s="112"/>
      <c r="G960" s="112"/>
    </row>
    <row r="961" spans="2:7">
      <c r="B961" s="112"/>
      <c r="C961" s="112"/>
      <c r="D961" s="112"/>
      <c r="E961" s="112"/>
      <c r="F961" s="112"/>
      <c r="G961" s="112"/>
    </row>
    <row r="962" spans="2:7">
      <c r="B962" s="112"/>
      <c r="C962" s="112"/>
      <c r="D962" s="112"/>
      <c r="E962" s="112"/>
      <c r="F962" s="112"/>
      <c r="G962" s="112"/>
    </row>
    <row r="963" spans="2:7">
      <c r="B963" s="112"/>
      <c r="C963" s="112"/>
      <c r="D963" s="112"/>
      <c r="E963" s="112"/>
      <c r="F963" s="112"/>
      <c r="G963" s="112"/>
    </row>
    <row r="964" spans="2:7">
      <c r="B964" s="112"/>
      <c r="C964" s="112"/>
      <c r="D964" s="112"/>
      <c r="E964" s="112"/>
      <c r="F964" s="112"/>
      <c r="G964" s="112"/>
    </row>
    <row r="965" spans="2:7">
      <c r="B965" s="112"/>
      <c r="C965" s="112"/>
      <c r="D965" s="112"/>
      <c r="E965" s="112"/>
      <c r="F965" s="112"/>
      <c r="G965" s="112"/>
    </row>
    <row r="966" spans="2:7">
      <c r="B966" s="112"/>
      <c r="C966" s="112"/>
      <c r="D966" s="112"/>
      <c r="E966" s="112"/>
      <c r="F966" s="112"/>
      <c r="G966" s="112"/>
    </row>
    <row r="967" spans="2:7">
      <c r="B967" s="112"/>
      <c r="C967" s="112"/>
      <c r="D967" s="112"/>
      <c r="E967" s="112"/>
      <c r="F967" s="112"/>
      <c r="G967" s="112"/>
    </row>
    <row r="968" spans="2:7">
      <c r="B968" s="112"/>
      <c r="C968" s="112"/>
      <c r="D968" s="112"/>
      <c r="E968" s="112"/>
      <c r="F968" s="112"/>
      <c r="G968" s="112"/>
    </row>
    <row r="969" spans="2:7">
      <c r="B969" s="112"/>
      <c r="C969" s="112"/>
      <c r="D969" s="112"/>
      <c r="E969" s="112"/>
      <c r="F969" s="112"/>
      <c r="G969" s="112"/>
    </row>
    <row r="970" spans="2:7">
      <c r="B970" s="112"/>
      <c r="C970" s="112"/>
      <c r="D970" s="112"/>
      <c r="E970" s="112"/>
      <c r="F970" s="112"/>
      <c r="G970" s="112"/>
    </row>
    <row r="971" spans="2:7">
      <c r="B971" s="112"/>
      <c r="C971" s="112"/>
      <c r="D971" s="112"/>
      <c r="E971" s="112"/>
      <c r="F971" s="112"/>
      <c r="G971" s="112"/>
    </row>
    <row r="972" spans="2:7">
      <c r="B972" s="112"/>
      <c r="C972" s="112"/>
      <c r="D972" s="112"/>
      <c r="E972" s="112"/>
      <c r="F972" s="112"/>
      <c r="G972" s="112"/>
    </row>
    <row r="973" spans="2:7">
      <c r="B973" s="112"/>
      <c r="C973" s="112"/>
      <c r="D973" s="112"/>
      <c r="E973" s="112"/>
      <c r="F973" s="112"/>
      <c r="G973" s="112"/>
    </row>
    <row r="974" spans="2:7">
      <c r="B974" s="112"/>
      <c r="C974" s="112"/>
      <c r="D974" s="112"/>
      <c r="E974" s="112"/>
      <c r="F974" s="112"/>
      <c r="G974" s="112"/>
    </row>
    <row r="975" spans="2:7">
      <c r="B975" s="112"/>
      <c r="C975" s="112"/>
      <c r="D975" s="112"/>
      <c r="E975" s="112"/>
      <c r="F975" s="112"/>
      <c r="G975" s="112"/>
    </row>
    <row r="976" spans="2:7">
      <c r="B976" s="112"/>
      <c r="C976" s="112"/>
      <c r="D976" s="112"/>
      <c r="E976" s="112"/>
      <c r="F976" s="112"/>
      <c r="G976" s="112"/>
    </row>
    <row r="977" spans="2:7">
      <c r="B977" s="112"/>
      <c r="C977" s="112"/>
      <c r="D977" s="112"/>
      <c r="E977" s="112"/>
      <c r="F977" s="112"/>
      <c r="G977" s="112"/>
    </row>
    <row r="978" spans="2:7">
      <c r="B978" s="112"/>
      <c r="C978" s="112"/>
      <c r="D978" s="112"/>
      <c r="E978" s="112"/>
      <c r="F978" s="112"/>
      <c r="G978" s="112"/>
    </row>
    <row r="979" spans="2:7">
      <c r="B979" s="112"/>
      <c r="C979" s="112"/>
      <c r="D979" s="112"/>
      <c r="E979" s="112"/>
      <c r="F979" s="112"/>
      <c r="G979" s="112"/>
    </row>
    <row r="980" spans="2:7">
      <c r="B980" s="112"/>
      <c r="C980" s="112"/>
      <c r="D980" s="112"/>
      <c r="E980" s="112"/>
      <c r="F980" s="112"/>
      <c r="G980" s="112"/>
    </row>
    <row r="981" spans="2:7">
      <c r="B981" s="112"/>
      <c r="C981" s="112"/>
      <c r="D981" s="112"/>
      <c r="E981" s="112"/>
      <c r="F981" s="112"/>
      <c r="G981" s="112"/>
    </row>
    <row r="982" spans="2:7">
      <c r="B982" s="112"/>
      <c r="C982" s="112"/>
      <c r="D982" s="112"/>
      <c r="E982" s="112"/>
      <c r="F982" s="112"/>
      <c r="G982" s="112"/>
    </row>
    <row r="983" spans="2:7">
      <c r="B983" s="112"/>
      <c r="C983" s="112"/>
      <c r="D983" s="112"/>
      <c r="E983" s="112"/>
      <c r="F983" s="112"/>
      <c r="G983" s="112"/>
    </row>
    <row r="984" spans="2:7">
      <c r="B984" s="112"/>
      <c r="C984" s="112"/>
      <c r="D984" s="112"/>
      <c r="E984" s="112"/>
      <c r="F984" s="112"/>
      <c r="G984" s="112"/>
    </row>
    <row r="985" spans="2:7">
      <c r="B985" s="112"/>
      <c r="C985" s="112"/>
      <c r="D985" s="112"/>
      <c r="E985" s="112"/>
      <c r="F985" s="112"/>
      <c r="G985" s="112"/>
    </row>
    <row r="986" spans="2:7">
      <c r="B986" s="112"/>
      <c r="C986" s="112"/>
      <c r="D986" s="112"/>
      <c r="E986" s="112"/>
      <c r="F986" s="112"/>
      <c r="G986" s="112"/>
    </row>
    <row r="987" spans="2:7">
      <c r="B987" s="112"/>
      <c r="C987" s="112"/>
      <c r="D987" s="112"/>
      <c r="E987" s="112"/>
      <c r="F987" s="112"/>
      <c r="G987" s="112"/>
    </row>
    <row r="988" spans="2:7">
      <c r="B988" s="112"/>
      <c r="C988" s="112"/>
      <c r="D988" s="112"/>
      <c r="E988" s="112"/>
      <c r="F988" s="112"/>
      <c r="G988" s="112"/>
    </row>
    <row r="989" spans="2:7">
      <c r="B989" s="112"/>
      <c r="C989" s="112"/>
      <c r="D989" s="112"/>
      <c r="E989" s="112"/>
      <c r="F989" s="112"/>
      <c r="G989" s="112"/>
    </row>
    <row r="990" spans="2:7">
      <c r="B990" s="112"/>
      <c r="C990" s="112"/>
      <c r="D990" s="112"/>
      <c r="E990" s="112"/>
      <c r="F990" s="112"/>
      <c r="G990" s="112"/>
    </row>
    <row r="991" spans="2:7">
      <c r="B991" s="112"/>
      <c r="C991" s="112"/>
      <c r="D991" s="112"/>
      <c r="E991" s="112"/>
      <c r="F991" s="112"/>
      <c r="G991" s="112"/>
    </row>
    <row r="992" spans="2:7">
      <c r="B992" s="112"/>
      <c r="C992" s="112"/>
      <c r="D992" s="112"/>
      <c r="E992" s="112"/>
      <c r="F992" s="112"/>
      <c r="G992" s="112"/>
    </row>
    <row r="993" spans="2:7">
      <c r="B993" s="112"/>
      <c r="C993" s="112"/>
      <c r="D993" s="112"/>
      <c r="E993" s="112"/>
      <c r="F993" s="112"/>
      <c r="G993" s="112"/>
    </row>
    <row r="994" spans="2:7">
      <c r="B994" s="112"/>
      <c r="C994" s="112"/>
      <c r="D994" s="112"/>
      <c r="E994" s="112"/>
      <c r="F994" s="112"/>
      <c r="G994" s="112"/>
    </row>
    <row r="995" spans="2:7">
      <c r="B995" s="112"/>
      <c r="C995" s="112"/>
      <c r="D995" s="112"/>
      <c r="E995" s="112"/>
      <c r="F995" s="112"/>
      <c r="G995" s="112"/>
    </row>
    <row r="996" spans="2:7">
      <c r="B996" s="112"/>
      <c r="C996" s="112"/>
      <c r="D996" s="112"/>
      <c r="E996" s="112"/>
      <c r="F996" s="112"/>
      <c r="G996" s="112"/>
    </row>
    <row r="997" spans="2:7">
      <c r="B997" s="112"/>
      <c r="C997" s="112"/>
      <c r="D997" s="112"/>
      <c r="E997" s="112"/>
      <c r="F997" s="112"/>
      <c r="G997" s="112"/>
    </row>
    <row r="998" spans="2:7">
      <c r="B998" s="112"/>
      <c r="C998" s="112"/>
      <c r="D998" s="112"/>
      <c r="E998" s="112"/>
      <c r="F998" s="112"/>
      <c r="G998" s="112"/>
    </row>
    <row r="999" spans="2:7">
      <c r="B999" s="112"/>
      <c r="C999" s="112"/>
      <c r="D999" s="112"/>
      <c r="E999" s="112"/>
      <c r="F999" s="112"/>
      <c r="G999" s="112"/>
    </row>
    <row r="1000" spans="2:7">
      <c r="B1000" s="112"/>
      <c r="C1000" s="112"/>
      <c r="D1000" s="112"/>
      <c r="E1000" s="112"/>
      <c r="F1000" s="112"/>
      <c r="G1000" s="112"/>
    </row>
    <row r="1001" spans="2:7">
      <c r="B1001" s="112"/>
      <c r="C1001" s="112"/>
      <c r="D1001" s="112"/>
      <c r="E1001" s="112"/>
      <c r="F1001" s="112"/>
      <c r="G1001" s="112"/>
    </row>
    <row r="1002" spans="2:7">
      <c r="B1002" s="112"/>
      <c r="C1002" s="112"/>
      <c r="D1002" s="112"/>
      <c r="E1002" s="112"/>
      <c r="F1002" s="112"/>
      <c r="G1002" s="112"/>
    </row>
    <row r="1003" spans="2:7">
      <c r="B1003" s="112"/>
      <c r="C1003" s="112"/>
      <c r="D1003" s="112"/>
      <c r="E1003" s="112"/>
      <c r="F1003" s="112"/>
      <c r="G1003" s="112"/>
    </row>
    <row r="1004" spans="2:7">
      <c r="B1004" s="112"/>
      <c r="C1004" s="112"/>
      <c r="D1004" s="112"/>
      <c r="E1004" s="112"/>
      <c r="F1004" s="112"/>
      <c r="G1004" s="112"/>
    </row>
    <row r="1005" spans="2:7">
      <c r="B1005" s="112"/>
      <c r="C1005" s="112"/>
      <c r="D1005" s="112"/>
      <c r="E1005" s="112"/>
      <c r="F1005" s="112"/>
      <c r="G1005" s="112"/>
    </row>
    <row r="1006" spans="2:7">
      <c r="B1006" s="112"/>
      <c r="C1006" s="112"/>
      <c r="D1006" s="112"/>
      <c r="E1006" s="112"/>
      <c r="F1006" s="112"/>
      <c r="G1006" s="112"/>
    </row>
    <row r="1007" spans="2:7">
      <c r="B1007" s="112"/>
      <c r="C1007" s="112"/>
      <c r="D1007" s="112"/>
      <c r="E1007" s="112"/>
      <c r="F1007" s="112"/>
      <c r="G1007" s="112"/>
    </row>
    <row r="1008" spans="2:7">
      <c r="B1008" s="112"/>
      <c r="C1008" s="112"/>
      <c r="D1008" s="112"/>
      <c r="E1008" s="112"/>
      <c r="F1008" s="112"/>
      <c r="G1008" s="112"/>
    </row>
    <row r="1009" spans="2:7">
      <c r="B1009" s="112"/>
      <c r="C1009" s="112"/>
      <c r="D1009" s="112"/>
      <c r="E1009" s="112"/>
      <c r="F1009" s="112"/>
      <c r="G1009" s="112"/>
    </row>
    <row r="1010" spans="2:7">
      <c r="B1010" s="112"/>
      <c r="C1010" s="112"/>
      <c r="D1010" s="112"/>
      <c r="E1010" s="112"/>
      <c r="F1010" s="112"/>
      <c r="G1010" s="112"/>
    </row>
    <row r="1011" spans="2:7">
      <c r="B1011" s="112"/>
      <c r="C1011" s="112"/>
      <c r="D1011" s="112"/>
      <c r="E1011" s="112"/>
      <c r="F1011" s="112"/>
      <c r="G1011" s="112"/>
    </row>
    <row r="1012" spans="2:7">
      <c r="B1012" s="112"/>
      <c r="C1012" s="112"/>
      <c r="D1012" s="112"/>
      <c r="E1012" s="112"/>
      <c r="F1012" s="112"/>
      <c r="G1012" s="112"/>
    </row>
    <row r="1013" spans="2:7">
      <c r="B1013" s="112"/>
      <c r="C1013" s="112"/>
      <c r="D1013" s="112"/>
      <c r="E1013" s="112"/>
      <c r="F1013" s="112"/>
      <c r="G1013" s="112"/>
    </row>
    <row r="1014" spans="2:7">
      <c r="B1014" s="112"/>
      <c r="C1014" s="112"/>
      <c r="D1014" s="112"/>
      <c r="E1014" s="112"/>
      <c r="F1014" s="112"/>
      <c r="G1014" s="112"/>
    </row>
    <row r="1015" spans="2:7">
      <c r="B1015" s="112"/>
      <c r="C1015" s="112"/>
      <c r="D1015" s="112"/>
      <c r="E1015" s="112"/>
      <c r="F1015" s="112"/>
      <c r="G1015" s="112"/>
    </row>
    <row r="1016" spans="2:7">
      <c r="B1016" s="112"/>
      <c r="C1016" s="112"/>
      <c r="D1016" s="112"/>
      <c r="E1016" s="112"/>
      <c r="F1016" s="112"/>
      <c r="G1016" s="112"/>
    </row>
    <row r="1017" spans="2:7">
      <c r="B1017" s="112"/>
      <c r="C1017" s="112"/>
      <c r="D1017" s="112"/>
      <c r="E1017" s="112"/>
      <c r="F1017" s="112"/>
      <c r="G1017" s="112"/>
    </row>
    <row r="1018" spans="2:7">
      <c r="B1018" s="112"/>
      <c r="C1018" s="112"/>
      <c r="D1018" s="112"/>
      <c r="E1018" s="112"/>
      <c r="F1018" s="112"/>
      <c r="G1018" s="112"/>
    </row>
    <row r="1019" spans="2:7">
      <c r="B1019" s="112"/>
      <c r="C1019" s="112"/>
      <c r="D1019" s="112"/>
      <c r="E1019" s="112"/>
      <c r="F1019" s="112"/>
      <c r="G1019" s="112"/>
    </row>
    <row r="1020" spans="2:7">
      <c r="B1020" s="112"/>
      <c r="C1020" s="112"/>
      <c r="D1020" s="112"/>
      <c r="E1020" s="112"/>
      <c r="F1020" s="112"/>
      <c r="G1020" s="112"/>
    </row>
    <row r="1021" spans="2:7">
      <c r="B1021" s="112"/>
      <c r="C1021" s="112"/>
      <c r="D1021" s="112"/>
      <c r="E1021" s="112"/>
      <c r="F1021" s="112"/>
      <c r="G1021" s="112"/>
    </row>
    <row r="1022" spans="2:7">
      <c r="B1022" s="112"/>
      <c r="C1022" s="112"/>
      <c r="D1022" s="112"/>
      <c r="E1022" s="112"/>
      <c r="F1022" s="112"/>
      <c r="G1022" s="112"/>
    </row>
    <row r="1023" spans="2:7">
      <c r="B1023" s="112"/>
      <c r="C1023" s="112"/>
      <c r="D1023" s="112"/>
      <c r="E1023" s="112"/>
      <c r="F1023" s="112"/>
      <c r="G1023" s="112"/>
    </row>
    <row r="1024" spans="2:7">
      <c r="B1024" s="112"/>
      <c r="C1024" s="112"/>
      <c r="D1024" s="112"/>
      <c r="E1024" s="112"/>
      <c r="F1024" s="112"/>
      <c r="G1024" s="112"/>
    </row>
    <row r="1025" spans="2:7">
      <c r="B1025" s="112"/>
      <c r="C1025" s="112"/>
      <c r="D1025" s="112"/>
      <c r="E1025" s="112"/>
      <c r="F1025" s="112"/>
      <c r="G1025" s="112"/>
    </row>
    <row r="1026" spans="2:7">
      <c r="B1026" s="112"/>
      <c r="C1026" s="112"/>
      <c r="D1026" s="112"/>
      <c r="E1026" s="112"/>
      <c r="F1026" s="112"/>
      <c r="G1026" s="112"/>
    </row>
    <row r="1027" spans="2:7">
      <c r="B1027" s="112"/>
      <c r="C1027" s="112"/>
      <c r="D1027" s="112"/>
      <c r="E1027" s="112"/>
      <c r="F1027" s="112"/>
      <c r="G1027" s="112"/>
    </row>
    <row r="1028" spans="2:7">
      <c r="B1028" s="112"/>
      <c r="C1028" s="112"/>
      <c r="D1028" s="112"/>
      <c r="E1028" s="112"/>
      <c r="F1028" s="112"/>
      <c r="G1028" s="112"/>
    </row>
    <row r="1029" spans="2:7">
      <c r="B1029" s="112"/>
      <c r="C1029" s="112"/>
      <c r="D1029" s="112"/>
      <c r="E1029" s="112"/>
      <c r="F1029" s="112"/>
      <c r="G1029" s="112"/>
    </row>
    <row r="1030" spans="2:7">
      <c r="B1030" s="112"/>
      <c r="C1030" s="112"/>
      <c r="D1030" s="112"/>
      <c r="E1030" s="112"/>
      <c r="F1030" s="112"/>
      <c r="G1030" s="112"/>
    </row>
    <row r="1031" spans="2:7">
      <c r="B1031" s="112"/>
      <c r="C1031" s="112"/>
      <c r="D1031" s="112"/>
      <c r="E1031" s="112"/>
      <c r="F1031" s="112"/>
      <c r="G1031" s="112"/>
    </row>
    <row r="1032" spans="2:7">
      <c r="B1032" s="112"/>
      <c r="C1032" s="112"/>
      <c r="D1032" s="112"/>
      <c r="E1032" s="112"/>
      <c r="F1032" s="112"/>
      <c r="G1032" s="112"/>
    </row>
    <row r="1033" spans="2:7">
      <c r="B1033" s="112"/>
      <c r="C1033" s="112"/>
      <c r="D1033" s="112"/>
      <c r="E1033" s="112"/>
      <c r="F1033" s="112"/>
      <c r="G1033" s="112"/>
    </row>
    <row r="1034" spans="2:7">
      <c r="B1034" s="112"/>
      <c r="C1034" s="112"/>
      <c r="D1034" s="112"/>
      <c r="E1034" s="112"/>
      <c r="F1034" s="112"/>
      <c r="G1034" s="112"/>
    </row>
    <row r="1035" spans="2:7">
      <c r="B1035" s="112"/>
      <c r="C1035" s="112"/>
      <c r="D1035" s="112"/>
      <c r="E1035" s="112"/>
      <c r="F1035" s="112"/>
      <c r="G1035" s="112"/>
    </row>
    <row r="1036" spans="2:7">
      <c r="B1036" s="112"/>
      <c r="C1036" s="112"/>
      <c r="D1036" s="112"/>
      <c r="E1036" s="112"/>
      <c r="F1036" s="112"/>
      <c r="G1036" s="112"/>
    </row>
    <row r="1037" spans="2:7">
      <c r="B1037" s="112"/>
      <c r="C1037" s="112"/>
      <c r="D1037" s="112"/>
      <c r="E1037" s="112"/>
      <c r="F1037" s="112"/>
      <c r="G1037" s="112"/>
    </row>
    <row r="1038" spans="2:7">
      <c r="B1038" s="112"/>
      <c r="C1038" s="112"/>
      <c r="D1038" s="112"/>
      <c r="E1038" s="112"/>
      <c r="F1038" s="112"/>
      <c r="G1038" s="112"/>
    </row>
    <row r="1039" spans="2:7">
      <c r="B1039" s="112"/>
      <c r="C1039" s="112"/>
      <c r="D1039" s="112"/>
      <c r="E1039" s="112"/>
      <c r="F1039" s="112"/>
      <c r="G1039" s="112"/>
    </row>
    <row r="1040" spans="2:7">
      <c r="B1040" s="112"/>
      <c r="C1040" s="112"/>
      <c r="D1040" s="112"/>
      <c r="E1040" s="112"/>
      <c r="F1040" s="112"/>
      <c r="G1040" s="112"/>
    </row>
    <row r="1041" spans="2:7">
      <c r="B1041" s="112"/>
      <c r="C1041" s="112"/>
      <c r="D1041" s="112"/>
      <c r="E1041" s="112"/>
      <c r="F1041" s="112"/>
      <c r="G1041" s="112"/>
    </row>
    <row r="1042" spans="2:7">
      <c r="B1042" s="112"/>
      <c r="C1042" s="112"/>
      <c r="D1042" s="112"/>
      <c r="E1042" s="112"/>
      <c r="F1042" s="112"/>
      <c r="G1042" s="112"/>
    </row>
    <row r="1043" spans="2:7">
      <c r="B1043" s="112"/>
      <c r="C1043" s="112"/>
      <c r="D1043" s="112"/>
      <c r="E1043" s="112"/>
      <c r="F1043" s="112"/>
      <c r="G1043" s="112"/>
    </row>
    <row r="1044" spans="2:7">
      <c r="B1044" s="112"/>
      <c r="C1044" s="112"/>
      <c r="D1044" s="112"/>
      <c r="E1044" s="112"/>
      <c r="F1044" s="112"/>
      <c r="G1044" s="112"/>
    </row>
    <row r="1045" spans="2:7">
      <c r="B1045" s="112"/>
      <c r="C1045" s="112"/>
      <c r="D1045" s="112"/>
      <c r="E1045" s="112"/>
      <c r="F1045" s="112"/>
      <c r="G1045" s="112"/>
    </row>
    <row r="1046" spans="2:7">
      <c r="B1046" s="112"/>
      <c r="C1046" s="112"/>
      <c r="D1046" s="112"/>
      <c r="E1046" s="112"/>
      <c r="F1046" s="112"/>
      <c r="G1046" s="112"/>
    </row>
    <row r="1047" spans="2:7">
      <c r="B1047" s="112"/>
      <c r="C1047" s="112"/>
      <c r="D1047" s="112"/>
      <c r="E1047" s="112"/>
      <c r="F1047" s="112"/>
      <c r="G1047" s="112"/>
    </row>
    <row r="1048" spans="2:7">
      <c r="B1048" s="112"/>
      <c r="C1048" s="112"/>
      <c r="D1048" s="112"/>
      <c r="E1048" s="112"/>
      <c r="F1048" s="112"/>
      <c r="G1048" s="112"/>
    </row>
    <row r="1049" spans="2:7">
      <c r="B1049" s="112"/>
      <c r="C1049" s="112"/>
      <c r="D1049" s="112"/>
      <c r="E1049" s="112"/>
      <c r="F1049" s="112"/>
      <c r="G1049" s="112"/>
    </row>
    <row r="1050" spans="2:7">
      <c r="B1050" s="112"/>
      <c r="C1050" s="112"/>
      <c r="D1050" s="112"/>
      <c r="E1050" s="112"/>
      <c r="F1050" s="112"/>
      <c r="G1050" s="112"/>
    </row>
    <row r="1051" spans="2:7">
      <c r="B1051" s="112"/>
      <c r="C1051" s="112"/>
      <c r="D1051" s="112"/>
      <c r="E1051" s="112"/>
      <c r="F1051" s="112"/>
      <c r="G1051" s="112"/>
    </row>
    <row r="1052" spans="2:7">
      <c r="B1052" s="112"/>
      <c r="C1052" s="112"/>
      <c r="D1052" s="112"/>
      <c r="E1052" s="112"/>
      <c r="F1052" s="112"/>
      <c r="G1052" s="112"/>
    </row>
    <row r="1053" spans="2:7">
      <c r="B1053" s="112"/>
      <c r="C1053" s="112"/>
      <c r="D1053" s="112"/>
      <c r="E1053" s="112"/>
      <c r="F1053" s="112"/>
      <c r="G1053" s="112"/>
    </row>
    <row r="1054" spans="2:7">
      <c r="B1054" s="112"/>
      <c r="C1054" s="112"/>
      <c r="D1054" s="112"/>
      <c r="E1054" s="112"/>
      <c r="F1054" s="112"/>
      <c r="G1054" s="112"/>
    </row>
    <row r="1055" spans="2:7">
      <c r="B1055" s="112"/>
      <c r="C1055" s="112"/>
      <c r="D1055" s="112"/>
      <c r="E1055" s="112"/>
      <c r="F1055" s="112"/>
      <c r="G1055" s="112"/>
    </row>
    <row r="1056" spans="2:7">
      <c r="B1056" s="112"/>
      <c r="C1056" s="112"/>
      <c r="D1056" s="112"/>
      <c r="E1056" s="112"/>
      <c r="F1056" s="112"/>
      <c r="G1056" s="112"/>
    </row>
    <row r="1057" spans="2:7">
      <c r="B1057" s="112"/>
      <c r="C1057" s="112"/>
      <c r="D1057" s="112"/>
      <c r="E1057" s="112"/>
      <c r="F1057" s="112"/>
      <c r="G1057" s="112"/>
    </row>
    <row r="1058" spans="2:7">
      <c r="B1058" s="112"/>
      <c r="C1058" s="112"/>
      <c r="D1058" s="112"/>
      <c r="E1058" s="112"/>
      <c r="F1058" s="112"/>
      <c r="G1058" s="112"/>
    </row>
    <row r="1059" spans="2:7">
      <c r="B1059" s="112"/>
      <c r="C1059" s="112"/>
      <c r="D1059" s="112"/>
      <c r="E1059" s="112"/>
      <c r="F1059" s="112"/>
      <c r="G1059" s="112"/>
    </row>
    <row r="1060" spans="2:7">
      <c r="B1060" s="112"/>
      <c r="C1060" s="112"/>
      <c r="D1060" s="112"/>
      <c r="E1060" s="112"/>
      <c r="F1060" s="112"/>
      <c r="G1060" s="112"/>
    </row>
    <row r="1061" spans="2:7">
      <c r="B1061" s="112"/>
      <c r="C1061" s="112"/>
      <c r="D1061" s="112"/>
      <c r="E1061" s="112"/>
      <c r="F1061" s="112"/>
      <c r="G1061" s="112"/>
    </row>
    <row r="1062" spans="2:7">
      <c r="B1062" s="112"/>
      <c r="C1062" s="112"/>
      <c r="D1062" s="112"/>
      <c r="E1062" s="112"/>
      <c r="F1062" s="112"/>
      <c r="G1062" s="112"/>
    </row>
    <row r="1063" spans="2:7">
      <c r="B1063" s="112"/>
      <c r="C1063" s="112"/>
      <c r="D1063" s="112"/>
      <c r="E1063" s="112"/>
      <c r="F1063" s="112"/>
      <c r="G1063" s="112"/>
    </row>
    <row r="1064" spans="2:7">
      <c r="B1064" s="112"/>
      <c r="C1064" s="112"/>
      <c r="D1064" s="112"/>
      <c r="E1064" s="112"/>
      <c r="F1064" s="112"/>
      <c r="G1064" s="112"/>
    </row>
    <row r="1065" spans="2:7">
      <c r="B1065" s="112"/>
      <c r="C1065" s="112"/>
      <c r="D1065" s="112"/>
      <c r="E1065" s="112"/>
      <c r="F1065" s="112"/>
      <c r="G1065" s="112"/>
    </row>
    <row r="1066" spans="2:7">
      <c r="B1066" s="112"/>
      <c r="C1066" s="112"/>
      <c r="D1066" s="112"/>
      <c r="E1066" s="112"/>
      <c r="F1066" s="112"/>
      <c r="G1066" s="112"/>
    </row>
    <row r="1067" spans="2:7">
      <c r="B1067" s="112"/>
      <c r="C1067" s="112"/>
      <c r="D1067" s="112"/>
      <c r="E1067" s="112"/>
      <c r="F1067" s="112"/>
      <c r="G1067" s="112"/>
    </row>
    <row r="1068" spans="2:7">
      <c r="B1068" s="112"/>
      <c r="C1068" s="112"/>
      <c r="D1068" s="112"/>
      <c r="E1068" s="112"/>
      <c r="F1068" s="112"/>
      <c r="G1068" s="112"/>
    </row>
    <row r="1069" spans="2:7">
      <c r="B1069" s="112"/>
      <c r="C1069" s="112"/>
      <c r="D1069" s="112"/>
      <c r="E1069" s="112"/>
      <c r="F1069" s="112"/>
      <c r="G1069" s="112"/>
    </row>
    <row r="1070" spans="2:7">
      <c r="B1070" s="112"/>
      <c r="C1070" s="112"/>
      <c r="D1070" s="112"/>
      <c r="E1070" s="112"/>
      <c r="F1070" s="112"/>
      <c r="G1070" s="112"/>
    </row>
    <row r="1071" spans="2:7">
      <c r="B1071" s="112"/>
      <c r="C1071" s="112"/>
      <c r="D1071" s="112"/>
      <c r="E1071" s="112"/>
      <c r="F1071" s="112"/>
      <c r="G1071" s="112"/>
    </row>
    <row r="1072" spans="2:7">
      <c r="B1072" s="112"/>
      <c r="C1072" s="112"/>
      <c r="D1072" s="112"/>
      <c r="E1072" s="112"/>
      <c r="F1072" s="112"/>
      <c r="G1072" s="112"/>
    </row>
    <row r="1073" spans="2:7">
      <c r="B1073" s="112"/>
      <c r="C1073" s="112"/>
      <c r="D1073" s="112"/>
      <c r="E1073" s="112"/>
      <c r="F1073" s="112"/>
      <c r="G1073" s="112"/>
    </row>
    <row r="1074" spans="2:7">
      <c r="B1074" s="112"/>
      <c r="C1074" s="112"/>
      <c r="D1074" s="112"/>
      <c r="E1074" s="112"/>
      <c r="F1074" s="112"/>
      <c r="G1074" s="112"/>
    </row>
    <row r="1075" spans="2:7">
      <c r="B1075" s="112"/>
      <c r="C1075" s="112"/>
      <c r="D1075" s="112"/>
      <c r="E1075" s="112"/>
      <c r="F1075" s="112"/>
      <c r="G1075" s="112"/>
    </row>
    <row r="1076" spans="2:7">
      <c r="B1076" s="112"/>
      <c r="C1076" s="112"/>
      <c r="D1076" s="112"/>
      <c r="E1076" s="112"/>
      <c r="F1076" s="112"/>
      <c r="G1076" s="112"/>
    </row>
    <row r="1077" spans="2:7">
      <c r="B1077" s="112"/>
      <c r="C1077" s="112"/>
      <c r="D1077" s="112"/>
      <c r="E1077" s="112"/>
      <c r="F1077" s="112"/>
      <c r="G1077" s="112"/>
    </row>
    <row r="1078" spans="2:7">
      <c r="B1078" s="112"/>
      <c r="C1078" s="112"/>
      <c r="D1078" s="112"/>
      <c r="E1078" s="112"/>
      <c r="F1078" s="112"/>
      <c r="G1078" s="112"/>
    </row>
    <row r="1079" spans="2:7">
      <c r="B1079" s="112"/>
      <c r="C1079" s="112"/>
      <c r="D1079" s="112"/>
      <c r="E1079" s="112"/>
      <c r="F1079" s="112"/>
      <c r="G1079" s="112"/>
    </row>
    <row r="1080" spans="2:7">
      <c r="B1080" s="112"/>
      <c r="C1080" s="112"/>
      <c r="D1080" s="112"/>
      <c r="E1080" s="112"/>
      <c r="F1080" s="112"/>
      <c r="G1080" s="112"/>
    </row>
    <row r="1081" spans="2:7">
      <c r="B1081" s="112"/>
      <c r="C1081" s="112"/>
      <c r="D1081" s="112"/>
      <c r="E1081" s="112"/>
      <c r="F1081" s="112"/>
      <c r="G1081" s="112"/>
    </row>
    <row r="1082" spans="2:7">
      <c r="B1082" s="112"/>
      <c r="C1082" s="112"/>
      <c r="D1082" s="112"/>
      <c r="E1082" s="112"/>
      <c r="F1082" s="112"/>
      <c r="G1082" s="112"/>
    </row>
    <row r="1083" spans="2:7">
      <c r="B1083" s="112"/>
      <c r="C1083" s="112"/>
      <c r="D1083" s="112"/>
      <c r="E1083" s="112"/>
      <c r="F1083" s="112"/>
      <c r="G1083" s="112"/>
    </row>
    <row r="1084" spans="2:7">
      <c r="B1084" s="112"/>
      <c r="C1084" s="112"/>
      <c r="D1084" s="112"/>
      <c r="E1084" s="112"/>
      <c r="F1084" s="112"/>
      <c r="G1084" s="112"/>
    </row>
    <row r="1085" spans="2:7">
      <c r="B1085" s="112"/>
      <c r="C1085" s="112"/>
      <c r="D1085" s="112"/>
      <c r="E1085" s="112"/>
      <c r="F1085" s="112"/>
      <c r="G1085" s="112"/>
    </row>
    <row r="1086" spans="2:7">
      <c r="B1086" s="112"/>
      <c r="C1086" s="112"/>
      <c r="D1086" s="112"/>
      <c r="E1086" s="112"/>
      <c r="F1086" s="112"/>
      <c r="G1086" s="112"/>
    </row>
    <row r="1087" spans="2:7">
      <c r="B1087" s="112"/>
      <c r="C1087" s="112"/>
      <c r="D1087" s="112"/>
      <c r="E1087" s="112"/>
      <c r="F1087" s="112"/>
      <c r="G1087" s="112"/>
    </row>
    <row r="1088" spans="2:7">
      <c r="B1088" s="112"/>
      <c r="C1088" s="112"/>
      <c r="D1088" s="112"/>
      <c r="E1088" s="112"/>
      <c r="F1088" s="112"/>
      <c r="G1088" s="112"/>
    </row>
    <row r="1089" spans="2:7">
      <c r="B1089" s="112"/>
      <c r="C1089" s="112"/>
      <c r="D1089" s="112"/>
      <c r="E1089" s="112"/>
      <c r="F1089" s="112"/>
      <c r="G1089" s="112"/>
    </row>
    <row r="1090" spans="2:7">
      <c r="B1090" s="112"/>
      <c r="C1090" s="112"/>
      <c r="D1090" s="112"/>
      <c r="E1090" s="112"/>
      <c r="F1090" s="112"/>
      <c r="G1090" s="112"/>
    </row>
    <row r="1091" spans="2:7">
      <c r="B1091" s="112"/>
      <c r="C1091" s="112"/>
      <c r="D1091" s="112"/>
      <c r="E1091" s="112"/>
      <c r="F1091" s="112"/>
      <c r="G1091" s="112"/>
    </row>
    <row r="1092" spans="2:7">
      <c r="B1092" s="112"/>
      <c r="C1092" s="112"/>
      <c r="D1092" s="112"/>
      <c r="E1092" s="112"/>
      <c r="F1092" s="112"/>
      <c r="G1092" s="112"/>
    </row>
    <row r="1093" spans="2:7">
      <c r="B1093" s="112"/>
      <c r="C1093" s="112"/>
      <c r="D1093" s="112"/>
      <c r="E1093" s="112"/>
      <c r="F1093" s="112"/>
      <c r="G1093" s="112"/>
    </row>
    <row r="1094" spans="2:7">
      <c r="B1094" s="112"/>
      <c r="C1094" s="112"/>
      <c r="D1094" s="112"/>
      <c r="E1094" s="112"/>
      <c r="F1094" s="112"/>
      <c r="G1094" s="112"/>
    </row>
    <row r="1095" spans="2:7">
      <c r="B1095" s="112"/>
      <c r="C1095" s="112"/>
      <c r="D1095" s="112"/>
      <c r="E1095" s="112"/>
      <c r="F1095" s="112"/>
      <c r="G1095" s="112"/>
    </row>
    <row r="1096" spans="2:7">
      <c r="B1096" s="112"/>
      <c r="C1096" s="112"/>
      <c r="D1096" s="112"/>
      <c r="E1096" s="112"/>
      <c r="F1096" s="112"/>
      <c r="G1096" s="112"/>
    </row>
    <row r="1097" spans="2:7">
      <c r="B1097" s="112"/>
      <c r="C1097" s="112"/>
      <c r="D1097" s="112"/>
      <c r="E1097" s="112"/>
      <c r="F1097" s="112"/>
      <c r="G1097" s="112"/>
    </row>
    <row r="1098" spans="2:7">
      <c r="B1098" s="112"/>
      <c r="C1098" s="112"/>
      <c r="D1098" s="112"/>
      <c r="E1098" s="112"/>
      <c r="F1098" s="112"/>
      <c r="G1098" s="112"/>
    </row>
    <row r="1099" spans="2:7">
      <c r="B1099" s="112"/>
      <c r="C1099" s="112"/>
      <c r="D1099" s="112"/>
      <c r="E1099" s="112"/>
      <c r="F1099" s="112"/>
      <c r="G1099" s="112"/>
    </row>
    <row r="1100" spans="2:7">
      <c r="B1100" s="112"/>
      <c r="C1100" s="112"/>
      <c r="D1100" s="112"/>
      <c r="E1100" s="112"/>
      <c r="F1100" s="112"/>
      <c r="G1100" s="112"/>
    </row>
    <row r="1101" spans="2:7">
      <c r="B1101" s="112"/>
      <c r="C1101" s="112"/>
      <c r="D1101" s="112"/>
      <c r="E1101" s="112"/>
      <c r="F1101" s="112"/>
      <c r="G1101" s="112"/>
    </row>
    <row r="1102" spans="2:7">
      <c r="B1102" s="112"/>
      <c r="C1102" s="112"/>
      <c r="D1102" s="112"/>
      <c r="E1102" s="112"/>
      <c r="F1102" s="112"/>
      <c r="G1102" s="112"/>
    </row>
    <row r="1103" spans="2:7">
      <c r="B1103" s="112"/>
      <c r="C1103" s="112"/>
      <c r="D1103" s="112"/>
      <c r="E1103" s="112"/>
      <c r="F1103" s="112"/>
      <c r="G1103" s="112"/>
    </row>
    <row r="1104" spans="2:7">
      <c r="B1104" s="112"/>
      <c r="C1104" s="112"/>
      <c r="D1104" s="112"/>
      <c r="E1104" s="112"/>
      <c r="F1104" s="112"/>
      <c r="G1104" s="112"/>
    </row>
    <row r="1105" spans="2:7">
      <c r="B1105" s="112"/>
      <c r="C1105" s="112"/>
      <c r="D1105" s="112"/>
      <c r="E1105" s="112"/>
      <c r="F1105" s="112"/>
      <c r="G1105" s="112"/>
    </row>
    <row r="1106" spans="2:7">
      <c r="B1106" s="112"/>
      <c r="C1106" s="112"/>
      <c r="D1106" s="112"/>
      <c r="E1106" s="112"/>
      <c r="F1106" s="112"/>
      <c r="G1106" s="112"/>
    </row>
    <row r="1107" spans="2:7">
      <c r="B1107" s="112"/>
      <c r="C1107" s="112"/>
      <c r="D1107" s="112"/>
      <c r="E1107" s="112"/>
      <c r="F1107" s="112"/>
      <c r="G1107" s="112"/>
    </row>
    <row r="1108" spans="2:7">
      <c r="B1108" s="112"/>
      <c r="C1108" s="112"/>
      <c r="D1108" s="112"/>
      <c r="E1108" s="112"/>
      <c r="F1108" s="112"/>
      <c r="G1108" s="112"/>
    </row>
    <row r="1109" spans="2:7">
      <c r="B1109" s="112"/>
      <c r="C1109" s="112"/>
      <c r="D1109" s="112"/>
      <c r="E1109" s="112"/>
      <c r="F1109" s="112"/>
      <c r="G1109" s="112"/>
    </row>
    <row r="1110" spans="2:7">
      <c r="B1110" s="112"/>
      <c r="C1110" s="112"/>
      <c r="D1110" s="112"/>
      <c r="E1110" s="112"/>
      <c r="F1110" s="112"/>
      <c r="G1110" s="112"/>
    </row>
    <row r="1111" spans="2:7">
      <c r="B1111" s="112"/>
      <c r="C1111" s="112"/>
      <c r="D1111" s="112"/>
      <c r="E1111" s="112"/>
      <c r="F1111" s="112"/>
      <c r="G1111" s="112"/>
    </row>
    <row r="1112" spans="2:7">
      <c r="B1112" s="112"/>
      <c r="C1112" s="112"/>
      <c r="D1112" s="112"/>
      <c r="E1112" s="112"/>
      <c r="F1112" s="112"/>
      <c r="G1112" s="112"/>
    </row>
    <row r="1113" spans="2:7">
      <c r="B1113" s="112"/>
      <c r="C1113" s="112"/>
      <c r="D1113" s="112"/>
      <c r="E1113" s="112"/>
      <c r="F1113" s="112"/>
      <c r="G1113" s="112"/>
    </row>
    <row r="1114" spans="2:7">
      <c r="B1114" s="112"/>
      <c r="C1114" s="112"/>
      <c r="D1114" s="112"/>
      <c r="E1114" s="112"/>
      <c r="F1114" s="112"/>
      <c r="G1114" s="112"/>
    </row>
    <row r="1115" spans="2:7">
      <c r="B1115" s="112"/>
      <c r="C1115" s="112"/>
      <c r="D1115" s="112"/>
      <c r="E1115" s="112"/>
      <c r="F1115" s="112"/>
      <c r="G1115" s="112"/>
    </row>
    <row r="1116" spans="2:7">
      <c r="B1116" s="112"/>
      <c r="C1116" s="112"/>
      <c r="D1116" s="112"/>
      <c r="E1116" s="112"/>
      <c r="F1116" s="112"/>
      <c r="G1116" s="112"/>
    </row>
    <row r="1117" spans="2:7">
      <c r="B1117" s="112"/>
      <c r="C1117" s="112"/>
      <c r="D1117" s="112"/>
      <c r="E1117" s="112"/>
      <c r="F1117" s="112"/>
      <c r="G1117" s="112"/>
    </row>
    <row r="1118" spans="2:7">
      <c r="B1118" s="112"/>
      <c r="C1118" s="112"/>
      <c r="D1118" s="112"/>
      <c r="E1118" s="112"/>
      <c r="F1118" s="112"/>
      <c r="G1118" s="112"/>
    </row>
    <row r="1119" spans="2:7">
      <c r="B1119" s="112"/>
      <c r="C1119" s="112"/>
      <c r="D1119" s="112"/>
      <c r="E1119" s="112"/>
      <c r="F1119" s="112"/>
      <c r="G1119" s="112"/>
    </row>
    <row r="1120" spans="2:7">
      <c r="B1120" s="112"/>
      <c r="C1120" s="112"/>
      <c r="D1120" s="112"/>
      <c r="E1120" s="112"/>
      <c r="F1120" s="112"/>
      <c r="G1120" s="112"/>
    </row>
    <row r="1121" spans="2:7">
      <c r="B1121" s="112"/>
      <c r="C1121" s="112"/>
      <c r="D1121" s="112"/>
      <c r="E1121" s="112"/>
      <c r="F1121" s="112"/>
      <c r="G1121" s="112"/>
    </row>
    <row r="1122" spans="2:7">
      <c r="B1122" s="112"/>
      <c r="C1122" s="112"/>
      <c r="D1122" s="112"/>
      <c r="E1122" s="112"/>
      <c r="F1122" s="112"/>
      <c r="G1122" s="112"/>
    </row>
    <row r="1123" spans="2:7">
      <c r="B1123" s="112"/>
      <c r="C1123" s="112"/>
      <c r="D1123" s="112"/>
      <c r="E1123" s="112"/>
      <c r="F1123" s="112"/>
      <c r="G1123" s="112"/>
    </row>
    <row r="1124" spans="2:7">
      <c r="B1124" s="112"/>
      <c r="C1124" s="112"/>
      <c r="D1124" s="112"/>
      <c r="E1124" s="112"/>
      <c r="F1124" s="112"/>
      <c r="G1124" s="112"/>
    </row>
    <row r="1125" spans="2:7">
      <c r="B1125" s="112"/>
      <c r="C1125" s="112"/>
      <c r="D1125" s="112"/>
      <c r="E1125" s="112"/>
      <c r="F1125" s="112"/>
      <c r="G1125" s="112"/>
    </row>
    <row r="1126" spans="2:7">
      <c r="B1126" s="112"/>
      <c r="C1126" s="112"/>
      <c r="D1126" s="112"/>
      <c r="E1126" s="112"/>
      <c r="F1126" s="112"/>
      <c r="G1126" s="112"/>
    </row>
    <row r="1127" spans="2:7">
      <c r="B1127" s="112"/>
      <c r="C1127" s="112"/>
      <c r="D1127" s="112"/>
      <c r="E1127" s="112"/>
      <c r="F1127" s="112"/>
      <c r="G1127" s="112"/>
    </row>
    <row r="1128" spans="2:7">
      <c r="B1128" s="112"/>
      <c r="C1128" s="112"/>
      <c r="D1128" s="112"/>
      <c r="E1128" s="112"/>
      <c r="F1128" s="112"/>
      <c r="G1128" s="112"/>
    </row>
    <row r="1129" spans="2:7">
      <c r="B1129" s="112"/>
      <c r="C1129" s="112"/>
      <c r="D1129" s="112"/>
      <c r="E1129" s="112"/>
      <c r="F1129" s="112"/>
      <c r="G1129" s="112"/>
    </row>
    <row r="1130" spans="2:7">
      <c r="B1130" s="112"/>
      <c r="C1130" s="112"/>
      <c r="D1130" s="112"/>
      <c r="E1130" s="112"/>
      <c r="F1130" s="112"/>
      <c r="G1130" s="112"/>
    </row>
    <row r="1131" spans="2:7">
      <c r="B1131" s="112"/>
      <c r="C1131" s="112"/>
      <c r="D1131" s="112"/>
      <c r="E1131" s="112"/>
      <c r="F1131" s="112"/>
      <c r="G1131" s="112"/>
    </row>
    <row r="1132" spans="2:7">
      <c r="B1132" s="112"/>
      <c r="C1132" s="112"/>
      <c r="D1132" s="112"/>
      <c r="E1132" s="112"/>
      <c r="F1132" s="112"/>
      <c r="G1132" s="112"/>
    </row>
    <row r="1133" spans="2:7">
      <c r="B1133" s="112"/>
      <c r="C1133" s="112"/>
      <c r="D1133" s="112"/>
      <c r="E1133" s="112"/>
      <c r="F1133" s="112"/>
      <c r="G1133" s="112"/>
    </row>
    <row r="1134" spans="2:7">
      <c r="B1134" s="112"/>
      <c r="C1134" s="112"/>
      <c r="D1134" s="112"/>
      <c r="E1134" s="112"/>
      <c r="F1134" s="112"/>
      <c r="G1134" s="112"/>
    </row>
    <row r="1135" spans="2:7">
      <c r="B1135" s="112"/>
      <c r="C1135" s="112"/>
      <c r="D1135" s="112"/>
      <c r="E1135" s="112"/>
      <c r="F1135" s="112"/>
      <c r="G1135" s="112"/>
    </row>
    <row r="1136" spans="2:7">
      <c r="B1136" s="112"/>
      <c r="C1136" s="112"/>
      <c r="D1136" s="112"/>
      <c r="E1136" s="112"/>
      <c r="F1136" s="112"/>
      <c r="G1136" s="112"/>
    </row>
    <row r="1137" spans="2:7">
      <c r="B1137" s="112"/>
      <c r="C1137" s="112"/>
      <c r="D1137" s="112"/>
      <c r="E1137" s="112"/>
      <c r="F1137" s="112"/>
      <c r="G1137" s="112"/>
    </row>
    <row r="1138" spans="2:7">
      <c r="B1138" s="112"/>
      <c r="C1138" s="112"/>
      <c r="D1138" s="112"/>
      <c r="E1138" s="112"/>
      <c r="F1138" s="112"/>
      <c r="G1138" s="112"/>
    </row>
    <row r="1139" spans="2:7">
      <c r="B1139" s="112"/>
      <c r="C1139" s="112"/>
      <c r="D1139" s="112"/>
      <c r="E1139" s="112"/>
      <c r="F1139" s="112"/>
      <c r="G1139" s="112"/>
    </row>
    <row r="1140" spans="2:7">
      <c r="B1140" s="112"/>
      <c r="C1140" s="112"/>
      <c r="D1140" s="112"/>
      <c r="E1140" s="112"/>
      <c r="F1140" s="112"/>
      <c r="G1140" s="112"/>
    </row>
    <row r="1141" spans="2:7">
      <c r="B1141" s="112"/>
      <c r="C1141" s="112"/>
      <c r="D1141" s="112"/>
      <c r="E1141" s="112"/>
      <c r="F1141" s="112"/>
      <c r="G1141" s="112"/>
    </row>
    <row r="1142" spans="2:7">
      <c r="B1142" s="112"/>
      <c r="C1142" s="112"/>
      <c r="D1142" s="112"/>
      <c r="E1142" s="112"/>
      <c r="F1142" s="112"/>
      <c r="G1142" s="112"/>
    </row>
    <row r="1143" spans="2:7">
      <c r="B1143" s="112"/>
      <c r="C1143" s="112"/>
      <c r="D1143" s="112"/>
      <c r="E1143" s="112"/>
      <c r="F1143" s="112"/>
      <c r="G1143" s="112"/>
    </row>
    <row r="1144" spans="2:7">
      <c r="B1144" s="112"/>
      <c r="C1144" s="112"/>
      <c r="D1144" s="112"/>
      <c r="E1144" s="112"/>
      <c r="F1144" s="112"/>
      <c r="G1144" s="112"/>
    </row>
    <row r="1145" spans="2:7">
      <c r="B1145" s="112"/>
      <c r="C1145" s="112"/>
      <c r="D1145" s="112"/>
      <c r="E1145" s="112"/>
      <c r="F1145" s="112"/>
      <c r="G1145" s="112"/>
    </row>
    <row r="1146" spans="2:7">
      <c r="B1146" s="112"/>
      <c r="C1146" s="112"/>
      <c r="D1146" s="112"/>
      <c r="E1146" s="112"/>
      <c r="F1146" s="112"/>
      <c r="G1146" s="112"/>
    </row>
    <row r="1147" spans="2:7">
      <c r="B1147" s="112"/>
      <c r="C1147" s="112"/>
      <c r="D1147" s="112"/>
      <c r="E1147" s="112"/>
      <c r="F1147" s="112"/>
      <c r="G1147" s="112"/>
    </row>
    <row r="1148" spans="2:7">
      <c r="B1148" s="112"/>
      <c r="C1148" s="112"/>
      <c r="D1148" s="112"/>
      <c r="E1148" s="112"/>
      <c r="F1148" s="112"/>
      <c r="G1148" s="112"/>
    </row>
    <row r="1149" spans="2:7">
      <c r="B1149" s="112"/>
      <c r="C1149" s="112"/>
      <c r="D1149" s="112"/>
      <c r="E1149" s="112"/>
      <c r="F1149" s="112"/>
      <c r="G1149" s="112"/>
    </row>
    <row r="1150" spans="2:7">
      <c r="B1150" s="112"/>
      <c r="C1150" s="112"/>
      <c r="D1150" s="112"/>
      <c r="E1150" s="112"/>
      <c r="F1150" s="112"/>
      <c r="G1150" s="112"/>
    </row>
    <row r="1151" spans="2:7">
      <c r="B1151" s="112"/>
      <c r="C1151" s="112"/>
      <c r="D1151" s="112"/>
      <c r="E1151" s="112"/>
      <c r="F1151" s="112"/>
      <c r="G1151" s="112"/>
    </row>
    <row r="1152" spans="2:7">
      <c r="B1152" s="112"/>
      <c r="C1152" s="112"/>
      <c r="D1152" s="112"/>
      <c r="E1152" s="112"/>
      <c r="F1152" s="112"/>
      <c r="G1152" s="112"/>
    </row>
    <row r="1153" spans="2:7">
      <c r="B1153" s="112"/>
      <c r="C1153" s="112"/>
      <c r="D1153" s="112"/>
      <c r="E1153" s="112"/>
      <c r="F1153" s="112"/>
      <c r="G1153" s="112"/>
    </row>
    <row r="1154" spans="2:7">
      <c r="B1154" s="112"/>
      <c r="C1154" s="112"/>
      <c r="D1154" s="112"/>
      <c r="E1154" s="112"/>
      <c r="F1154" s="112"/>
      <c r="G1154" s="112"/>
    </row>
    <row r="1155" spans="2:7">
      <c r="B1155" s="112"/>
      <c r="C1155" s="112"/>
      <c r="D1155" s="112"/>
      <c r="E1155" s="112"/>
      <c r="F1155" s="112"/>
      <c r="G1155" s="112"/>
    </row>
    <row r="1156" spans="2:7">
      <c r="B1156" s="112"/>
      <c r="C1156" s="112"/>
      <c r="D1156" s="112"/>
      <c r="E1156" s="112"/>
      <c r="F1156" s="112"/>
      <c r="G1156" s="112"/>
    </row>
    <row r="1157" spans="2:7">
      <c r="B1157" s="112"/>
      <c r="C1157" s="112"/>
      <c r="D1157" s="112"/>
      <c r="E1157" s="112"/>
      <c r="F1157" s="112"/>
      <c r="G1157" s="112"/>
    </row>
    <row r="1158" spans="2:7">
      <c r="B1158" s="112"/>
      <c r="C1158" s="112"/>
      <c r="D1158" s="112"/>
      <c r="E1158" s="112"/>
      <c r="F1158" s="112"/>
      <c r="G1158" s="112"/>
    </row>
    <row r="1159" spans="2:7">
      <c r="B1159" s="112"/>
      <c r="C1159" s="112"/>
      <c r="D1159" s="112"/>
      <c r="E1159" s="112"/>
      <c r="F1159" s="112"/>
      <c r="G1159" s="112"/>
    </row>
    <row r="1160" spans="2:7">
      <c r="B1160" s="112"/>
      <c r="C1160" s="112"/>
      <c r="D1160" s="112"/>
      <c r="E1160" s="112"/>
      <c r="F1160" s="112"/>
      <c r="G1160" s="112"/>
    </row>
    <row r="1161" spans="2:7">
      <c r="B1161" s="112"/>
      <c r="C1161" s="112"/>
      <c r="D1161" s="112"/>
      <c r="E1161" s="112"/>
      <c r="F1161" s="112"/>
      <c r="G1161" s="112"/>
    </row>
    <row r="1162" spans="2:7">
      <c r="B1162" s="112"/>
      <c r="C1162" s="112"/>
      <c r="D1162" s="112"/>
      <c r="E1162" s="112"/>
      <c r="F1162" s="112"/>
      <c r="G1162" s="112"/>
    </row>
    <row r="1163" spans="2:7">
      <c r="B1163" s="112"/>
      <c r="C1163" s="112"/>
      <c r="D1163" s="112"/>
      <c r="E1163" s="112"/>
      <c r="F1163" s="112"/>
      <c r="G1163" s="112"/>
    </row>
    <row r="1164" spans="2:7">
      <c r="B1164" s="112"/>
      <c r="C1164" s="112"/>
      <c r="D1164" s="112"/>
      <c r="E1164" s="112"/>
      <c r="F1164" s="112"/>
      <c r="G1164" s="112"/>
    </row>
    <row r="1165" spans="2:7">
      <c r="B1165" s="112"/>
      <c r="C1165" s="112"/>
      <c r="D1165" s="112"/>
      <c r="E1165" s="112"/>
      <c r="F1165" s="112"/>
      <c r="G1165" s="112"/>
    </row>
    <row r="1166" spans="2:7">
      <c r="B1166" s="112"/>
      <c r="C1166" s="112"/>
      <c r="D1166" s="112"/>
      <c r="E1166" s="112"/>
      <c r="F1166" s="112"/>
      <c r="G1166" s="112"/>
    </row>
    <row r="1167" spans="2:7">
      <c r="B1167" s="112"/>
      <c r="C1167" s="112"/>
      <c r="D1167" s="112"/>
      <c r="E1167" s="112"/>
      <c r="F1167" s="112"/>
      <c r="G1167" s="112"/>
    </row>
    <row r="1168" spans="2:7">
      <c r="B1168" s="112"/>
      <c r="C1168" s="112"/>
      <c r="D1168" s="112"/>
      <c r="E1168" s="112"/>
      <c r="F1168" s="112"/>
      <c r="G1168" s="112"/>
    </row>
    <row r="1169" spans="2:7">
      <c r="B1169" s="112"/>
      <c r="C1169" s="112"/>
      <c r="D1169" s="112"/>
      <c r="E1169" s="112"/>
      <c r="F1169" s="112"/>
      <c r="G1169" s="112"/>
    </row>
    <row r="1170" spans="2:7">
      <c r="B1170" s="112"/>
      <c r="C1170" s="112"/>
      <c r="D1170" s="112"/>
      <c r="E1170" s="112"/>
      <c r="F1170" s="112"/>
      <c r="G1170" s="112"/>
    </row>
    <row r="1171" spans="2:7">
      <c r="B1171" s="112"/>
      <c r="C1171" s="112"/>
      <c r="D1171" s="112"/>
      <c r="E1171" s="112"/>
      <c r="F1171" s="112"/>
      <c r="G1171" s="112"/>
    </row>
    <row r="1172" spans="2:7">
      <c r="B1172" s="112"/>
      <c r="C1172" s="112"/>
      <c r="D1172" s="112"/>
      <c r="E1172" s="112"/>
      <c r="F1172" s="112"/>
      <c r="G1172" s="112"/>
    </row>
    <row r="1173" spans="2:7">
      <c r="B1173" s="112"/>
      <c r="C1173" s="112"/>
      <c r="D1173" s="112"/>
      <c r="E1173" s="112"/>
      <c r="F1173" s="112"/>
      <c r="G1173" s="112"/>
    </row>
    <row r="1174" spans="2:7">
      <c r="B1174" s="112"/>
      <c r="C1174" s="112"/>
      <c r="D1174" s="112"/>
      <c r="E1174" s="112"/>
      <c r="F1174" s="112"/>
      <c r="G1174" s="112"/>
    </row>
    <row r="1175" spans="2:7">
      <c r="B1175" s="112"/>
      <c r="C1175" s="112"/>
      <c r="D1175" s="112"/>
      <c r="E1175" s="112"/>
      <c r="F1175" s="112"/>
      <c r="G1175" s="112"/>
    </row>
    <row r="1176" spans="2:7">
      <c r="B1176" s="112"/>
      <c r="C1176" s="112"/>
      <c r="D1176" s="112"/>
      <c r="E1176" s="112"/>
      <c r="F1176" s="112"/>
      <c r="G1176" s="112"/>
    </row>
    <row r="1177" spans="2:7">
      <c r="B1177" s="112"/>
      <c r="C1177" s="112"/>
      <c r="D1177" s="112"/>
      <c r="E1177" s="112"/>
      <c r="F1177" s="112"/>
      <c r="G1177" s="112"/>
    </row>
    <row r="1178" spans="2:7">
      <c r="B1178" s="112"/>
      <c r="C1178" s="112"/>
      <c r="D1178" s="112"/>
      <c r="E1178" s="112"/>
      <c r="F1178" s="112"/>
      <c r="G1178" s="112"/>
    </row>
    <row r="1179" spans="2:7">
      <c r="B1179" s="112"/>
      <c r="C1179" s="112"/>
      <c r="D1179" s="112"/>
      <c r="E1179" s="112"/>
      <c r="F1179" s="112"/>
      <c r="G1179" s="112"/>
    </row>
    <row r="1180" spans="2:7">
      <c r="B1180" s="112"/>
      <c r="C1180" s="112"/>
      <c r="D1180" s="112"/>
      <c r="E1180" s="112"/>
      <c r="F1180" s="112"/>
      <c r="G1180" s="112"/>
    </row>
    <row r="1181" spans="2:7">
      <c r="B1181" s="112"/>
      <c r="C1181" s="112"/>
      <c r="D1181" s="112"/>
      <c r="E1181" s="112"/>
      <c r="F1181" s="112"/>
      <c r="G1181" s="112"/>
    </row>
    <row r="1182" spans="2:7">
      <c r="B1182" s="112"/>
      <c r="C1182" s="112"/>
      <c r="D1182" s="112"/>
      <c r="E1182" s="112"/>
      <c r="F1182" s="112"/>
      <c r="G1182" s="112"/>
    </row>
    <row r="1183" spans="2:7">
      <c r="B1183" s="112"/>
      <c r="C1183" s="112"/>
      <c r="D1183" s="112"/>
      <c r="E1183" s="112"/>
      <c r="F1183" s="112"/>
      <c r="G1183" s="112"/>
    </row>
    <row r="1184" spans="2:7">
      <c r="B1184" s="112"/>
      <c r="C1184" s="112"/>
      <c r="D1184" s="112"/>
      <c r="E1184" s="112"/>
      <c r="F1184" s="112"/>
      <c r="G1184" s="112"/>
    </row>
    <row r="1185" spans="2:7">
      <c r="B1185" s="112"/>
      <c r="C1185" s="112"/>
      <c r="D1185" s="112"/>
      <c r="E1185" s="112"/>
      <c r="F1185" s="112"/>
      <c r="G1185" s="112"/>
    </row>
    <row r="1186" spans="2:7">
      <c r="B1186" s="112"/>
      <c r="C1186" s="112"/>
      <c r="D1186" s="112"/>
      <c r="E1186" s="112"/>
      <c r="F1186" s="112"/>
      <c r="G1186" s="112"/>
    </row>
    <row r="1187" spans="2:7">
      <c r="B1187" s="112"/>
      <c r="C1187" s="112"/>
      <c r="D1187" s="112"/>
      <c r="E1187" s="112"/>
      <c r="F1187" s="112"/>
      <c r="G1187" s="112"/>
    </row>
    <row r="1188" spans="2:7">
      <c r="B1188" s="112"/>
      <c r="C1188" s="112"/>
      <c r="D1188" s="112"/>
      <c r="E1188" s="112"/>
      <c r="F1188" s="112"/>
      <c r="G1188" s="112"/>
    </row>
    <row r="1189" spans="2:7">
      <c r="B1189" s="112"/>
      <c r="C1189" s="112"/>
      <c r="D1189" s="112"/>
      <c r="E1189" s="112"/>
      <c r="F1189" s="112"/>
      <c r="G1189" s="112"/>
    </row>
    <row r="1190" spans="2:7">
      <c r="B1190" s="112"/>
      <c r="C1190" s="112"/>
      <c r="D1190" s="112"/>
      <c r="E1190" s="112"/>
      <c r="F1190" s="112"/>
      <c r="G1190" s="112"/>
    </row>
    <row r="1191" spans="2:7">
      <c r="B1191" s="112"/>
      <c r="C1191" s="112"/>
      <c r="D1191" s="112"/>
      <c r="E1191" s="112"/>
      <c r="F1191" s="112"/>
      <c r="G1191" s="112"/>
    </row>
    <row r="1192" spans="2:7">
      <c r="B1192" s="112"/>
      <c r="C1192" s="112"/>
      <c r="D1192" s="112"/>
      <c r="E1192" s="112"/>
      <c r="F1192" s="112"/>
      <c r="G1192" s="112"/>
    </row>
    <row r="1193" spans="2:7">
      <c r="B1193" s="112"/>
      <c r="C1193" s="112"/>
      <c r="D1193" s="112"/>
      <c r="E1193" s="112"/>
      <c r="F1193" s="112"/>
      <c r="G1193" s="112"/>
    </row>
    <row r="1194" spans="2:7">
      <c r="B1194" s="112"/>
      <c r="C1194" s="112"/>
      <c r="D1194" s="112"/>
      <c r="E1194" s="112"/>
      <c r="F1194" s="112"/>
      <c r="G1194" s="112"/>
    </row>
    <row r="1195" spans="2:7">
      <c r="B1195" s="112"/>
      <c r="C1195" s="112"/>
      <c r="D1195" s="112"/>
      <c r="E1195" s="112"/>
      <c r="F1195" s="112"/>
      <c r="G1195" s="112"/>
    </row>
    <row r="1196" spans="2:7">
      <c r="B1196" s="112"/>
      <c r="C1196" s="112"/>
      <c r="D1196" s="112"/>
      <c r="E1196" s="112"/>
      <c r="F1196" s="112"/>
      <c r="G1196" s="112"/>
    </row>
    <row r="1197" spans="2:7">
      <c r="B1197" s="112"/>
      <c r="C1197" s="112"/>
      <c r="D1197" s="112"/>
      <c r="E1197" s="112"/>
      <c r="F1197" s="112"/>
      <c r="G1197" s="112"/>
    </row>
    <row r="1198" spans="2:7">
      <c r="B1198" s="112"/>
      <c r="C1198" s="112"/>
      <c r="D1198" s="112"/>
      <c r="E1198" s="112"/>
      <c r="F1198" s="112"/>
      <c r="G1198" s="112"/>
    </row>
    <row r="1199" spans="2:7">
      <c r="B1199" s="112"/>
      <c r="C1199" s="112"/>
      <c r="D1199" s="112"/>
      <c r="E1199" s="112"/>
      <c r="F1199" s="112"/>
      <c r="G1199" s="112"/>
    </row>
    <row r="1200" spans="2:7">
      <c r="B1200" s="112"/>
      <c r="C1200" s="112"/>
      <c r="D1200" s="112"/>
      <c r="E1200" s="112"/>
      <c r="F1200" s="112"/>
      <c r="G1200" s="112"/>
    </row>
    <row r="1201" spans="2:7">
      <c r="B1201" s="112"/>
      <c r="C1201" s="112"/>
      <c r="D1201" s="112"/>
      <c r="E1201" s="112"/>
      <c r="F1201" s="112"/>
      <c r="G1201" s="112"/>
    </row>
    <row r="1202" spans="2:7">
      <c r="B1202" s="112"/>
      <c r="C1202" s="112"/>
      <c r="D1202" s="112"/>
      <c r="E1202" s="112"/>
      <c r="F1202" s="112"/>
      <c r="G1202" s="112"/>
    </row>
    <row r="1203" spans="2:7">
      <c r="B1203" s="112"/>
      <c r="C1203" s="112"/>
      <c r="D1203" s="112"/>
      <c r="E1203" s="112"/>
      <c r="F1203" s="112"/>
      <c r="G1203" s="112"/>
    </row>
    <row r="1204" spans="2:7">
      <c r="B1204" s="112"/>
      <c r="C1204" s="112"/>
      <c r="D1204" s="112"/>
      <c r="E1204" s="112"/>
      <c r="F1204" s="112"/>
      <c r="G1204" s="112"/>
    </row>
    <row r="1205" spans="2:7">
      <c r="B1205" s="112"/>
      <c r="C1205" s="112"/>
      <c r="D1205" s="112"/>
      <c r="E1205" s="112"/>
      <c r="F1205" s="112"/>
      <c r="G1205" s="112"/>
    </row>
    <row r="1206" spans="2:7">
      <c r="B1206" s="112"/>
      <c r="C1206" s="112"/>
      <c r="D1206" s="112"/>
      <c r="E1206" s="112"/>
      <c r="F1206" s="112"/>
      <c r="G1206" s="112"/>
    </row>
    <row r="1207" spans="2:7">
      <c r="B1207" s="112"/>
      <c r="C1207" s="112"/>
      <c r="D1207" s="112"/>
      <c r="E1207" s="112"/>
      <c r="F1207" s="112"/>
      <c r="G1207" s="112"/>
    </row>
    <row r="1208" spans="2:7">
      <c r="B1208" s="112"/>
      <c r="C1208" s="112"/>
      <c r="D1208" s="112"/>
      <c r="E1208" s="112"/>
      <c r="F1208" s="112"/>
      <c r="G1208" s="112"/>
    </row>
    <row r="1209" spans="2:7">
      <c r="B1209" s="112"/>
      <c r="C1209" s="112"/>
      <c r="D1209" s="112"/>
      <c r="E1209" s="112"/>
      <c r="F1209" s="112"/>
      <c r="G1209" s="112"/>
    </row>
    <row r="1210" spans="2:7">
      <c r="B1210" s="112"/>
      <c r="C1210" s="112"/>
      <c r="D1210" s="112"/>
      <c r="E1210" s="112"/>
      <c r="F1210" s="112"/>
      <c r="G1210" s="112"/>
    </row>
    <row r="1211" spans="2:7">
      <c r="B1211" s="112"/>
      <c r="C1211" s="112"/>
      <c r="D1211" s="112"/>
      <c r="E1211" s="112"/>
      <c r="F1211" s="112"/>
      <c r="G1211" s="112"/>
    </row>
    <row r="1212" spans="2:7">
      <c r="B1212" s="112"/>
      <c r="C1212" s="112"/>
      <c r="D1212" s="112"/>
      <c r="E1212" s="112"/>
      <c r="F1212" s="112"/>
      <c r="G1212" s="112"/>
    </row>
    <row r="1213" spans="2:7">
      <c r="B1213" s="112"/>
      <c r="C1213" s="112"/>
      <c r="D1213" s="112"/>
      <c r="E1213" s="112"/>
      <c r="F1213" s="112"/>
      <c r="G1213" s="112"/>
    </row>
    <row r="1214" spans="2:7">
      <c r="B1214" s="112"/>
      <c r="C1214" s="112"/>
      <c r="D1214" s="112"/>
      <c r="E1214" s="112"/>
      <c r="F1214" s="112"/>
      <c r="G1214" s="112"/>
    </row>
    <row r="1215" spans="2:7">
      <c r="B1215" s="112"/>
      <c r="C1215" s="112"/>
      <c r="D1215" s="112"/>
      <c r="E1215" s="112"/>
      <c r="F1215" s="112"/>
      <c r="G1215" s="112"/>
    </row>
    <row r="1216" spans="2:7">
      <c r="B1216" s="112"/>
      <c r="C1216" s="112"/>
      <c r="D1216" s="112"/>
      <c r="E1216" s="112"/>
      <c r="F1216" s="112"/>
      <c r="G1216" s="112"/>
    </row>
    <row r="1217" spans="2:7">
      <c r="B1217" s="112"/>
      <c r="C1217" s="112"/>
      <c r="D1217" s="112"/>
      <c r="E1217" s="112"/>
      <c r="F1217" s="112"/>
      <c r="G1217" s="112"/>
    </row>
    <row r="1218" spans="2:7">
      <c r="B1218" s="112"/>
      <c r="C1218" s="112"/>
      <c r="D1218" s="112"/>
      <c r="E1218" s="112"/>
      <c r="F1218" s="112"/>
      <c r="G1218" s="112"/>
    </row>
    <row r="1219" spans="2:7">
      <c r="B1219" s="112"/>
      <c r="C1219" s="112"/>
      <c r="D1219" s="112"/>
      <c r="E1219" s="112"/>
      <c r="F1219" s="112"/>
      <c r="G1219" s="112"/>
    </row>
    <row r="1220" spans="2:7">
      <c r="B1220" s="112"/>
      <c r="C1220" s="112"/>
      <c r="D1220" s="112"/>
      <c r="E1220" s="112"/>
      <c r="F1220" s="112"/>
      <c r="G1220" s="112"/>
    </row>
    <row r="1221" spans="2:7">
      <c r="B1221" s="112"/>
      <c r="C1221" s="112"/>
      <c r="D1221" s="112"/>
      <c r="E1221" s="112"/>
      <c r="F1221" s="112"/>
      <c r="G1221" s="112"/>
    </row>
    <row r="1222" spans="2:7">
      <c r="B1222" s="112"/>
      <c r="C1222" s="112"/>
      <c r="D1222" s="112"/>
      <c r="E1222" s="112"/>
      <c r="F1222" s="112"/>
      <c r="G1222" s="112"/>
    </row>
    <row r="1223" spans="2:7">
      <c r="B1223" s="112"/>
      <c r="C1223" s="112"/>
      <c r="D1223" s="112"/>
      <c r="E1223" s="112"/>
      <c r="F1223" s="112"/>
      <c r="G1223" s="112"/>
    </row>
    <row r="1224" spans="2:7">
      <c r="B1224" s="112"/>
      <c r="C1224" s="112"/>
      <c r="D1224" s="112"/>
      <c r="E1224" s="112"/>
      <c r="F1224" s="112"/>
      <c r="G1224" s="112"/>
    </row>
    <row r="1225" spans="2:7">
      <c r="B1225" s="112"/>
      <c r="C1225" s="112"/>
      <c r="D1225" s="112"/>
      <c r="E1225" s="112"/>
      <c r="F1225" s="112"/>
      <c r="G1225" s="112"/>
    </row>
    <row r="1226" spans="2:7">
      <c r="B1226" s="112"/>
      <c r="C1226" s="112"/>
      <c r="D1226" s="112"/>
      <c r="E1226" s="112"/>
      <c r="F1226" s="112"/>
      <c r="G1226" s="112"/>
    </row>
    <row r="1227" spans="2:7">
      <c r="B1227" s="112"/>
      <c r="C1227" s="112"/>
      <c r="D1227" s="112"/>
      <c r="E1227" s="112"/>
      <c r="F1227" s="112"/>
      <c r="G1227" s="112"/>
    </row>
    <row r="1228" spans="2:7">
      <c r="B1228" s="112"/>
      <c r="C1228" s="112"/>
      <c r="D1228" s="112"/>
      <c r="E1228" s="112"/>
      <c r="F1228" s="112"/>
      <c r="G1228" s="112"/>
    </row>
    <row r="1229" spans="2:7">
      <c r="B1229" s="112"/>
      <c r="C1229" s="112"/>
      <c r="D1229" s="112"/>
      <c r="E1229" s="112"/>
      <c r="F1229" s="112"/>
      <c r="G1229" s="112"/>
    </row>
    <row r="1230" spans="2:7">
      <c r="B1230" s="112"/>
      <c r="C1230" s="112"/>
      <c r="D1230" s="112"/>
      <c r="E1230" s="112"/>
      <c r="F1230" s="112"/>
      <c r="G1230" s="112"/>
    </row>
    <row r="1231" spans="2:7">
      <c r="B1231" s="112"/>
      <c r="C1231" s="112"/>
      <c r="D1231" s="112"/>
      <c r="E1231" s="112"/>
      <c r="F1231" s="112"/>
      <c r="G1231" s="112"/>
    </row>
    <row r="1232" spans="2:7">
      <c r="B1232" s="112"/>
      <c r="C1232" s="112"/>
      <c r="D1232" s="112"/>
      <c r="E1232" s="112"/>
      <c r="F1232" s="112"/>
      <c r="G1232" s="112"/>
    </row>
    <row r="1233" spans="2:7">
      <c r="B1233" s="112"/>
      <c r="C1233" s="112"/>
      <c r="D1233" s="112"/>
      <c r="E1233" s="112"/>
      <c r="F1233" s="112"/>
      <c r="G1233" s="112"/>
    </row>
    <row r="1234" spans="2:7">
      <c r="B1234" s="112"/>
      <c r="C1234" s="112"/>
      <c r="D1234" s="112"/>
      <c r="E1234" s="112"/>
      <c r="F1234" s="112"/>
      <c r="G1234" s="112"/>
    </row>
    <row r="1235" spans="2:7">
      <c r="B1235" s="112"/>
      <c r="C1235" s="112"/>
      <c r="D1235" s="112"/>
      <c r="E1235" s="112"/>
      <c r="F1235" s="112"/>
      <c r="G1235" s="112"/>
    </row>
    <row r="1236" spans="2:7">
      <c r="B1236" s="112"/>
      <c r="C1236" s="112"/>
      <c r="D1236" s="112"/>
      <c r="E1236" s="112"/>
      <c r="F1236" s="112"/>
      <c r="G1236" s="112"/>
    </row>
    <row r="1237" spans="2:7">
      <c r="B1237" s="112"/>
      <c r="C1237" s="112"/>
      <c r="D1237" s="112"/>
      <c r="E1237" s="112"/>
      <c r="F1237" s="112"/>
      <c r="G1237" s="112"/>
    </row>
    <row r="1238" spans="2:7">
      <c r="B1238" s="112"/>
      <c r="C1238" s="112"/>
      <c r="D1238" s="112"/>
      <c r="E1238" s="112"/>
      <c r="F1238" s="112"/>
      <c r="G1238" s="112"/>
    </row>
    <row r="1239" spans="2:7">
      <c r="B1239" s="112"/>
      <c r="C1239" s="112"/>
      <c r="D1239" s="112"/>
      <c r="E1239" s="112"/>
      <c r="F1239" s="112"/>
      <c r="G1239" s="112"/>
    </row>
    <row r="1240" spans="2:7">
      <c r="B1240" s="112"/>
      <c r="C1240" s="112"/>
      <c r="D1240" s="112"/>
      <c r="E1240" s="112"/>
      <c r="F1240" s="112"/>
      <c r="G1240" s="112"/>
    </row>
    <row r="1241" spans="2:7">
      <c r="B1241" s="112"/>
      <c r="C1241" s="112"/>
      <c r="D1241" s="112"/>
      <c r="E1241" s="112"/>
      <c r="F1241" s="112"/>
      <c r="G1241" s="112"/>
    </row>
    <row r="1242" spans="2:7">
      <c r="B1242" s="112"/>
      <c r="C1242" s="112"/>
      <c r="D1242" s="112"/>
      <c r="E1242" s="112"/>
      <c r="F1242" s="112"/>
      <c r="G1242" s="112"/>
    </row>
    <row r="1243" spans="2:7">
      <c r="B1243" s="112"/>
      <c r="C1243" s="112"/>
      <c r="D1243" s="112"/>
      <c r="E1243" s="112"/>
      <c r="F1243" s="112"/>
      <c r="G1243" s="112"/>
    </row>
    <row r="1244" spans="2:7">
      <c r="B1244" s="112"/>
      <c r="C1244" s="112"/>
      <c r="D1244" s="112"/>
      <c r="E1244" s="112"/>
      <c r="F1244" s="112"/>
      <c r="G1244" s="112"/>
    </row>
    <row r="1245" spans="2:7">
      <c r="B1245" s="112"/>
      <c r="C1245" s="112"/>
      <c r="D1245" s="112"/>
      <c r="E1245" s="112"/>
      <c r="F1245" s="112"/>
      <c r="G1245" s="112"/>
    </row>
    <row r="1246" spans="2:7">
      <c r="B1246" s="112"/>
      <c r="C1246" s="112"/>
      <c r="D1246" s="112"/>
      <c r="E1246" s="112"/>
      <c r="F1246" s="112"/>
      <c r="G1246" s="112"/>
    </row>
    <row r="1247" spans="2:7">
      <c r="B1247" s="112"/>
      <c r="C1247" s="112"/>
      <c r="D1247" s="112"/>
      <c r="E1247" s="112"/>
      <c r="F1247" s="112"/>
      <c r="G1247" s="112"/>
    </row>
    <row r="1248" spans="2:7">
      <c r="B1248" s="112"/>
      <c r="C1248" s="112"/>
      <c r="D1248" s="112"/>
      <c r="E1248" s="112"/>
      <c r="F1248" s="112"/>
      <c r="G1248" s="112"/>
    </row>
    <row r="1249" spans="2:7">
      <c r="B1249" s="112"/>
      <c r="C1249" s="112"/>
      <c r="D1249" s="112"/>
      <c r="E1249" s="112"/>
      <c r="F1249" s="112"/>
      <c r="G1249" s="112"/>
    </row>
    <row r="1250" spans="2:7">
      <c r="B1250" s="112"/>
      <c r="C1250" s="112"/>
      <c r="D1250" s="112"/>
      <c r="E1250" s="112"/>
      <c r="F1250" s="112"/>
      <c r="G1250" s="112"/>
    </row>
    <row r="1251" spans="2:7">
      <c r="B1251" s="112"/>
      <c r="C1251" s="112"/>
      <c r="D1251" s="112"/>
      <c r="E1251" s="112"/>
      <c r="F1251" s="112"/>
      <c r="G1251" s="112"/>
    </row>
    <row r="1252" spans="2:7">
      <c r="B1252" s="112"/>
      <c r="C1252" s="112"/>
      <c r="D1252" s="112"/>
      <c r="E1252" s="112"/>
      <c r="F1252" s="112"/>
      <c r="G1252" s="112"/>
    </row>
    <row r="1253" spans="2:7">
      <c r="B1253" s="112"/>
      <c r="C1253" s="112"/>
      <c r="D1253" s="112"/>
      <c r="E1253" s="112"/>
      <c r="F1253" s="112"/>
      <c r="G1253" s="112"/>
    </row>
    <row r="1254" spans="2:7">
      <c r="B1254" s="112"/>
      <c r="C1254" s="112"/>
      <c r="D1254" s="112"/>
      <c r="E1254" s="112"/>
      <c r="F1254" s="112"/>
      <c r="G1254" s="112"/>
    </row>
    <row r="1255" spans="2:7">
      <c r="B1255" s="112"/>
      <c r="C1255" s="112"/>
      <c r="D1255" s="112"/>
      <c r="E1255" s="112"/>
      <c r="F1255" s="112"/>
      <c r="G1255" s="112"/>
    </row>
    <row r="1256" spans="2:7">
      <c r="B1256" s="112"/>
      <c r="C1256" s="112"/>
      <c r="D1256" s="112"/>
      <c r="E1256" s="112"/>
      <c r="F1256" s="112"/>
      <c r="G1256" s="112"/>
    </row>
    <row r="1257" spans="2:7">
      <c r="B1257" s="112"/>
      <c r="C1257" s="112"/>
      <c r="D1257" s="112"/>
      <c r="E1257" s="112"/>
      <c r="F1257" s="112"/>
      <c r="G1257" s="112"/>
    </row>
    <row r="1258" spans="2:7">
      <c r="B1258" s="112"/>
      <c r="C1258" s="112"/>
      <c r="D1258" s="112"/>
      <c r="E1258" s="112"/>
      <c r="F1258" s="112"/>
      <c r="G1258" s="112"/>
    </row>
    <row r="1259" spans="2:7">
      <c r="B1259" s="112"/>
      <c r="C1259" s="112"/>
      <c r="D1259" s="112"/>
      <c r="E1259" s="112"/>
      <c r="F1259" s="112"/>
      <c r="G1259" s="112"/>
    </row>
    <row r="1260" spans="2:7">
      <c r="B1260" s="112"/>
      <c r="C1260" s="112"/>
      <c r="D1260" s="112"/>
      <c r="E1260" s="112"/>
      <c r="F1260" s="112"/>
      <c r="G1260" s="112"/>
    </row>
    <row r="1261" spans="2:7">
      <c r="B1261" s="112"/>
      <c r="C1261" s="112"/>
      <c r="D1261" s="112"/>
      <c r="E1261" s="112"/>
      <c r="F1261" s="112"/>
      <c r="G1261" s="112"/>
    </row>
    <row r="1262" spans="2:7">
      <c r="B1262" s="112"/>
      <c r="C1262" s="112"/>
      <c r="D1262" s="112"/>
      <c r="E1262" s="112"/>
      <c r="F1262" s="112"/>
      <c r="G1262" s="112"/>
    </row>
    <row r="1263" spans="2:7">
      <c r="B1263" s="112"/>
      <c r="C1263" s="112"/>
      <c r="D1263" s="112"/>
      <c r="E1263" s="112"/>
      <c r="F1263" s="112"/>
      <c r="G1263" s="112"/>
    </row>
    <row r="1264" spans="2:7">
      <c r="B1264" s="112"/>
      <c r="C1264" s="112"/>
      <c r="D1264" s="112"/>
      <c r="E1264" s="112"/>
      <c r="F1264" s="112"/>
      <c r="G1264" s="112"/>
    </row>
    <row r="1265" spans="2:7">
      <c r="B1265" s="112"/>
      <c r="C1265" s="112"/>
      <c r="D1265" s="112"/>
      <c r="E1265" s="112"/>
      <c r="F1265" s="112"/>
      <c r="G1265" s="112"/>
    </row>
    <row r="1266" spans="2:7">
      <c r="B1266" s="112"/>
      <c r="C1266" s="112"/>
      <c r="D1266" s="112"/>
      <c r="E1266" s="112"/>
      <c r="F1266" s="112"/>
      <c r="G1266" s="112"/>
    </row>
    <row r="1267" spans="2:7">
      <c r="B1267" s="112"/>
      <c r="C1267" s="112"/>
      <c r="D1267" s="112"/>
      <c r="E1267" s="112"/>
      <c r="F1267" s="112"/>
      <c r="G1267" s="112"/>
    </row>
    <row r="1268" spans="2:7">
      <c r="B1268" s="112"/>
      <c r="C1268" s="112"/>
      <c r="D1268" s="112"/>
      <c r="E1268" s="112"/>
      <c r="F1268" s="112"/>
      <c r="G1268" s="112"/>
    </row>
    <row r="1269" spans="2:7">
      <c r="B1269" s="112"/>
      <c r="C1269" s="112"/>
      <c r="D1269" s="112"/>
      <c r="E1269" s="112"/>
      <c r="F1269" s="112"/>
      <c r="G1269" s="112"/>
    </row>
    <row r="1270" spans="2:7">
      <c r="B1270" s="112"/>
      <c r="C1270" s="112"/>
      <c r="D1270" s="112"/>
      <c r="E1270" s="112"/>
      <c r="F1270" s="112"/>
      <c r="G1270" s="112"/>
    </row>
    <row r="1271" spans="2:7">
      <c r="B1271" s="112"/>
      <c r="C1271" s="112"/>
      <c r="D1271" s="112"/>
      <c r="E1271" s="112"/>
      <c r="F1271" s="112"/>
      <c r="G1271" s="112"/>
    </row>
    <row r="1272" spans="2:7">
      <c r="B1272" s="112"/>
      <c r="C1272" s="112"/>
      <c r="D1272" s="112"/>
      <c r="E1272" s="112"/>
      <c r="F1272" s="112"/>
      <c r="G1272" s="112"/>
    </row>
    <row r="1273" spans="2:7">
      <c r="B1273" s="112"/>
      <c r="C1273" s="112"/>
      <c r="D1273" s="112"/>
      <c r="E1273" s="112"/>
      <c r="F1273" s="112"/>
      <c r="G1273" s="112"/>
    </row>
    <row r="1274" spans="2:7">
      <c r="B1274" s="112"/>
      <c r="C1274" s="112"/>
      <c r="D1274" s="112"/>
      <c r="E1274" s="112"/>
      <c r="F1274" s="112"/>
      <c r="G1274" s="112"/>
    </row>
    <row r="1275" spans="2:7">
      <c r="B1275" s="112"/>
      <c r="C1275" s="112"/>
      <c r="D1275" s="112"/>
      <c r="E1275" s="112"/>
      <c r="F1275" s="112"/>
      <c r="G1275" s="112"/>
    </row>
    <row r="1276" spans="2:7">
      <c r="B1276" s="112"/>
      <c r="C1276" s="112"/>
      <c r="D1276" s="112"/>
      <c r="E1276" s="112"/>
      <c r="F1276" s="112"/>
      <c r="G1276" s="112"/>
    </row>
    <row r="1277" spans="2:7">
      <c r="B1277" s="112"/>
      <c r="C1277" s="112"/>
      <c r="D1277" s="112"/>
      <c r="E1277" s="112"/>
      <c r="F1277" s="112"/>
      <c r="G1277" s="112"/>
    </row>
    <row r="1278" spans="2:7">
      <c r="B1278" s="112"/>
      <c r="C1278" s="112"/>
      <c r="D1278" s="112"/>
      <c r="E1278" s="112"/>
      <c r="F1278" s="112"/>
      <c r="G1278" s="112"/>
    </row>
    <row r="1279" spans="2:7">
      <c r="B1279" s="112"/>
      <c r="C1279" s="112"/>
      <c r="D1279" s="112"/>
      <c r="E1279" s="112"/>
      <c r="F1279" s="112"/>
      <c r="G1279" s="112"/>
    </row>
    <row r="1280" spans="2:7">
      <c r="B1280" s="112"/>
      <c r="C1280" s="112"/>
      <c r="D1280" s="112"/>
      <c r="E1280" s="112"/>
      <c r="F1280" s="112"/>
      <c r="G1280" s="112"/>
    </row>
    <row r="1281" spans="2:7">
      <c r="B1281" s="112"/>
      <c r="C1281" s="112"/>
      <c r="D1281" s="112"/>
      <c r="E1281" s="112"/>
      <c r="F1281" s="112"/>
      <c r="G1281" s="112"/>
    </row>
    <row r="1282" spans="2:7">
      <c r="B1282" s="112"/>
      <c r="C1282" s="112"/>
      <c r="D1282" s="112"/>
      <c r="E1282" s="112"/>
      <c r="F1282" s="112"/>
      <c r="G1282" s="112"/>
    </row>
    <row r="1283" spans="2:7">
      <c r="B1283" s="112"/>
      <c r="C1283" s="112"/>
      <c r="D1283" s="112"/>
      <c r="E1283" s="112"/>
      <c r="F1283" s="112"/>
      <c r="G1283" s="112"/>
    </row>
    <row r="1284" spans="2:7">
      <c r="B1284" s="112"/>
      <c r="C1284" s="112"/>
      <c r="D1284" s="112"/>
      <c r="E1284" s="112"/>
      <c r="F1284" s="112"/>
      <c r="G1284" s="112"/>
    </row>
    <row r="1285" spans="2:7">
      <c r="B1285" s="112"/>
      <c r="C1285" s="112"/>
      <c r="D1285" s="112"/>
      <c r="E1285" s="112"/>
      <c r="F1285" s="112"/>
      <c r="G1285" s="112"/>
    </row>
    <row r="1286" spans="2:7">
      <c r="B1286" s="112"/>
      <c r="C1286" s="112"/>
      <c r="D1286" s="112"/>
      <c r="E1286" s="112"/>
      <c r="F1286" s="112"/>
      <c r="G1286" s="112"/>
    </row>
    <row r="1287" spans="2:7">
      <c r="B1287" s="112"/>
      <c r="C1287" s="112"/>
      <c r="D1287" s="112"/>
      <c r="E1287" s="112"/>
      <c r="F1287" s="112"/>
      <c r="G1287" s="112"/>
    </row>
    <row r="1288" spans="2:7">
      <c r="B1288" s="112"/>
      <c r="C1288" s="112"/>
      <c r="D1288" s="112"/>
      <c r="E1288" s="112"/>
      <c r="F1288" s="112"/>
      <c r="G1288" s="112"/>
    </row>
    <row r="1289" spans="2:7">
      <c r="B1289" s="112"/>
      <c r="C1289" s="112"/>
      <c r="D1289" s="112"/>
      <c r="E1289" s="112"/>
      <c r="F1289" s="112"/>
      <c r="G1289" s="112"/>
    </row>
    <row r="1290" spans="2:7">
      <c r="B1290" s="112"/>
      <c r="C1290" s="112"/>
      <c r="D1290" s="112"/>
      <c r="E1290" s="112"/>
      <c r="F1290" s="112"/>
      <c r="G1290" s="112"/>
    </row>
    <row r="1291" spans="2:7">
      <c r="B1291" s="112"/>
      <c r="C1291" s="112"/>
      <c r="D1291" s="112"/>
      <c r="E1291" s="112"/>
      <c r="F1291" s="112"/>
      <c r="G1291" s="112"/>
    </row>
    <row r="1292" spans="2:7">
      <c r="B1292" s="112"/>
      <c r="C1292" s="112"/>
      <c r="D1292" s="112"/>
      <c r="E1292" s="112"/>
      <c r="F1292" s="112"/>
      <c r="G1292" s="112"/>
    </row>
    <row r="1293" spans="2:7">
      <c r="B1293" s="112"/>
      <c r="C1293" s="112"/>
      <c r="D1293" s="112"/>
      <c r="E1293" s="112"/>
      <c r="F1293" s="112"/>
      <c r="G1293" s="112"/>
    </row>
    <row r="1294" spans="2:7">
      <c r="B1294" s="112"/>
      <c r="C1294" s="112"/>
      <c r="D1294" s="112"/>
      <c r="E1294" s="112"/>
      <c r="F1294" s="112"/>
      <c r="G1294" s="112"/>
    </row>
    <row r="1295" spans="2:7">
      <c r="B1295" s="112"/>
      <c r="C1295" s="112"/>
      <c r="D1295" s="112"/>
      <c r="E1295" s="112"/>
      <c r="F1295" s="112"/>
      <c r="G1295" s="112"/>
    </row>
    <row r="1296" spans="2:7">
      <c r="B1296" s="112"/>
      <c r="C1296" s="112"/>
      <c r="D1296" s="112"/>
      <c r="E1296" s="112"/>
      <c r="F1296" s="112"/>
      <c r="G1296" s="112"/>
    </row>
    <row r="1297" spans="2:7">
      <c r="B1297" s="112"/>
      <c r="C1297" s="112"/>
      <c r="D1297" s="112"/>
      <c r="E1297" s="112"/>
      <c r="F1297" s="112"/>
      <c r="G1297" s="112"/>
    </row>
    <row r="1298" spans="2:7">
      <c r="B1298" s="112"/>
      <c r="C1298" s="112"/>
      <c r="D1298" s="112"/>
      <c r="E1298" s="112"/>
      <c r="F1298" s="112"/>
      <c r="G1298" s="112"/>
    </row>
    <row r="1299" spans="2:7">
      <c r="B1299" s="112"/>
      <c r="C1299" s="112"/>
      <c r="D1299" s="112"/>
      <c r="E1299" s="112"/>
      <c r="F1299" s="112"/>
      <c r="G1299" s="112"/>
    </row>
    <row r="1300" spans="2:7">
      <c r="B1300" s="112"/>
      <c r="C1300" s="112"/>
      <c r="D1300" s="112"/>
      <c r="E1300" s="112"/>
      <c r="F1300" s="112"/>
      <c r="G1300" s="112"/>
    </row>
    <row r="1301" spans="2:7">
      <c r="B1301" s="112"/>
      <c r="C1301" s="112"/>
      <c r="D1301" s="112"/>
      <c r="E1301" s="112"/>
      <c r="F1301" s="112"/>
      <c r="G1301" s="112"/>
    </row>
    <row r="1302" spans="2:7">
      <c r="B1302" s="112"/>
      <c r="C1302" s="112"/>
      <c r="D1302" s="112"/>
      <c r="E1302" s="112"/>
      <c r="F1302" s="112"/>
      <c r="G1302" s="112"/>
    </row>
    <row r="1303" spans="2:7">
      <c r="B1303" s="112"/>
      <c r="C1303" s="112"/>
      <c r="D1303" s="112"/>
      <c r="E1303" s="112"/>
      <c r="F1303" s="112"/>
      <c r="G1303" s="112"/>
    </row>
    <row r="1304" spans="2:7">
      <c r="B1304" s="112"/>
      <c r="C1304" s="112"/>
      <c r="D1304" s="112"/>
      <c r="E1304" s="112"/>
      <c r="F1304" s="112"/>
      <c r="G1304" s="112"/>
    </row>
    <row r="1305" spans="2:7">
      <c r="B1305" s="112"/>
      <c r="C1305" s="112"/>
      <c r="D1305" s="112"/>
      <c r="E1305" s="112"/>
      <c r="F1305" s="112"/>
      <c r="G1305" s="112"/>
    </row>
    <row r="1306" spans="2:7">
      <c r="B1306" s="112"/>
      <c r="C1306" s="112"/>
      <c r="D1306" s="112"/>
      <c r="E1306" s="112"/>
      <c r="F1306" s="112"/>
      <c r="G1306" s="112"/>
    </row>
    <row r="1307" spans="2:7">
      <c r="B1307" s="112"/>
      <c r="C1307" s="112"/>
      <c r="D1307" s="112"/>
      <c r="E1307" s="112"/>
      <c r="F1307" s="112"/>
      <c r="G1307" s="112"/>
    </row>
    <row r="1308" spans="2:7">
      <c r="B1308" s="112"/>
      <c r="C1308" s="112"/>
      <c r="D1308" s="112"/>
      <c r="E1308" s="112"/>
      <c r="F1308" s="112"/>
      <c r="G1308" s="112"/>
    </row>
    <row r="1309" spans="2:7">
      <c r="B1309" s="112"/>
      <c r="C1309" s="112"/>
      <c r="D1309" s="112"/>
      <c r="E1309" s="112"/>
      <c r="F1309" s="112"/>
      <c r="G1309" s="112"/>
    </row>
    <row r="1310" spans="2:7">
      <c r="B1310" s="112"/>
      <c r="C1310" s="112"/>
      <c r="D1310" s="112"/>
      <c r="E1310" s="112"/>
      <c r="F1310" s="112"/>
      <c r="G1310" s="112"/>
    </row>
    <row r="1311" spans="2:7">
      <c r="B1311" s="112"/>
      <c r="C1311" s="112"/>
      <c r="D1311" s="112"/>
      <c r="E1311" s="112"/>
      <c r="F1311" s="112"/>
      <c r="G1311" s="112"/>
    </row>
    <row r="1312" spans="2:7">
      <c r="B1312" s="112"/>
      <c r="C1312" s="112"/>
      <c r="D1312" s="112"/>
      <c r="E1312" s="112"/>
      <c r="F1312" s="112"/>
      <c r="G1312" s="112"/>
    </row>
    <row r="1313" spans="2:7">
      <c r="B1313" s="112"/>
      <c r="C1313" s="112"/>
      <c r="D1313" s="112"/>
      <c r="E1313" s="112"/>
      <c r="F1313" s="112"/>
      <c r="G1313" s="112"/>
    </row>
    <row r="1314" spans="2:7">
      <c r="B1314" s="112"/>
      <c r="C1314" s="112"/>
      <c r="D1314" s="112"/>
      <c r="E1314" s="112"/>
      <c r="F1314" s="112"/>
      <c r="G1314" s="112"/>
    </row>
    <row r="1315" spans="2:7">
      <c r="B1315" s="112"/>
      <c r="C1315" s="112"/>
      <c r="D1315" s="112"/>
      <c r="E1315" s="112"/>
      <c r="F1315" s="112"/>
      <c r="G1315" s="112"/>
    </row>
    <row r="1316" spans="2:7">
      <c r="B1316" s="112"/>
      <c r="C1316" s="112"/>
      <c r="D1316" s="112"/>
      <c r="E1316" s="112"/>
      <c r="F1316" s="112"/>
      <c r="G1316" s="112"/>
    </row>
    <row r="1317" spans="2:7">
      <c r="B1317" s="112"/>
      <c r="C1317" s="112"/>
      <c r="D1317" s="112"/>
      <c r="E1317" s="112"/>
      <c r="F1317" s="112"/>
      <c r="G1317" s="112"/>
    </row>
    <row r="1318" spans="2:7">
      <c r="B1318" s="112"/>
      <c r="C1318" s="112"/>
      <c r="D1318" s="112"/>
      <c r="E1318" s="112"/>
      <c r="F1318" s="112"/>
      <c r="G1318" s="112"/>
    </row>
    <row r="1319" spans="2:7">
      <c r="B1319" s="112"/>
      <c r="C1319" s="112"/>
      <c r="D1319" s="112"/>
      <c r="E1319" s="112"/>
      <c r="F1319" s="112"/>
      <c r="G1319" s="112"/>
    </row>
    <row r="1320" spans="2:7">
      <c r="B1320" s="112"/>
      <c r="C1320" s="112"/>
      <c r="D1320" s="112"/>
      <c r="E1320" s="112"/>
      <c r="F1320" s="112"/>
      <c r="G1320" s="112"/>
    </row>
    <row r="1321" spans="2:7">
      <c r="B1321" s="112"/>
      <c r="C1321" s="112"/>
      <c r="D1321" s="112"/>
      <c r="E1321" s="112"/>
      <c r="F1321" s="112"/>
      <c r="G1321" s="112"/>
    </row>
    <row r="1322" spans="2:7">
      <c r="B1322" s="112"/>
      <c r="C1322" s="112"/>
      <c r="D1322" s="112"/>
      <c r="E1322" s="112"/>
      <c r="F1322" s="112"/>
      <c r="G1322" s="112"/>
    </row>
    <row r="1323" spans="2:7">
      <c r="B1323" s="112"/>
      <c r="C1323" s="112"/>
      <c r="D1323" s="112"/>
      <c r="E1323" s="112"/>
      <c r="F1323" s="112"/>
      <c r="G1323" s="112"/>
    </row>
    <row r="1324" spans="2:7">
      <c r="B1324" s="112"/>
      <c r="C1324" s="112"/>
      <c r="D1324" s="112"/>
      <c r="E1324" s="112"/>
      <c r="F1324" s="112"/>
      <c r="G1324" s="112"/>
    </row>
    <row r="1325" spans="2:7">
      <c r="B1325" s="112"/>
      <c r="C1325" s="112"/>
      <c r="D1325" s="112"/>
      <c r="E1325" s="112"/>
      <c r="F1325" s="112"/>
      <c r="G1325" s="112"/>
    </row>
    <row r="1326" spans="2:7">
      <c r="B1326" s="112"/>
      <c r="C1326" s="112"/>
      <c r="D1326" s="112"/>
      <c r="E1326" s="112"/>
      <c r="F1326" s="112"/>
      <c r="G1326" s="112"/>
    </row>
    <row r="1327" spans="2:7">
      <c r="B1327" s="112"/>
      <c r="C1327" s="112"/>
      <c r="D1327" s="112"/>
      <c r="E1327" s="112"/>
      <c r="F1327" s="112"/>
      <c r="G1327" s="112"/>
    </row>
    <row r="1328" spans="2:7">
      <c r="B1328" s="112"/>
      <c r="C1328" s="112"/>
      <c r="D1328" s="112"/>
      <c r="E1328" s="112"/>
      <c r="F1328" s="112"/>
      <c r="G1328" s="112"/>
    </row>
    <row r="1329" spans="2:7">
      <c r="B1329" s="112"/>
      <c r="C1329" s="112"/>
      <c r="D1329" s="112"/>
      <c r="E1329" s="112"/>
      <c r="F1329" s="112"/>
      <c r="G1329" s="112"/>
    </row>
    <row r="1330" spans="2:7">
      <c r="B1330" s="112"/>
      <c r="C1330" s="112"/>
      <c r="D1330" s="112"/>
      <c r="E1330" s="112"/>
      <c r="F1330" s="112"/>
      <c r="G1330" s="112"/>
    </row>
    <row r="1331" spans="2:7">
      <c r="B1331" s="112"/>
      <c r="C1331" s="112"/>
      <c r="D1331" s="112"/>
      <c r="E1331" s="112"/>
      <c r="F1331" s="112"/>
      <c r="G1331" s="112"/>
    </row>
    <row r="1332" spans="2:7">
      <c r="B1332" s="112"/>
      <c r="C1332" s="112"/>
      <c r="D1332" s="112"/>
      <c r="E1332" s="112"/>
      <c r="F1332" s="112"/>
      <c r="G1332" s="112"/>
    </row>
    <row r="1333" spans="2:7">
      <c r="B1333" s="112"/>
      <c r="C1333" s="112"/>
      <c r="D1333" s="112"/>
      <c r="E1333" s="112"/>
      <c r="F1333" s="112"/>
      <c r="G1333" s="112"/>
    </row>
    <row r="1334" spans="2:7">
      <c r="B1334" s="112"/>
      <c r="C1334" s="112"/>
      <c r="D1334" s="112"/>
      <c r="E1334" s="112"/>
      <c r="F1334" s="112"/>
      <c r="G1334" s="112"/>
    </row>
    <row r="1335" spans="2:7">
      <c r="B1335" s="112"/>
      <c r="C1335" s="112"/>
      <c r="D1335" s="112"/>
      <c r="E1335" s="112"/>
      <c r="F1335" s="112"/>
      <c r="G1335" s="112"/>
    </row>
    <row r="1336" spans="2:7">
      <c r="B1336" s="112"/>
      <c r="C1336" s="112"/>
      <c r="D1336" s="112"/>
      <c r="E1336" s="112"/>
      <c r="F1336" s="112"/>
      <c r="G1336" s="112"/>
    </row>
    <row r="1337" spans="2:7">
      <c r="B1337" s="112"/>
      <c r="C1337" s="112"/>
      <c r="D1337" s="112"/>
      <c r="E1337" s="112"/>
      <c r="F1337" s="112"/>
      <c r="G1337" s="112"/>
    </row>
    <row r="1338" spans="2:7">
      <c r="B1338" s="112"/>
      <c r="C1338" s="112"/>
      <c r="D1338" s="112"/>
      <c r="E1338" s="112"/>
      <c r="F1338" s="112"/>
      <c r="G1338" s="112"/>
    </row>
    <row r="1339" spans="2:7">
      <c r="B1339" s="112"/>
      <c r="C1339" s="112"/>
      <c r="D1339" s="112"/>
      <c r="E1339" s="112"/>
      <c r="F1339" s="112"/>
      <c r="G1339" s="112"/>
    </row>
    <row r="1340" spans="2:7">
      <c r="B1340" s="112"/>
      <c r="C1340" s="112"/>
      <c r="D1340" s="112"/>
      <c r="E1340" s="112"/>
      <c r="F1340" s="112"/>
      <c r="G1340" s="112"/>
    </row>
    <row r="1341" spans="2:7">
      <c r="B1341" s="112"/>
      <c r="C1341" s="112"/>
      <c r="D1341" s="112"/>
      <c r="E1341" s="112"/>
      <c r="F1341" s="112"/>
      <c r="G1341" s="112"/>
    </row>
    <row r="1342" spans="2:7">
      <c r="B1342" s="112"/>
      <c r="C1342" s="112"/>
      <c r="D1342" s="112"/>
      <c r="E1342" s="112"/>
      <c r="F1342" s="112"/>
      <c r="G1342" s="112"/>
    </row>
    <row r="1343" spans="2:7">
      <c r="B1343" s="112"/>
      <c r="C1343" s="112"/>
      <c r="D1343" s="112"/>
      <c r="E1343" s="112"/>
      <c r="F1343" s="112"/>
      <c r="G1343" s="112"/>
    </row>
    <row r="1344" spans="2:7">
      <c r="B1344" s="112"/>
      <c r="C1344" s="112"/>
      <c r="D1344" s="112"/>
      <c r="E1344" s="112"/>
      <c r="F1344" s="112"/>
      <c r="G1344" s="112"/>
    </row>
    <row r="1345" spans="2:7">
      <c r="B1345" s="112"/>
      <c r="C1345" s="112"/>
      <c r="D1345" s="112"/>
      <c r="E1345" s="112"/>
      <c r="F1345" s="112"/>
      <c r="G1345" s="112"/>
    </row>
    <row r="1346" spans="2:7">
      <c r="B1346" s="112"/>
      <c r="C1346" s="112"/>
      <c r="D1346" s="112"/>
      <c r="E1346" s="112"/>
      <c r="F1346" s="112"/>
      <c r="G1346" s="112"/>
    </row>
    <row r="1347" spans="2:7">
      <c r="B1347" s="112"/>
      <c r="C1347" s="112"/>
      <c r="D1347" s="112"/>
      <c r="E1347" s="112"/>
      <c r="F1347" s="112"/>
      <c r="G1347" s="112"/>
    </row>
    <row r="1348" spans="2:7">
      <c r="B1348" s="112"/>
      <c r="C1348" s="112"/>
      <c r="D1348" s="112"/>
      <c r="E1348" s="112"/>
      <c r="F1348" s="112"/>
      <c r="G1348" s="112"/>
    </row>
    <row r="1349" spans="2:7">
      <c r="B1349" s="112"/>
      <c r="C1349" s="112"/>
      <c r="D1349" s="112"/>
      <c r="E1349" s="112"/>
      <c r="F1349" s="112"/>
      <c r="G1349" s="112"/>
    </row>
    <row r="1350" spans="2:7">
      <c r="B1350" s="112"/>
      <c r="C1350" s="112"/>
      <c r="D1350" s="112"/>
      <c r="E1350" s="112"/>
      <c r="F1350" s="112"/>
      <c r="G1350" s="112"/>
    </row>
    <row r="1351" spans="2:7">
      <c r="B1351" s="112"/>
      <c r="C1351" s="112"/>
      <c r="D1351" s="112"/>
      <c r="E1351" s="112"/>
      <c r="F1351" s="112"/>
      <c r="G1351" s="112"/>
    </row>
    <row r="1352" spans="2:7">
      <c r="B1352" s="112"/>
      <c r="C1352" s="112"/>
      <c r="D1352" s="112"/>
      <c r="E1352" s="112"/>
      <c r="F1352" s="112"/>
      <c r="G1352" s="112"/>
    </row>
    <row r="1353" spans="2:7">
      <c r="B1353" s="112"/>
      <c r="C1353" s="112"/>
      <c r="D1353" s="112"/>
      <c r="E1353" s="112"/>
      <c r="F1353" s="112"/>
      <c r="G1353" s="112"/>
    </row>
    <row r="1354" spans="2:7">
      <c r="B1354" s="112"/>
      <c r="C1354" s="112"/>
      <c r="D1354" s="112"/>
      <c r="E1354" s="112"/>
      <c r="F1354" s="112"/>
      <c r="G1354" s="112"/>
    </row>
    <row r="1355" spans="2:7">
      <c r="B1355" s="112"/>
      <c r="C1355" s="112"/>
      <c r="D1355" s="112"/>
      <c r="E1355" s="112"/>
      <c r="F1355" s="112"/>
      <c r="G1355" s="112"/>
    </row>
    <row r="1356" spans="2:7">
      <c r="B1356" s="112"/>
      <c r="C1356" s="112"/>
      <c r="D1356" s="112"/>
      <c r="E1356" s="112"/>
      <c r="F1356" s="112"/>
      <c r="G1356" s="112"/>
    </row>
    <row r="1357" spans="2:7">
      <c r="B1357" s="112"/>
      <c r="C1357" s="112"/>
      <c r="D1357" s="112"/>
      <c r="E1357" s="112"/>
      <c r="F1357" s="112"/>
      <c r="G1357" s="112"/>
    </row>
    <row r="1358" spans="2:7">
      <c r="B1358" s="112"/>
      <c r="C1358" s="112"/>
      <c r="D1358" s="112"/>
      <c r="E1358" s="112"/>
      <c r="F1358" s="112"/>
      <c r="G1358" s="112"/>
    </row>
    <row r="1359" spans="2:7">
      <c r="B1359" s="112"/>
      <c r="C1359" s="112"/>
      <c r="D1359" s="112"/>
      <c r="E1359" s="112"/>
      <c r="F1359" s="112"/>
      <c r="G1359" s="112"/>
    </row>
    <row r="1360" spans="2:7">
      <c r="B1360" s="112"/>
      <c r="C1360" s="112"/>
      <c r="D1360" s="112"/>
      <c r="E1360" s="112"/>
      <c r="F1360" s="112"/>
      <c r="G1360" s="112"/>
    </row>
    <row r="1361" spans="2:7">
      <c r="B1361" s="112"/>
      <c r="C1361" s="112"/>
      <c r="D1361" s="112"/>
      <c r="E1361" s="112"/>
      <c r="F1361" s="112"/>
      <c r="G1361" s="112"/>
    </row>
    <row r="1362" spans="2:7">
      <c r="B1362" s="112"/>
      <c r="C1362" s="112"/>
      <c r="D1362" s="112"/>
      <c r="E1362" s="112"/>
      <c r="F1362" s="112"/>
      <c r="G1362" s="112"/>
    </row>
    <row r="1363" spans="2:7">
      <c r="B1363" s="112"/>
      <c r="C1363" s="112"/>
      <c r="D1363" s="112"/>
      <c r="E1363" s="112"/>
      <c r="F1363" s="112"/>
      <c r="G1363" s="112"/>
    </row>
    <row r="1364" spans="2:7">
      <c r="B1364" s="112"/>
      <c r="C1364" s="112"/>
      <c r="D1364" s="112"/>
      <c r="E1364" s="112"/>
      <c r="F1364" s="112"/>
      <c r="G1364" s="112"/>
    </row>
    <row r="1365" spans="2:7">
      <c r="B1365" s="112"/>
      <c r="C1365" s="112"/>
      <c r="D1365" s="112"/>
      <c r="E1365" s="112"/>
      <c r="F1365" s="112"/>
      <c r="G1365" s="112"/>
    </row>
    <row r="1366" spans="2:7">
      <c r="B1366" s="112"/>
      <c r="C1366" s="112"/>
      <c r="D1366" s="112"/>
      <c r="E1366" s="112"/>
      <c r="F1366" s="112"/>
      <c r="G1366" s="112"/>
    </row>
    <row r="1367" spans="2:7">
      <c r="B1367" s="112"/>
      <c r="C1367" s="112"/>
      <c r="D1367" s="112"/>
      <c r="E1367" s="112"/>
      <c r="F1367" s="112"/>
      <c r="G1367" s="112"/>
    </row>
    <row r="1368" spans="2:7">
      <c r="B1368" s="112"/>
      <c r="C1368" s="112"/>
      <c r="D1368" s="112"/>
      <c r="E1368" s="112"/>
      <c r="F1368" s="112"/>
      <c r="G1368" s="112"/>
    </row>
    <row r="1369" spans="2:7">
      <c r="B1369" s="112"/>
      <c r="C1369" s="112"/>
      <c r="D1369" s="112"/>
      <c r="E1369" s="112"/>
      <c r="F1369" s="112"/>
      <c r="G1369" s="112"/>
    </row>
    <row r="1370" spans="2:7">
      <c r="B1370" s="112"/>
      <c r="C1370" s="112"/>
      <c r="D1370" s="112"/>
      <c r="E1370" s="112"/>
      <c r="F1370" s="112"/>
      <c r="G1370" s="112"/>
    </row>
    <row r="1371" spans="2:7">
      <c r="B1371" s="112"/>
      <c r="C1371" s="112"/>
      <c r="D1371" s="112"/>
      <c r="E1371" s="112"/>
      <c r="F1371" s="112"/>
      <c r="G1371" s="112"/>
    </row>
    <row r="1372" spans="2:7">
      <c r="B1372" s="112"/>
      <c r="C1372" s="112"/>
      <c r="D1372" s="112"/>
      <c r="E1372" s="112"/>
      <c r="F1372" s="112"/>
      <c r="G1372" s="112"/>
    </row>
    <row r="1373" spans="2:7">
      <c r="B1373" s="112"/>
      <c r="C1373" s="112"/>
      <c r="D1373" s="112"/>
      <c r="E1373" s="112"/>
      <c r="F1373" s="112"/>
      <c r="G1373" s="112"/>
    </row>
    <row r="1374" spans="2:7">
      <c r="B1374" s="112"/>
      <c r="C1374" s="112"/>
      <c r="D1374" s="112"/>
      <c r="E1374" s="112"/>
      <c r="F1374" s="112"/>
      <c r="G1374" s="112"/>
    </row>
    <row r="1375" spans="2:7">
      <c r="B1375" s="112"/>
      <c r="C1375" s="112"/>
      <c r="D1375" s="112"/>
      <c r="E1375" s="112"/>
      <c r="F1375" s="112"/>
      <c r="G1375" s="112"/>
    </row>
    <row r="1376" spans="2:7">
      <c r="B1376" s="112"/>
      <c r="C1376" s="112"/>
      <c r="D1376" s="112"/>
      <c r="E1376" s="112"/>
      <c r="F1376" s="112"/>
      <c r="G1376" s="112"/>
    </row>
    <row r="1377" spans="2:7">
      <c r="B1377" s="112"/>
      <c r="C1377" s="112"/>
      <c r="D1377" s="112"/>
      <c r="E1377" s="112"/>
      <c r="F1377" s="112"/>
      <c r="G1377" s="112"/>
    </row>
    <row r="1378" spans="2:7">
      <c r="B1378" s="112"/>
      <c r="C1378" s="112"/>
      <c r="D1378" s="112"/>
      <c r="E1378" s="112"/>
      <c r="F1378" s="112"/>
      <c r="G1378" s="112"/>
    </row>
    <row r="1379" spans="2:7">
      <c r="B1379" s="112"/>
      <c r="C1379" s="112"/>
      <c r="D1379" s="112"/>
      <c r="E1379" s="112"/>
      <c r="F1379" s="112"/>
      <c r="G1379" s="112"/>
    </row>
    <row r="1380" spans="2:7">
      <c r="B1380" s="112"/>
      <c r="C1380" s="112"/>
      <c r="D1380" s="112"/>
      <c r="E1380" s="112"/>
      <c r="F1380" s="112"/>
      <c r="G1380" s="112"/>
    </row>
    <row r="1381" spans="2:7">
      <c r="B1381" s="112"/>
      <c r="C1381" s="112"/>
      <c r="D1381" s="112"/>
      <c r="E1381" s="112"/>
      <c r="F1381" s="112"/>
      <c r="G1381" s="112"/>
    </row>
    <row r="1382" spans="2:7">
      <c r="B1382" s="112"/>
      <c r="C1382" s="112"/>
      <c r="D1382" s="112"/>
      <c r="E1382" s="112"/>
      <c r="F1382" s="112"/>
      <c r="G1382" s="112"/>
    </row>
    <row r="1383" spans="2:7">
      <c r="B1383" s="112"/>
      <c r="C1383" s="112"/>
      <c r="D1383" s="112"/>
      <c r="E1383" s="112"/>
      <c r="F1383" s="112"/>
      <c r="G1383" s="112"/>
    </row>
    <row r="1384" spans="2:7">
      <c r="B1384" s="112"/>
      <c r="C1384" s="112"/>
      <c r="D1384" s="112"/>
      <c r="E1384" s="112"/>
      <c r="F1384" s="112"/>
      <c r="G1384" s="112"/>
    </row>
    <row r="1385" spans="2:7">
      <c r="B1385" s="112"/>
      <c r="C1385" s="112"/>
      <c r="D1385" s="112"/>
      <c r="E1385" s="112"/>
      <c r="F1385" s="112"/>
      <c r="G1385" s="112"/>
    </row>
    <row r="1386" spans="2:7">
      <c r="B1386" s="112"/>
      <c r="C1386" s="112"/>
      <c r="D1386" s="112"/>
      <c r="E1386" s="112"/>
      <c r="F1386" s="112"/>
      <c r="G1386" s="112"/>
    </row>
    <row r="1387" spans="2:7">
      <c r="B1387" s="112"/>
      <c r="C1387" s="112"/>
      <c r="D1387" s="112"/>
      <c r="E1387" s="112"/>
      <c r="F1387" s="112"/>
      <c r="G1387" s="112"/>
    </row>
    <row r="1388" spans="2:7">
      <c r="B1388" s="112"/>
      <c r="C1388" s="112"/>
      <c r="D1388" s="112"/>
      <c r="E1388" s="112"/>
      <c r="F1388" s="112"/>
      <c r="G1388" s="112"/>
    </row>
    <row r="1389" spans="2:7">
      <c r="B1389" s="112"/>
      <c r="C1389" s="112"/>
      <c r="D1389" s="112"/>
      <c r="E1389" s="112"/>
      <c r="F1389" s="112"/>
      <c r="G1389" s="112"/>
    </row>
    <row r="1390" spans="2:7">
      <c r="B1390" s="112"/>
      <c r="C1390" s="112"/>
      <c r="D1390" s="112"/>
      <c r="E1390" s="112"/>
      <c r="F1390" s="112"/>
      <c r="G1390" s="112"/>
    </row>
    <row r="1391" spans="2:7">
      <c r="B1391" s="112"/>
      <c r="C1391" s="112"/>
      <c r="D1391" s="112"/>
      <c r="E1391" s="112"/>
      <c r="F1391" s="112"/>
      <c r="G1391" s="112"/>
    </row>
    <row r="1392" spans="2:7">
      <c r="B1392" s="112"/>
      <c r="C1392" s="112"/>
      <c r="D1392" s="112"/>
      <c r="E1392" s="112"/>
      <c r="F1392" s="112"/>
      <c r="G1392" s="112"/>
    </row>
    <row r="1393" spans="2:7">
      <c r="B1393" s="112"/>
      <c r="C1393" s="112"/>
      <c r="D1393" s="112"/>
      <c r="E1393" s="112"/>
      <c r="F1393" s="112"/>
      <c r="G1393" s="112"/>
    </row>
    <row r="1394" spans="2:7">
      <c r="B1394" s="112"/>
      <c r="C1394" s="112"/>
      <c r="D1394" s="112"/>
      <c r="E1394" s="112"/>
      <c r="F1394" s="112"/>
      <c r="G1394" s="112"/>
    </row>
    <row r="1395" spans="2:7">
      <c r="B1395" s="112"/>
      <c r="C1395" s="112"/>
      <c r="D1395" s="112"/>
      <c r="E1395" s="112"/>
      <c r="F1395" s="112"/>
      <c r="G1395" s="112"/>
    </row>
    <row r="1396" spans="2:7">
      <c r="B1396" s="112"/>
      <c r="C1396" s="112"/>
      <c r="D1396" s="112"/>
      <c r="E1396" s="112"/>
      <c r="F1396" s="112"/>
      <c r="G1396" s="112"/>
    </row>
    <row r="1397" spans="2:7">
      <c r="B1397" s="112"/>
      <c r="C1397" s="112"/>
      <c r="D1397" s="112"/>
      <c r="E1397" s="112"/>
      <c r="F1397" s="112"/>
      <c r="G1397" s="112"/>
    </row>
    <row r="1398" spans="2:7">
      <c r="B1398" s="112"/>
      <c r="C1398" s="112"/>
      <c r="D1398" s="112"/>
      <c r="E1398" s="112"/>
      <c r="F1398" s="112"/>
      <c r="G1398" s="112"/>
    </row>
    <row r="1399" spans="2:7">
      <c r="B1399" s="112"/>
      <c r="C1399" s="112"/>
      <c r="D1399" s="112"/>
      <c r="E1399" s="112"/>
      <c r="F1399" s="112"/>
      <c r="G1399" s="112"/>
    </row>
    <row r="1400" spans="2:7">
      <c r="B1400" s="112"/>
      <c r="C1400" s="112"/>
      <c r="D1400" s="112"/>
      <c r="E1400" s="112"/>
      <c r="F1400" s="112"/>
      <c r="G1400" s="112"/>
    </row>
    <row r="1401" spans="2:7">
      <c r="B1401" s="112"/>
      <c r="C1401" s="112"/>
      <c r="D1401" s="112"/>
      <c r="E1401" s="112"/>
      <c r="F1401" s="112"/>
      <c r="G1401" s="112"/>
    </row>
    <row r="1402" spans="2:7">
      <c r="B1402" s="112"/>
      <c r="C1402" s="112"/>
      <c r="D1402" s="112"/>
      <c r="E1402" s="112"/>
      <c r="F1402" s="112"/>
      <c r="G1402" s="112"/>
    </row>
    <row r="1403" spans="2:7">
      <c r="B1403" s="112"/>
      <c r="C1403" s="112"/>
      <c r="D1403" s="112"/>
      <c r="E1403" s="112"/>
      <c r="F1403" s="112"/>
      <c r="G1403" s="112"/>
    </row>
    <row r="1404" spans="2:7">
      <c r="B1404" s="112"/>
      <c r="C1404" s="112"/>
      <c r="D1404" s="112"/>
      <c r="E1404" s="112"/>
      <c r="F1404" s="112"/>
      <c r="G1404" s="112"/>
    </row>
    <row r="1405" spans="2:7">
      <c r="B1405" s="112"/>
      <c r="C1405" s="112"/>
      <c r="D1405" s="112"/>
      <c r="E1405" s="112"/>
      <c r="F1405" s="112"/>
      <c r="G1405" s="112"/>
    </row>
    <row r="1406" spans="2:7">
      <c r="B1406" s="112"/>
      <c r="C1406" s="112"/>
      <c r="D1406" s="112"/>
      <c r="E1406" s="112"/>
      <c r="F1406" s="112"/>
      <c r="G1406" s="112"/>
    </row>
    <row r="1407" spans="2:7">
      <c r="B1407" s="112"/>
      <c r="C1407" s="112"/>
      <c r="D1407" s="112"/>
      <c r="E1407" s="112"/>
      <c r="F1407" s="112"/>
      <c r="G1407" s="112"/>
    </row>
    <row r="1408" spans="2:7">
      <c r="B1408" s="112"/>
      <c r="C1408" s="112"/>
      <c r="D1408" s="112"/>
      <c r="E1408" s="112"/>
      <c r="F1408" s="112"/>
      <c r="G1408" s="112"/>
    </row>
    <row r="1409" spans="2:7">
      <c r="B1409" s="112"/>
      <c r="C1409" s="112"/>
      <c r="D1409" s="112"/>
      <c r="E1409" s="112"/>
      <c r="F1409" s="112"/>
      <c r="G1409" s="112"/>
    </row>
    <row r="1410" spans="2:7">
      <c r="B1410" s="112"/>
      <c r="C1410" s="112"/>
      <c r="D1410" s="112"/>
      <c r="E1410" s="112"/>
      <c r="F1410" s="112"/>
      <c r="G1410" s="112"/>
    </row>
    <row r="1411" spans="2:7">
      <c r="B1411" s="112"/>
      <c r="C1411" s="112"/>
      <c r="D1411" s="112"/>
      <c r="E1411" s="112"/>
      <c r="F1411" s="112"/>
      <c r="G1411" s="112"/>
    </row>
    <row r="1412" spans="2:7">
      <c r="B1412" s="112"/>
      <c r="C1412" s="112"/>
      <c r="D1412" s="112"/>
      <c r="E1412" s="112"/>
      <c r="F1412" s="112"/>
      <c r="G1412" s="112"/>
    </row>
    <row r="1413" spans="2:7">
      <c r="B1413" s="112"/>
      <c r="C1413" s="112"/>
      <c r="D1413" s="112"/>
      <c r="E1413" s="112"/>
      <c r="F1413" s="112"/>
      <c r="G1413" s="112"/>
    </row>
    <row r="1414" spans="2:7">
      <c r="B1414" s="112"/>
      <c r="C1414" s="112"/>
      <c r="D1414" s="112"/>
      <c r="E1414" s="112"/>
      <c r="F1414" s="112"/>
      <c r="G1414" s="112"/>
    </row>
    <row r="1415" spans="2:7">
      <c r="B1415" s="112"/>
      <c r="C1415" s="112"/>
      <c r="D1415" s="112"/>
      <c r="E1415" s="112"/>
      <c r="F1415" s="112"/>
      <c r="G1415" s="112"/>
    </row>
    <row r="1416" spans="2:7">
      <c r="B1416" s="112"/>
      <c r="C1416" s="112"/>
      <c r="D1416" s="112"/>
      <c r="E1416" s="112"/>
      <c r="F1416" s="112"/>
      <c r="G1416" s="112"/>
    </row>
    <row r="1417" spans="2:7">
      <c r="B1417" s="112"/>
      <c r="C1417" s="112"/>
      <c r="D1417" s="112"/>
      <c r="E1417" s="112"/>
      <c r="F1417" s="112"/>
      <c r="G1417" s="112"/>
    </row>
    <row r="1418" spans="2:7">
      <c r="B1418" s="112"/>
      <c r="C1418" s="112"/>
      <c r="D1418" s="112"/>
      <c r="E1418" s="112"/>
      <c r="F1418" s="112"/>
      <c r="G1418" s="112"/>
    </row>
    <row r="1419" spans="2:7">
      <c r="B1419" s="112"/>
      <c r="C1419" s="112"/>
      <c r="D1419" s="112"/>
      <c r="E1419" s="112"/>
      <c r="F1419" s="112"/>
      <c r="G1419" s="112"/>
    </row>
    <row r="1420" spans="2:7">
      <c r="B1420" s="112"/>
      <c r="C1420" s="112"/>
      <c r="D1420" s="112"/>
      <c r="E1420" s="112"/>
      <c r="F1420" s="112"/>
      <c r="G1420" s="112"/>
    </row>
    <row r="1421" spans="2:7">
      <c r="B1421" s="112"/>
      <c r="C1421" s="112"/>
      <c r="D1421" s="112"/>
      <c r="E1421" s="112"/>
      <c r="F1421" s="112"/>
      <c r="G1421" s="112"/>
    </row>
    <row r="1422" spans="2:7">
      <c r="B1422" s="112"/>
      <c r="C1422" s="112"/>
      <c r="D1422" s="112"/>
      <c r="E1422" s="112"/>
      <c r="F1422" s="112"/>
      <c r="G1422" s="112"/>
    </row>
    <row r="1423" spans="2:7">
      <c r="B1423" s="112"/>
      <c r="C1423" s="112"/>
      <c r="D1423" s="112"/>
      <c r="E1423" s="112"/>
      <c r="F1423" s="112"/>
      <c r="G1423" s="112"/>
    </row>
    <row r="1424" spans="2:7">
      <c r="B1424" s="112"/>
      <c r="C1424" s="112"/>
      <c r="D1424" s="112"/>
      <c r="E1424" s="112"/>
      <c r="F1424" s="112"/>
      <c r="G1424" s="112"/>
    </row>
    <row r="1425" spans="2:7">
      <c r="B1425" s="112"/>
      <c r="C1425" s="112"/>
      <c r="D1425" s="112"/>
      <c r="E1425" s="112"/>
      <c r="F1425" s="112"/>
      <c r="G1425" s="112"/>
    </row>
    <row r="1426" spans="2:7">
      <c r="B1426" s="112"/>
      <c r="C1426" s="112"/>
      <c r="D1426" s="112"/>
      <c r="E1426" s="112"/>
      <c r="F1426" s="112"/>
      <c r="G1426" s="112"/>
    </row>
    <row r="1427" spans="2:7">
      <c r="B1427" s="112"/>
      <c r="C1427" s="112"/>
      <c r="D1427" s="112"/>
      <c r="E1427" s="112"/>
      <c r="F1427" s="112"/>
      <c r="G1427" s="112"/>
    </row>
    <row r="1428" spans="2:7">
      <c r="B1428" s="112"/>
      <c r="C1428" s="112"/>
      <c r="D1428" s="112"/>
      <c r="E1428" s="112"/>
      <c r="F1428" s="112"/>
      <c r="G1428" s="112"/>
    </row>
    <row r="1429" spans="2:7">
      <c r="B1429" s="112"/>
      <c r="C1429" s="112"/>
      <c r="D1429" s="112"/>
      <c r="E1429" s="112"/>
      <c r="F1429" s="112"/>
      <c r="G1429" s="112"/>
    </row>
    <row r="1430" spans="2:7">
      <c r="B1430" s="112"/>
      <c r="C1430" s="112"/>
      <c r="D1430" s="112"/>
      <c r="E1430" s="112"/>
      <c r="F1430" s="112"/>
      <c r="G1430" s="112"/>
    </row>
    <row r="1431" spans="2:7">
      <c r="B1431" s="112"/>
      <c r="C1431" s="112"/>
      <c r="D1431" s="112"/>
      <c r="E1431" s="112"/>
      <c r="F1431" s="112"/>
      <c r="G1431" s="112"/>
    </row>
    <row r="1432" spans="2:7">
      <c r="B1432" s="112"/>
      <c r="C1432" s="112"/>
      <c r="D1432" s="112"/>
      <c r="E1432" s="112"/>
      <c r="F1432" s="112"/>
      <c r="G1432" s="112"/>
    </row>
    <row r="1433" spans="2:7">
      <c r="B1433" s="112"/>
      <c r="C1433" s="112"/>
      <c r="D1433" s="112"/>
      <c r="E1433" s="112"/>
      <c r="F1433" s="112"/>
      <c r="G1433" s="112"/>
    </row>
    <row r="1434" spans="2:7">
      <c r="B1434" s="112"/>
      <c r="C1434" s="112"/>
      <c r="D1434" s="112"/>
      <c r="E1434" s="112"/>
      <c r="F1434" s="112"/>
      <c r="G1434" s="112"/>
    </row>
    <row r="1435" spans="2:7">
      <c r="B1435" s="112"/>
      <c r="C1435" s="112"/>
      <c r="D1435" s="112"/>
      <c r="E1435" s="112"/>
      <c r="F1435" s="112"/>
      <c r="G1435" s="112"/>
    </row>
    <row r="1436" spans="2:7">
      <c r="B1436" s="112"/>
      <c r="C1436" s="112"/>
      <c r="D1436" s="112"/>
      <c r="E1436" s="112"/>
      <c r="F1436" s="112"/>
      <c r="G1436" s="112"/>
    </row>
    <row r="1437" spans="2:7">
      <c r="B1437" s="112"/>
      <c r="C1437" s="112"/>
      <c r="D1437" s="112"/>
      <c r="E1437" s="112"/>
      <c r="F1437" s="112"/>
      <c r="G1437" s="112"/>
    </row>
    <row r="1438" spans="2:7">
      <c r="B1438" s="112"/>
      <c r="C1438" s="112"/>
      <c r="D1438" s="112"/>
      <c r="E1438" s="112"/>
      <c r="F1438" s="112"/>
      <c r="G1438" s="112"/>
    </row>
    <row r="1439" spans="2:7">
      <c r="B1439" s="112"/>
      <c r="C1439" s="112"/>
      <c r="D1439" s="112"/>
      <c r="E1439" s="112"/>
      <c r="F1439" s="112"/>
      <c r="G1439" s="112"/>
    </row>
    <row r="1440" spans="2:7">
      <c r="B1440" s="112"/>
      <c r="C1440" s="112"/>
      <c r="D1440" s="112"/>
      <c r="E1440" s="112"/>
      <c r="F1440" s="112"/>
      <c r="G1440" s="112"/>
    </row>
    <row r="1441" spans="2:7">
      <c r="B1441" s="112"/>
      <c r="C1441" s="112"/>
      <c r="D1441" s="112"/>
      <c r="E1441" s="112"/>
      <c r="F1441" s="112"/>
      <c r="G1441" s="112"/>
    </row>
    <row r="1442" spans="2:7">
      <c r="B1442" s="112"/>
      <c r="C1442" s="112"/>
      <c r="D1442" s="112"/>
      <c r="E1442" s="112"/>
      <c r="F1442" s="112"/>
      <c r="G1442" s="112"/>
    </row>
    <row r="1443" spans="2:7">
      <c r="B1443" s="112"/>
      <c r="C1443" s="112"/>
      <c r="D1443" s="112"/>
      <c r="E1443" s="112"/>
      <c r="F1443" s="112"/>
      <c r="G1443" s="112"/>
    </row>
    <row r="1444" spans="2:7">
      <c r="B1444" s="112"/>
      <c r="C1444" s="112"/>
      <c r="D1444" s="112"/>
      <c r="E1444" s="112"/>
      <c r="F1444" s="112"/>
      <c r="G1444" s="112"/>
    </row>
    <row r="1445" spans="2:7">
      <c r="B1445" s="112"/>
      <c r="C1445" s="112"/>
      <c r="D1445" s="112"/>
      <c r="E1445" s="112"/>
      <c r="F1445" s="112"/>
      <c r="G1445" s="112"/>
    </row>
    <row r="1446" spans="2:7">
      <c r="B1446" s="112"/>
      <c r="C1446" s="112"/>
      <c r="D1446" s="112"/>
      <c r="E1446" s="112"/>
      <c r="F1446" s="112"/>
      <c r="G1446" s="112"/>
    </row>
    <row r="1447" spans="2:7">
      <c r="B1447" s="112"/>
      <c r="C1447" s="112"/>
      <c r="D1447" s="112"/>
      <c r="E1447" s="112"/>
      <c r="F1447" s="112"/>
      <c r="G1447" s="112"/>
    </row>
    <row r="1448" spans="2:7">
      <c r="B1448" s="112"/>
      <c r="C1448" s="112"/>
      <c r="D1448" s="112"/>
      <c r="E1448" s="112"/>
      <c r="F1448" s="112"/>
      <c r="G1448" s="112"/>
    </row>
    <row r="1449" spans="2:7">
      <c r="B1449" s="112"/>
      <c r="C1449" s="112"/>
      <c r="D1449" s="112"/>
      <c r="E1449" s="112"/>
      <c r="F1449" s="112"/>
      <c r="G1449" s="112"/>
    </row>
    <row r="1450" spans="2:7">
      <c r="B1450" s="112"/>
      <c r="C1450" s="112"/>
      <c r="D1450" s="112"/>
      <c r="E1450" s="112"/>
      <c r="F1450" s="112"/>
      <c r="G1450" s="112"/>
    </row>
    <row r="1451" spans="2:7">
      <c r="B1451" s="112"/>
      <c r="C1451" s="112"/>
      <c r="D1451" s="112"/>
      <c r="E1451" s="112"/>
      <c r="F1451" s="112"/>
      <c r="G1451" s="112"/>
    </row>
    <row r="1452" spans="2:7">
      <c r="B1452" s="112"/>
      <c r="C1452" s="112"/>
      <c r="D1452" s="112"/>
      <c r="E1452" s="112"/>
      <c r="F1452" s="112"/>
      <c r="G1452" s="112"/>
    </row>
    <row r="1453" spans="2:7">
      <c r="B1453" s="112"/>
      <c r="C1453" s="112"/>
      <c r="D1453" s="112"/>
      <c r="E1453" s="112"/>
      <c r="F1453" s="112"/>
      <c r="G1453" s="112"/>
    </row>
    <row r="1454" spans="2:7">
      <c r="B1454" s="112"/>
      <c r="C1454" s="112"/>
      <c r="D1454" s="112"/>
      <c r="E1454" s="112"/>
      <c r="F1454" s="112"/>
      <c r="G1454" s="112"/>
    </row>
    <row r="1455" spans="2:7">
      <c r="B1455" s="112"/>
      <c r="C1455" s="112"/>
      <c r="D1455" s="112"/>
      <c r="E1455" s="112"/>
      <c r="F1455" s="112"/>
      <c r="G1455" s="112"/>
    </row>
    <row r="1456" spans="2:7">
      <c r="B1456" s="112"/>
      <c r="C1456" s="112"/>
      <c r="D1456" s="112"/>
      <c r="E1456" s="112"/>
      <c r="F1456" s="112"/>
      <c r="G1456" s="112"/>
    </row>
    <row r="1457" spans="2:7">
      <c r="B1457" s="112"/>
      <c r="C1457" s="112"/>
      <c r="D1457" s="112"/>
      <c r="E1457" s="112"/>
      <c r="F1457" s="112"/>
      <c r="G1457" s="112"/>
    </row>
    <row r="1458" spans="2:7">
      <c r="B1458" s="112"/>
      <c r="C1458" s="112"/>
      <c r="D1458" s="112"/>
      <c r="E1458" s="112"/>
      <c r="F1458" s="112"/>
      <c r="G1458" s="112"/>
    </row>
    <row r="1459" spans="2:7">
      <c r="B1459" s="112"/>
      <c r="C1459" s="112"/>
      <c r="D1459" s="112"/>
      <c r="E1459" s="112"/>
      <c r="F1459" s="112"/>
      <c r="G1459" s="112"/>
    </row>
    <row r="1460" spans="2:7">
      <c r="B1460" s="112"/>
      <c r="C1460" s="112"/>
      <c r="D1460" s="112"/>
      <c r="E1460" s="112"/>
      <c r="F1460" s="112"/>
      <c r="G1460" s="112"/>
    </row>
    <row r="1461" spans="2:7">
      <c r="B1461" s="112"/>
      <c r="C1461" s="112"/>
      <c r="D1461" s="112"/>
      <c r="E1461" s="112"/>
      <c r="F1461" s="112"/>
      <c r="G1461" s="112"/>
    </row>
    <row r="1462" spans="2:7">
      <c r="B1462" s="112"/>
      <c r="C1462" s="112"/>
      <c r="D1462" s="112"/>
      <c r="E1462" s="112"/>
      <c r="F1462" s="112"/>
      <c r="G1462" s="112"/>
    </row>
    <row r="1463" spans="2:7">
      <c r="B1463" s="112"/>
      <c r="C1463" s="112"/>
      <c r="D1463" s="112"/>
      <c r="E1463" s="112"/>
      <c r="F1463" s="112"/>
      <c r="G1463" s="112"/>
    </row>
    <row r="1464" spans="2:7">
      <c r="B1464" s="112"/>
      <c r="C1464" s="112"/>
      <c r="D1464" s="112"/>
      <c r="E1464" s="112"/>
      <c r="F1464" s="112"/>
      <c r="G1464" s="112"/>
    </row>
    <row r="1465" spans="2:7">
      <c r="B1465" s="112"/>
      <c r="C1465" s="112"/>
      <c r="D1465" s="112"/>
      <c r="E1465" s="112"/>
      <c r="F1465" s="112"/>
      <c r="G1465" s="112"/>
    </row>
    <row r="1466" spans="2:7">
      <c r="B1466" s="112"/>
      <c r="C1466" s="112"/>
      <c r="D1466" s="112"/>
      <c r="E1466" s="112"/>
      <c r="F1466" s="112"/>
      <c r="G1466" s="112"/>
    </row>
    <row r="1467" spans="2:7">
      <c r="B1467" s="112"/>
      <c r="C1467" s="112"/>
      <c r="D1467" s="112"/>
      <c r="E1467" s="112"/>
      <c r="F1467" s="112"/>
      <c r="G1467" s="112"/>
    </row>
    <row r="1468" spans="2:7">
      <c r="B1468" s="112"/>
      <c r="C1468" s="112"/>
      <c r="D1468" s="112"/>
      <c r="E1468" s="112"/>
      <c r="F1468" s="112"/>
      <c r="G1468" s="112"/>
    </row>
    <row r="1469" spans="2:7">
      <c r="B1469" s="112"/>
      <c r="C1469" s="112"/>
      <c r="D1469" s="112"/>
      <c r="E1469" s="112"/>
      <c r="F1469" s="112"/>
      <c r="G1469" s="112"/>
    </row>
    <row r="1470" spans="2:7">
      <c r="B1470" s="112"/>
      <c r="C1470" s="112"/>
      <c r="D1470" s="112"/>
      <c r="E1470" s="112"/>
      <c r="F1470" s="112"/>
      <c r="G1470" s="112"/>
    </row>
    <row r="1471" spans="2:7">
      <c r="B1471" s="112"/>
      <c r="C1471" s="112"/>
      <c r="D1471" s="112"/>
      <c r="E1471" s="112"/>
      <c r="F1471" s="112"/>
      <c r="G1471" s="112"/>
    </row>
    <row r="1472" spans="2:7">
      <c r="B1472" s="112"/>
      <c r="C1472" s="112"/>
      <c r="D1472" s="112"/>
      <c r="E1472" s="112"/>
      <c r="F1472" s="112"/>
      <c r="G1472" s="112"/>
    </row>
    <row r="1473" spans="2:7">
      <c r="B1473" s="112"/>
      <c r="C1473" s="112"/>
      <c r="D1473" s="112"/>
      <c r="E1473" s="112"/>
      <c r="F1473" s="112"/>
      <c r="G1473" s="112"/>
    </row>
    <row r="1474" spans="2:7">
      <c r="B1474" s="112"/>
      <c r="C1474" s="112"/>
      <c r="D1474" s="112"/>
      <c r="E1474" s="112"/>
      <c r="F1474" s="112"/>
      <c r="G1474" s="112"/>
    </row>
    <row r="1475" spans="2:7">
      <c r="B1475" s="112"/>
      <c r="C1475" s="112"/>
      <c r="D1475" s="112"/>
      <c r="E1475" s="112"/>
      <c r="F1475" s="112"/>
      <c r="G1475" s="112"/>
    </row>
    <row r="1476" spans="2:7">
      <c r="B1476" s="112"/>
      <c r="C1476" s="112"/>
      <c r="D1476" s="112"/>
      <c r="E1476" s="112"/>
      <c r="F1476" s="112"/>
      <c r="G1476" s="112"/>
    </row>
    <row r="1477" spans="2:7">
      <c r="B1477" s="112"/>
      <c r="C1477" s="112"/>
      <c r="D1477" s="112"/>
      <c r="E1477" s="112"/>
      <c r="F1477" s="112"/>
      <c r="G1477" s="112"/>
    </row>
    <row r="1478" spans="2:7">
      <c r="B1478" s="112"/>
      <c r="C1478" s="112"/>
      <c r="D1478" s="112"/>
      <c r="E1478" s="112"/>
      <c r="F1478" s="112"/>
      <c r="G1478" s="112"/>
    </row>
    <row r="1479" spans="2:7">
      <c r="B1479" s="112"/>
      <c r="C1479" s="112"/>
      <c r="D1479" s="112"/>
      <c r="E1479" s="112"/>
      <c r="F1479" s="112"/>
      <c r="G1479" s="112"/>
    </row>
    <row r="1480" spans="2:7">
      <c r="B1480" s="112"/>
      <c r="C1480" s="112"/>
      <c r="D1480" s="112"/>
      <c r="E1480" s="112"/>
      <c r="F1480" s="112"/>
      <c r="G1480" s="112"/>
    </row>
    <row r="1481" spans="2:7">
      <c r="B1481" s="112"/>
      <c r="C1481" s="112"/>
      <c r="D1481" s="112"/>
      <c r="E1481" s="112"/>
      <c r="F1481" s="112"/>
      <c r="G1481" s="112"/>
    </row>
    <row r="1482" spans="2:7">
      <c r="B1482" s="112"/>
      <c r="C1482" s="112"/>
      <c r="D1482" s="112"/>
      <c r="E1482" s="112"/>
      <c r="F1482" s="112"/>
      <c r="G1482" s="112"/>
    </row>
    <row r="1483" spans="2:7">
      <c r="B1483" s="112"/>
      <c r="C1483" s="112"/>
      <c r="D1483" s="112"/>
      <c r="E1483" s="112"/>
      <c r="F1483" s="112"/>
      <c r="G1483" s="112"/>
    </row>
    <row r="1484" spans="2:7">
      <c r="B1484" s="112"/>
      <c r="C1484" s="112"/>
      <c r="D1484" s="112"/>
      <c r="E1484" s="112"/>
      <c r="F1484" s="112"/>
      <c r="G1484" s="112"/>
    </row>
    <row r="1485" spans="2:7">
      <c r="B1485" s="112"/>
      <c r="C1485" s="112"/>
      <c r="D1485" s="112"/>
      <c r="E1485" s="112"/>
      <c r="F1485" s="112"/>
      <c r="G1485" s="112"/>
    </row>
    <row r="1486" spans="2:7">
      <c r="B1486" s="112"/>
      <c r="C1486" s="112"/>
      <c r="D1486" s="112"/>
      <c r="E1486" s="112"/>
      <c r="F1486" s="112"/>
      <c r="G1486" s="112"/>
    </row>
    <row r="1487" spans="2:7">
      <c r="B1487" s="112"/>
      <c r="C1487" s="112"/>
      <c r="D1487" s="112"/>
      <c r="E1487" s="112"/>
      <c r="F1487" s="112"/>
      <c r="G1487" s="112"/>
    </row>
    <row r="1488" spans="2:7">
      <c r="B1488" s="112"/>
      <c r="C1488" s="112"/>
      <c r="D1488" s="112"/>
      <c r="E1488" s="112"/>
      <c r="F1488" s="112"/>
      <c r="G1488" s="112"/>
    </row>
    <row r="1489" spans="2:7">
      <c r="B1489" s="112"/>
      <c r="C1489" s="112"/>
      <c r="D1489" s="112"/>
      <c r="E1489" s="112"/>
      <c r="F1489" s="112"/>
      <c r="G1489" s="112"/>
    </row>
    <row r="1490" spans="2:7">
      <c r="B1490" s="112"/>
      <c r="C1490" s="112"/>
      <c r="D1490" s="112"/>
      <c r="E1490" s="112"/>
      <c r="F1490" s="112"/>
      <c r="G1490" s="112"/>
    </row>
    <row r="1491" spans="2:7">
      <c r="B1491" s="112"/>
      <c r="C1491" s="112"/>
      <c r="D1491" s="112"/>
      <c r="E1491" s="112"/>
      <c r="F1491" s="112"/>
      <c r="G1491" s="112"/>
    </row>
    <row r="1492" spans="2:7">
      <c r="B1492" s="112"/>
      <c r="C1492" s="112"/>
      <c r="D1492" s="112"/>
      <c r="E1492" s="112"/>
      <c r="F1492" s="112"/>
      <c r="G1492" s="112"/>
    </row>
    <row r="1493" spans="2:7">
      <c r="B1493" s="112"/>
      <c r="C1493" s="112"/>
      <c r="D1493" s="112"/>
      <c r="E1493" s="112"/>
      <c r="F1493" s="112"/>
      <c r="G1493" s="112"/>
    </row>
    <row r="1494" spans="2:7">
      <c r="B1494" s="112"/>
      <c r="C1494" s="112"/>
      <c r="D1494" s="112"/>
      <c r="E1494" s="112"/>
      <c r="F1494" s="112"/>
      <c r="G1494" s="112"/>
    </row>
    <row r="1495" spans="2:7">
      <c r="B1495" s="112"/>
      <c r="C1495" s="112"/>
      <c r="D1495" s="112"/>
      <c r="E1495" s="112"/>
      <c r="F1495" s="112"/>
      <c r="G1495" s="112"/>
    </row>
    <row r="1496" spans="2:7">
      <c r="B1496" s="112"/>
      <c r="C1496" s="112"/>
      <c r="D1496" s="112"/>
      <c r="E1496" s="112"/>
      <c r="F1496" s="112"/>
      <c r="G1496" s="112"/>
    </row>
    <row r="1497" spans="2:7">
      <c r="B1497" s="112"/>
      <c r="C1497" s="112"/>
      <c r="D1497" s="112"/>
      <c r="E1497" s="112"/>
      <c r="F1497" s="112"/>
      <c r="G1497" s="112"/>
    </row>
    <row r="1498" spans="2:7">
      <c r="B1498" s="112"/>
      <c r="C1498" s="112"/>
      <c r="D1498" s="112"/>
      <c r="E1498" s="112"/>
      <c r="F1498" s="112"/>
      <c r="G1498" s="112"/>
    </row>
    <row r="1499" spans="2:7">
      <c r="B1499" s="112"/>
      <c r="C1499" s="112"/>
      <c r="D1499" s="112"/>
      <c r="E1499" s="112"/>
      <c r="F1499" s="112"/>
      <c r="G1499" s="112"/>
    </row>
    <row r="1500" spans="2:7">
      <c r="B1500" s="112"/>
      <c r="C1500" s="112"/>
      <c r="D1500" s="112"/>
      <c r="E1500" s="112"/>
      <c r="F1500" s="112"/>
      <c r="G1500" s="112"/>
    </row>
    <row r="1501" spans="2:7">
      <c r="B1501" s="112"/>
      <c r="C1501" s="112"/>
      <c r="D1501" s="112"/>
      <c r="E1501" s="112"/>
      <c r="F1501" s="112"/>
      <c r="G1501" s="112"/>
    </row>
    <row r="1502" spans="2:7">
      <c r="B1502" s="112"/>
      <c r="C1502" s="112"/>
      <c r="D1502" s="112"/>
      <c r="E1502" s="112"/>
      <c r="F1502" s="112"/>
      <c r="G1502" s="112"/>
    </row>
    <row r="1503" spans="2:7">
      <c r="B1503" s="112"/>
      <c r="C1503" s="112"/>
      <c r="D1503" s="112"/>
      <c r="E1503" s="112"/>
      <c r="F1503" s="112"/>
      <c r="G1503" s="112"/>
    </row>
    <row r="1504" spans="2:7">
      <c r="B1504" s="112"/>
      <c r="C1504" s="112"/>
      <c r="D1504" s="112"/>
      <c r="E1504" s="112"/>
      <c r="F1504" s="112"/>
      <c r="G1504" s="112"/>
    </row>
    <row r="1505" spans="2:7">
      <c r="B1505" s="112"/>
      <c r="C1505" s="112"/>
      <c r="D1505" s="112"/>
      <c r="E1505" s="112"/>
      <c r="F1505" s="112"/>
      <c r="G1505" s="112"/>
    </row>
    <row r="1506" spans="2:7">
      <c r="B1506" s="112"/>
      <c r="C1506" s="112"/>
      <c r="D1506" s="112"/>
      <c r="E1506" s="112"/>
      <c r="F1506" s="112"/>
      <c r="G1506" s="112"/>
    </row>
    <row r="1507" spans="2:7">
      <c r="B1507" s="112"/>
      <c r="C1507" s="112"/>
      <c r="D1507" s="112"/>
      <c r="E1507" s="112"/>
      <c r="F1507" s="112"/>
      <c r="G1507" s="112"/>
    </row>
    <row r="1508" spans="2:7">
      <c r="B1508" s="112"/>
      <c r="C1508" s="112"/>
      <c r="D1508" s="112"/>
      <c r="E1508" s="112"/>
      <c r="F1508" s="112"/>
      <c r="G1508" s="112"/>
    </row>
    <row r="1509" spans="2:7">
      <c r="B1509" s="112"/>
      <c r="C1509" s="112"/>
      <c r="D1509" s="112"/>
      <c r="E1509" s="112"/>
      <c r="F1509" s="112"/>
      <c r="G1509" s="112"/>
    </row>
    <row r="1510" spans="2:7">
      <c r="B1510" s="112"/>
      <c r="C1510" s="112"/>
      <c r="D1510" s="112"/>
      <c r="E1510" s="112"/>
      <c r="F1510" s="112"/>
      <c r="G1510" s="112"/>
    </row>
    <row r="1511" spans="2:7">
      <c r="B1511" s="112"/>
      <c r="C1511" s="112"/>
      <c r="D1511" s="112"/>
      <c r="E1511" s="112"/>
      <c r="F1511" s="112"/>
      <c r="G1511" s="112"/>
    </row>
    <row r="1512" spans="2:7">
      <c r="B1512" s="112"/>
      <c r="C1512" s="112"/>
      <c r="D1512" s="112"/>
      <c r="E1512" s="112"/>
      <c r="F1512" s="112"/>
      <c r="G1512" s="112"/>
    </row>
    <row r="1513" spans="2:7">
      <c r="B1513" s="112"/>
      <c r="C1513" s="112"/>
      <c r="D1513" s="112"/>
      <c r="E1513" s="112"/>
      <c r="F1513" s="112"/>
      <c r="G1513" s="112"/>
    </row>
    <row r="1514" spans="2:7">
      <c r="B1514" s="112"/>
      <c r="C1514" s="112"/>
      <c r="D1514" s="112"/>
      <c r="E1514" s="112"/>
      <c r="F1514" s="112"/>
      <c r="G1514" s="112"/>
    </row>
    <row r="1515" spans="2:7">
      <c r="B1515" s="112"/>
      <c r="C1515" s="112"/>
      <c r="D1515" s="112"/>
      <c r="E1515" s="112"/>
      <c r="F1515" s="112"/>
      <c r="G1515" s="112"/>
    </row>
    <row r="1516" spans="2:7">
      <c r="B1516" s="112"/>
      <c r="C1516" s="112"/>
      <c r="D1516" s="112"/>
      <c r="E1516" s="112"/>
      <c r="F1516" s="112"/>
      <c r="G1516" s="112"/>
    </row>
    <row r="1517" spans="2:7">
      <c r="B1517" s="112"/>
      <c r="C1517" s="112"/>
      <c r="D1517" s="112"/>
      <c r="E1517" s="112"/>
      <c r="F1517" s="112"/>
      <c r="G1517" s="112"/>
    </row>
    <row r="1518" spans="2:7">
      <c r="B1518" s="112"/>
      <c r="C1518" s="112"/>
      <c r="D1518" s="112"/>
      <c r="E1518" s="112"/>
      <c r="F1518" s="112"/>
      <c r="G1518" s="112"/>
    </row>
    <row r="1519" spans="2:7">
      <c r="B1519" s="112"/>
      <c r="C1519" s="112"/>
      <c r="D1519" s="112"/>
      <c r="E1519" s="112"/>
      <c r="F1519" s="112"/>
      <c r="G1519" s="112"/>
    </row>
    <row r="1520" spans="2:7">
      <c r="B1520" s="112"/>
      <c r="C1520" s="112"/>
      <c r="D1520" s="112"/>
      <c r="E1520" s="112"/>
      <c r="F1520" s="112"/>
      <c r="G1520" s="112"/>
    </row>
    <row r="1521" spans="2:7">
      <c r="B1521" s="112"/>
      <c r="C1521" s="112"/>
      <c r="D1521" s="112"/>
      <c r="E1521" s="112"/>
      <c r="F1521" s="112"/>
      <c r="G1521" s="112"/>
    </row>
    <row r="1522" spans="2:7">
      <c r="B1522" s="112"/>
      <c r="C1522" s="112"/>
      <c r="D1522" s="112"/>
      <c r="E1522" s="112"/>
      <c r="F1522" s="112"/>
      <c r="G1522" s="112"/>
    </row>
    <row r="1523" spans="2:7">
      <c r="B1523" s="112"/>
      <c r="C1523" s="112"/>
      <c r="D1523" s="112"/>
      <c r="E1523" s="112"/>
      <c r="F1523" s="112"/>
      <c r="G1523" s="112"/>
    </row>
    <row r="1524" spans="2:7">
      <c r="B1524" s="112"/>
      <c r="C1524" s="112"/>
      <c r="D1524" s="112"/>
      <c r="E1524" s="112"/>
      <c r="F1524" s="112"/>
      <c r="G1524" s="112"/>
    </row>
    <row r="1525" spans="2:7">
      <c r="B1525" s="112"/>
      <c r="C1525" s="112"/>
      <c r="D1525" s="112"/>
      <c r="E1525" s="112"/>
      <c r="F1525" s="112"/>
      <c r="G1525" s="112"/>
    </row>
    <row r="1526" spans="2:7">
      <c r="B1526" s="112"/>
      <c r="C1526" s="112"/>
      <c r="D1526" s="112"/>
      <c r="E1526" s="112"/>
      <c r="F1526" s="112"/>
      <c r="G1526" s="112"/>
    </row>
    <row r="1527" spans="2:7">
      <c r="B1527" s="112"/>
      <c r="C1527" s="112"/>
      <c r="D1527" s="112"/>
      <c r="E1527" s="112"/>
      <c r="F1527" s="112"/>
      <c r="G1527" s="112"/>
    </row>
    <row r="1528" spans="2:7">
      <c r="B1528" s="112"/>
      <c r="C1528" s="112"/>
      <c r="D1528" s="112"/>
      <c r="E1528" s="112"/>
      <c r="F1528" s="112"/>
      <c r="G1528" s="112"/>
    </row>
    <row r="1529" spans="2:7">
      <c r="B1529" s="112"/>
      <c r="C1529" s="112"/>
      <c r="D1529" s="112"/>
      <c r="E1529" s="112"/>
      <c r="F1529" s="112"/>
      <c r="G1529" s="112"/>
    </row>
    <row r="1530" spans="2:7">
      <c r="B1530" s="112"/>
      <c r="C1530" s="112"/>
      <c r="D1530" s="112"/>
      <c r="E1530" s="112"/>
      <c r="F1530" s="112"/>
      <c r="G1530" s="112"/>
    </row>
    <row r="1531" spans="2:7">
      <c r="B1531" s="112"/>
      <c r="C1531" s="112"/>
      <c r="D1531" s="112"/>
      <c r="E1531" s="112"/>
      <c r="F1531" s="112"/>
      <c r="G1531" s="112"/>
    </row>
    <row r="1532" spans="2:7">
      <c r="B1532" s="112"/>
      <c r="C1532" s="112"/>
      <c r="D1532" s="112"/>
      <c r="E1532" s="112"/>
      <c r="F1532" s="112"/>
      <c r="G1532" s="112"/>
    </row>
    <row r="1533" spans="2:7">
      <c r="B1533" s="112"/>
      <c r="C1533" s="112"/>
      <c r="D1533" s="112"/>
      <c r="E1533" s="112"/>
      <c r="F1533" s="112"/>
      <c r="G1533" s="112"/>
    </row>
    <row r="1534" spans="2:7">
      <c r="B1534" s="112"/>
      <c r="C1534" s="112"/>
      <c r="D1534" s="112"/>
      <c r="E1534" s="112"/>
      <c r="F1534" s="112"/>
      <c r="G1534" s="112"/>
    </row>
    <row r="1535" spans="2:7">
      <c r="B1535" s="112"/>
      <c r="C1535" s="112"/>
      <c r="D1535" s="112"/>
      <c r="E1535" s="112"/>
      <c r="F1535" s="112"/>
      <c r="G1535" s="112"/>
    </row>
    <row r="1536" spans="2:7">
      <c r="B1536" s="112"/>
      <c r="C1536" s="112"/>
      <c r="D1536" s="112"/>
      <c r="E1536" s="112"/>
      <c r="F1536" s="112"/>
      <c r="G1536" s="112"/>
    </row>
    <row r="1537" spans="2:7">
      <c r="B1537" s="112"/>
      <c r="C1537" s="112"/>
      <c r="D1537" s="112"/>
      <c r="E1537" s="112"/>
      <c r="F1537" s="112"/>
      <c r="G1537" s="112"/>
    </row>
    <row r="1538" spans="2:7">
      <c r="B1538" s="112"/>
      <c r="C1538" s="112"/>
      <c r="D1538" s="112"/>
      <c r="E1538" s="112"/>
      <c r="F1538" s="112"/>
      <c r="G1538" s="112"/>
    </row>
    <row r="1539" spans="2:7">
      <c r="B1539" s="112"/>
      <c r="C1539" s="112"/>
      <c r="D1539" s="112"/>
      <c r="E1539" s="112"/>
      <c r="F1539" s="112"/>
      <c r="G1539" s="112"/>
    </row>
    <row r="1540" spans="2:7">
      <c r="B1540" s="112"/>
      <c r="C1540" s="112"/>
      <c r="D1540" s="112"/>
      <c r="E1540" s="112"/>
      <c r="F1540" s="112"/>
      <c r="G1540" s="112"/>
    </row>
    <row r="1541" spans="2:7">
      <c r="B1541" s="112"/>
      <c r="C1541" s="112"/>
      <c r="D1541" s="112"/>
      <c r="E1541" s="112"/>
      <c r="F1541" s="112"/>
      <c r="G1541" s="112"/>
    </row>
    <row r="1542" spans="2:7">
      <c r="B1542" s="112"/>
      <c r="C1542" s="112"/>
      <c r="D1542" s="112"/>
      <c r="E1542" s="112"/>
      <c r="F1542" s="112"/>
      <c r="G1542" s="112"/>
    </row>
    <row r="1543" spans="2:7">
      <c r="B1543" s="112"/>
      <c r="C1543" s="112"/>
      <c r="D1543" s="112"/>
      <c r="E1543" s="112"/>
      <c r="F1543" s="112"/>
      <c r="G1543" s="112"/>
    </row>
    <row r="1544" spans="2:7">
      <c r="B1544" s="112"/>
      <c r="C1544" s="112"/>
      <c r="D1544" s="112"/>
      <c r="E1544" s="112"/>
      <c r="F1544" s="112"/>
      <c r="G1544" s="112"/>
    </row>
    <row r="1545" spans="2:7">
      <c r="B1545" s="112"/>
      <c r="C1545" s="112"/>
      <c r="D1545" s="112"/>
      <c r="E1545" s="112"/>
      <c r="F1545" s="112"/>
      <c r="G1545" s="112"/>
    </row>
    <row r="1546" spans="2:7">
      <c r="B1546" s="112"/>
      <c r="C1546" s="112"/>
      <c r="D1546" s="112"/>
      <c r="E1546" s="112"/>
      <c r="F1546" s="112"/>
      <c r="G1546" s="112"/>
    </row>
    <row r="1547" spans="2:7">
      <c r="B1547" s="112"/>
      <c r="C1547" s="112"/>
      <c r="D1547" s="112"/>
      <c r="E1547" s="112"/>
      <c r="F1547" s="112"/>
      <c r="G1547" s="112"/>
    </row>
    <row r="1548" spans="2:7">
      <c r="B1548" s="112"/>
      <c r="C1548" s="112"/>
      <c r="D1548" s="112"/>
      <c r="E1548" s="112"/>
      <c r="F1548" s="112"/>
      <c r="G1548" s="112"/>
    </row>
    <row r="1549" spans="2:7">
      <c r="B1549" s="112"/>
      <c r="C1549" s="112"/>
      <c r="D1549" s="112"/>
      <c r="E1549" s="112"/>
      <c r="F1549" s="112"/>
      <c r="G1549" s="112"/>
    </row>
    <row r="1550" spans="2:7">
      <c r="B1550" s="112"/>
      <c r="C1550" s="112"/>
      <c r="D1550" s="112"/>
      <c r="E1550" s="112"/>
      <c r="F1550" s="112"/>
      <c r="G1550" s="112"/>
    </row>
    <row r="1551" spans="2:7">
      <c r="B1551" s="112"/>
      <c r="C1551" s="112"/>
      <c r="D1551" s="112"/>
      <c r="E1551" s="112"/>
      <c r="F1551" s="112"/>
      <c r="G1551" s="112"/>
    </row>
    <row r="1552" spans="2:7">
      <c r="B1552" s="112"/>
      <c r="C1552" s="112"/>
      <c r="D1552" s="112"/>
      <c r="E1552" s="112"/>
      <c r="F1552" s="112"/>
      <c r="G1552" s="112"/>
    </row>
    <row r="1553" spans="2:7">
      <c r="B1553" s="112"/>
      <c r="C1553" s="112"/>
      <c r="D1553" s="112"/>
      <c r="E1553" s="112"/>
      <c r="F1553" s="112"/>
      <c r="G1553" s="112"/>
    </row>
    <row r="1554" spans="2:7">
      <c r="B1554" s="112"/>
      <c r="C1554" s="112"/>
      <c r="D1554" s="112"/>
      <c r="E1554" s="112"/>
      <c r="F1554" s="112"/>
      <c r="G1554" s="112"/>
    </row>
    <row r="1555" spans="2:7">
      <c r="B1555" s="112"/>
      <c r="C1555" s="112"/>
      <c r="D1555" s="112"/>
      <c r="E1555" s="112"/>
      <c r="F1555" s="112"/>
      <c r="G1555" s="112"/>
    </row>
    <row r="1556" spans="2:7">
      <c r="B1556" s="112"/>
      <c r="C1556" s="112"/>
      <c r="D1556" s="112"/>
      <c r="E1556" s="112"/>
      <c r="F1556" s="112"/>
      <c r="G1556" s="112"/>
    </row>
    <row r="1557" spans="2:7">
      <c r="B1557" s="112"/>
      <c r="C1557" s="112"/>
      <c r="D1557" s="112"/>
      <c r="E1557" s="112"/>
      <c r="F1557" s="112"/>
      <c r="G1557" s="112"/>
    </row>
    <row r="1558" spans="2:7">
      <c r="B1558" s="112"/>
      <c r="C1558" s="112"/>
      <c r="D1558" s="112"/>
      <c r="E1558" s="112"/>
      <c r="F1558" s="112"/>
      <c r="G1558" s="112"/>
    </row>
    <row r="1559" spans="2:7">
      <c r="B1559" s="112"/>
      <c r="C1559" s="112"/>
      <c r="D1559" s="112"/>
      <c r="E1559" s="112"/>
      <c r="F1559" s="112"/>
      <c r="G1559" s="112"/>
    </row>
    <row r="1560" spans="2:7">
      <c r="B1560" s="112"/>
      <c r="C1560" s="112"/>
      <c r="D1560" s="112"/>
      <c r="E1560" s="112"/>
      <c r="F1560" s="112"/>
      <c r="G1560" s="112"/>
    </row>
    <row r="1561" spans="2:7">
      <c r="B1561" s="112"/>
      <c r="C1561" s="112"/>
      <c r="D1561" s="112"/>
      <c r="E1561" s="112"/>
      <c r="F1561" s="112"/>
      <c r="G1561" s="112"/>
    </row>
    <row r="1562" spans="2:7">
      <c r="B1562" s="112"/>
      <c r="C1562" s="112"/>
      <c r="D1562" s="112"/>
      <c r="E1562" s="112"/>
      <c r="F1562" s="112"/>
      <c r="G1562" s="112"/>
    </row>
    <row r="1563" spans="2:7">
      <c r="B1563" s="112"/>
      <c r="C1563" s="112"/>
      <c r="D1563" s="112"/>
      <c r="E1563" s="112"/>
      <c r="F1563" s="112"/>
      <c r="G1563" s="112"/>
    </row>
    <row r="1564" spans="2:7">
      <c r="B1564" s="112"/>
      <c r="C1564" s="112"/>
      <c r="D1564" s="112"/>
      <c r="E1564" s="112"/>
      <c r="F1564" s="112"/>
      <c r="G1564" s="112"/>
    </row>
    <row r="1565" spans="2:7">
      <c r="B1565" s="112"/>
      <c r="C1565" s="112"/>
      <c r="D1565" s="112"/>
      <c r="E1565" s="112"/>
      <c r="F1565" s="112"/>
      <c r="G1565" s="112"/>
    </row>
    <row r="1566" spans="2:7">
      <c r="B1566" s="112"/>
      <c r="C1566" s="112"/>
      <c r="D1566" s="112"/>
      <c r="E1566" s="112"/>
      <c r="F1566" s="112"/>
      <c r="G1566" s="112"/>
    </row>
    <row r="1567" spans="2:7">
      <c r="B1567" s="112"/>
      <c r="C1567" s="112"/>
      <c r="D1567" s="112"/>
      <c r="E1567" s="112"/>
      <c r="F1567" s="112"/>
      <c r="G1567" s="112"/>
    </row>
    <row r="1568" spans="2:7">
      <c r="B1568" s="112"/>
      <c r="C1568" s="112"/>
      <c r="D1568" s="112"/>
      <c r="E1568" s="112"/>
      <c r="F1568" s="112"/>
      <c r="G1568" s="112"/>
    </row>
    <row r="1569" spans="2:7">
      <c r="B1569" s="112"/>
      <c r="C1569" s="112"/>
      <c r="D1569" s="112"/>
      <c r="E1569" s="112"/>
      <c r="F1569" s="112"/>
      <c r="G1569" s="112"/>
    </row>
    <row r="1570" spans="2:7">
      <c r="B1570" s="112"/>
      <c r="C1570" s="112"/>
      <c r="D1570" s="112"/>
      <c r="E1570" s="112"/>
      <c r="F1570" s="112"/>
      <c r="G1570" s="112"/>
    </row>
    <row r="1571" spans="2:7">
      <c r="B1571" s="112"/>
      <c r="C1571" s="112"/>
      <c r="D1571" s="112"/>
      <c r="E1571" s="112"/>
      <c r="F1571" s="112"/>
      <c r="G1571" s="112"/>
    </row>
    <row r="1572" spans="2:7">
      <c r="B1572" s="112"/>
      <c r="C1572" s="112"/>
      <c r="D1572" s="112"/>
      <c r="E1572" s="112"/>
      <c r="F1572" s="112"/>
      <c r="G1572" s="112"/>
    </row>
    <row r="1573" spans="2:7">
      <c r="B1573" s="112"/>
      <c r="C1573" s="112"/>
      <c r="D1573" s="112"/>
      <c r="E1573" s="112"/>
      <c r="F1573" s="112"/>
      <c r="G1573" s="112"/>
    </row>
    <row r="1574" spans="2:7">
      <c r="B1574" s="112"/>
      <c r="C1574" s="112"/>
      <c r="D1574" s="112"/>
      <c r="E1574" s="112"/>
      <c r="F1574" s="112"/>
      <c r="G1574" s="112"/>
    </row>
    <row r="1575" spans="2:7">
      <c r="B1575" s="112"/>
      <c r="C1575" s="112"/>
      <c r="D1575" s="112"/>
      <c r="E1575" s="112"/>
      <c r="F1575" s="112"/>
      <c r="G1575" s="112"/>
    </row>
    <row r="1576" spans="2:7">
      <c r="B1576" s="112"/>
      <c r="C1576" s="112"/>
      <c r="D1576" s="112"/>
      <c r="E1576" s="112"/>
      <c r="F1576" s="112"/>
      <c r="G1576" s="112"/>
    </row>
    <row r="1577" spans="2:7">
      <c r="B1577" s="112"/>
      <c r="C1577" s="112"/>
      <c r="D1577" s="112"/>
      <c r="E1577" s="112"/>
      <c r="F1577" s="112"/>
      <c r="G1577" s="112"/>
    </row>
    <row r="1578" spans="2:7">
      <c r="B1578" s="112"/>
      <c r="C1578" s="112"/>
      <c r="D1578" s="112"/>
      <c r="E1578" s="112"/>
      <c r="F1578" s="112"/>
      <c r="G1578" s="112"/>
    </row>
    <row r="1579" spans="2:7">
      <c r="B1579" s="112"/>
      <c r="C1579" s="112"/>
      <c r="D1579" s="112"/>
      <c r="E1579" s="112"/>
      <c r="F1579" s="112"/>
      <c r="G1579" s="112"/>
    </row>
    <row r="1580" spans="2:7">
      <c r="B1580" s="112"/>
      <c r="C1580" s="112"/>
      <c r="D1580" s="112"/>
      <c r="E1580" s="112"/>
      <c r="F1580" s="112"/>
      <c r="G1580" s="112"/>
    </row>
    <row r="1581" spans="2:7">
      <c r="B1581" s="112"/>
      <c r="C1581" s="112"/>
      <c r="D1581" s="112"/>
      <c r="E1581" s="112"/>
      <c r="F1581" s="112"/>
      <c r="G1581" s="112"/>
    </row>
    <row r="1582" spans="2:7">
      <c r="B1582" s="112"/>
      <c r="C1582" s="112"/>
      <c r="D1582" s="112"/>
      <c r="E1582" s="112"/>
      <c r="F1582" s="112"/>
      <c r="G1582" s="112"/>
    </row>
    <row r="1583" spans="2:7">
      <c r="B1583" s="112"/>
      <c r="C1583" s="112"/>
      <c r="D1583" s="112"/>
      <c r="E1583" s="112"/>
      <c r="F1583" s="112"/>
      <c r="G1583" s="112"/>
    </row>
    <row r="1584" spans="2:7">
      <c r="B1584" s="112"/>
      <c r="C1584" s="112"/>
      <c r="D1584" s="112"/>
      <c r="E1584" s="112"/>
      <c r="F1584" s="112"/>
      <c r="G1584" s="112"/>
    </row>
    <row r="1585" spans="2:7">
      <c r="B1585" s="112"/>
      <c r="C1585" s="112"/>
      <c r="D1585" s="112"/>
      <c r="E1585" s="112"/>
      <c r="F1585" s="112"/>
      <c r="G1585" s="112"/>
    </row>
    <row r="1586" spans="2:7">
      <c r="B1586" s="112"/>
      <c r="C1586" s="112"/>
      <c r="D1586" s="112"/>
      <c r="E1586" s="112"/>
      <c r="F1586" s="112"/>
      <c r="G1586" s="112"/>
    </row>
    <row r="1587" spans="2:7">
      <c r="B1587" s="112"/>
      <c r="C1587" s="112"/>
      <c r="D1587" s="112"/>
      <c r="E1587" s="112"/>
      <c r="F1587" s="112"/>
      <c r="G1587" s="112"/>
    </row>
    <row r="1588" spans="2:7">
      <c r="B1588" s="112"/>
      <c r="C1588" s="112"/>
      <c r="D1588" s="112"/>
      <c r="E1588" s="112"/>
      <c r="F1588" s="112"/>
      <c r="G1588" s="112"/>
    </row>
    <row r="1589" spans="2:7">
      <c r="B1589" s="112"/>
      <c r="C1589" s="112"/>
      <c r="D1589" s="112"/>
      <c r="E1589" s="112"/>
      <c r="F1589" s="112"/>
      <c r="G1589" s="112"/>
    </row>
    <row r="1590" spans="2:7">
      <c r="B1590" s="112"/>
      <c r="C1590" s="112"/>
      <c r="D1590" s="112"/>
      <c r="E1590" s="112"/>
      <c r="F1590" s="112"/>
      <c r="G1590" s="112"/>
    </row>
    <row r="1591" spans="2:7">
      <c r="B1591" s="112"/>
      <c r="C1591" s="112"/>
      <c r="D1591" s="112"/>
      <c r="E1591" s="112"/>
      <c r="F1591" s="112"/>
      <c r="G1591" s="112"/>
    </row>
    <row r="1592" spans="2:7">
      <c r="B1592" s="112"/>
      <c r="C1592" s="112"/>
      <c r="D1592" s="112"/>
      <c r="E1592" s="112"/>
      <c r="F1592" s="112"/>
      <c r="G1592" s="112"/>
    </row>
    <row r="1593" spans="2:7">
      <c r="B1593" s="112"/>
      <c r="C1593" s="112"/>
      <c r="D1593" s="112"/>
      <c r="E1593" s="112"/>
      <c r="F1593" s="112"/>
      <c r="G1593" s="112"/>
    </row>
    <row r="1594" spans="2:7">
      <c r="B1594" s="112"/>
      <c r="C1594" s="112"/>
      <c r="D1594" s="112"/>
      <c r="E1594" s="112"/>
      <c r="F1594" s="112"/>
      <c r="G1594" s="112"/>
    </row>
    <row r="1595" spans="2:7">
      <c r="B1595" s="112"/>
      <c r="C1595" s="112"/>
      <c r="D1595" s="112"/>
      <c r="E1595" s="112"/>
      <c r="F1595" s="112"/>
      <c r="G1595" s="112"/>
    </row>
    <row r="1596" spans="2:7">
      <c r="B1596" s="112"/>
      <c r="C1596" s="112"/>
      <c r="D1596" s="112"/>
      <c r="E1596" s="112"/>
      <c r="F1596" s="112"/>
      <c r="G1596" s="112"/>
    </row>
    <row r="1597" spans="2:7">
      <c r="B1597" s="112"/>
      <c r="C1597" s="112"/>
      <c r="D1597" s="112"/>
      <c r="E1597" s="112"/>
      <c r="F1597" s="112"/>
      <c r="G1597" s="112"/>
    </row>
    <row r="1598" spans="2:7">
      <c r="B1598" s="112"/>
      <c r="C1598" s="112"/>
      <c r="D1598" s="112"/>
      <c r="E1598" s="112"/>
      <c r="F1598" s="112"/>
      <c r="G1598" s="112"/>
    </row>
    <row r="1599" spans="2:7">
      <c r="B1599" s="112"/>
      <c r="C1599" s="112"/>
      <c r="D1599" s="112"/>
      <c r="E1599" s="112"/>
      <c r="F1599" s="112"/>
      <c r="G1599" s="112"/>
    </row>
    <row r="1600" spans="2:7">
      <c r="B1600" s="112"/>
      <c r="C1600" s="112"/>
      <c r="D1600" s="112"/>
      <c r="E1600" s="112"/>
      <c r="F1600" s="112"/>
      <c r="G1600" s="112"/>
    </row>
    <row r="1601" spans="2:7">
      <c r="B1601" s="112"/>
      <c r="C1601" s="112"/>
      <c r="D1601" s="112"/>
      <c r="E1601" s="112"/>
      <c r="F1601" s="112"/>
      <c r="G1601" s="112"/>
    </row>
    <row r="1602" spans="2:7">
      <c r="B1602" s="112"/>
      <c r="C1602" s="112"/>
      <c r="D1602" s="112"/>
      <c r="E1602" s="112"/>
      <c r="F1602" s="112"/>
      <c r="G1602" s="112"/>
    </row>
    <row r="1603" spans="2:7">
      <c r="B1603" s="112"/>
      <c r="C1603" s="112"/>
      <c r="D1603" s="112"/>
      <c r="E1603" s="112"/>
      <c r="F1603" s="112"/>
      <c r="G1603" s="112"/>
    </row>
    <row r="1604" spans="2:7">
      <c r="B1604" s="112"/>
      <c r="C1604" s="112"/>
      <c r="D1604" s="112"/>
      <c r="E1604" s="112"/>
      <c r="F1604" s="112"/>
      <c r="G1604" s="112"/>
    </row>
    <row r="1605" spans="2:7">
      <c r="B1605" s="112"/>
      <c r="C1605" s="112"/>
      <c r="D1605" s="112"/>
      <c r="E1605" s="112"/>
      <c r="F1605" s="112"/>
      <c r="G1605" s="112"/>
    </row>
    <row r="1606" spans="2:7">
      <c r="B1606" s="112"/>
      <c r="C1606" s="112"/>
      <c r="D1606" s="112"/>
      <c r="E1606" s="112"/>
      <c r="F1606" s="112"/>
      <c r="G1606" s="112"/>
    </row>
    <row r="1607" spans="2:7">
      <c r="B1607" s="112"/>
      <c r="C1607" s="112"/>
      <c r="D1607" s="112"/>
      <c r="E1607" s="112"/>
      <c r="F1607" s="112"/>
      <c r="G1607" s="112"/>
    </row>
    <row r="1608" spans="2:7">
      <c r="B1608" s="112"/>
      <c r="C1608" s="112"/>
      <c r="D1608" s="112"/>
      <c r="E1608" s="112"/>
      <c r="F1608" s="112"/>
      <c r="G1608" s="112"/>
    </row>
    <row r="1609" spans="2:7">
      <c r="B1609" s="112"/>
      <c r="C1609" s="112"/>
      <c r="D1609" s="112"/>
      <c r="E1609" s="112"/>
      <c r="F1609" s="112"/>
      <c r="G1609" s="112"/>
    </row>
    <row r="1610" spans="2:7">
      <c r="B1610" s="112"/>
      <c r="C1610" s="112"/>
      <c r="D1610" s="112"/>
      <c r="E1610" s="112"/>
      <c r="F1610" s="112"/>
      <c r="G1610" s="112"/>
    </row>
    <row r="1611" spans="2:7">
      <c r="B1611" s="112"/>
      <c r="C1611" s="112"/>
      <c r="D1611" s="112"/>
      <c r="E1611" s="112"/>
      <c r="F1611" s="112"/>
      <c r="G1611" s="112"/>
    </row>
    <row r="1612" spans="2:7">
      <c r="B1612" s="112"/>
      <c r="C1612" s="112"/>
      <c r="D1612" s="112"/>
      <c r="E1612" s="112"/>
      <c r="F1612" s="112"/>
      <c r="G1612" s="112"/>
    </row>
    <row r="1613" spans="2:7">
      <c r="B1613" s="112"/>
      <c r="C1613" s="112"/>
      <c r="D1613" s="112"/>
      <c r="E1613" s="112"/>
      <c r="F1613" s="112"/>
      <c r="G1613" s="112"/>
    </row>
    <row r="1614" spans="2:7">
      <c r="B1614" s="112"/>
      <c r="C1614" s="112"/>
      <c r="D1614" s="112"/>
      <c r="E1614" s="112"/>
      <c r="F1614" s="112"/>
      <c r="G1614" s="112"/>
    </row>
    <row r="1615" spans="2:7">
      <c r="B1615" s="112"/>
      <c r="C1615" s="112"/>
      <c r="D1615" s="112"/>
      <c r="E1615" s="112"/>
      <c r="F1615" s="112"/>
      <c r="G1615" s="112"/>
    </row>
    <row r="1616" spans="2:7">
      <c r="B1616" s="112"/>
      <c r="C1616" s="112"/>
      <c r="D1616" s="112"/>
      <c r="E1616" s="112"/>
      <c r="F1616" s="112"/>
      <c r="G1616" s="112"/>
    </row>
    <row r="1617" spans="2:7">
      <c r="B1617" s="112"/>
      <c r="C1617" s="112"/>
      <c r="D1617" s="112"/>
      <c r="E1617" s="112"/>
      <c r="F1617" s="112"/>
      <c r="G1617" s="112"/>
    </row>
    <row r="1618" spans="2:7">
      <c r="B1618" s="112"/>
      <c r="C1618" s="112"/>
      <c r="D1618" s="112"/>
      <c r="E1618" s="112"/>
      <c r="F1618" s="112"/>
      <c r="G1618" s="112"/>
    </row>
    <row r="1619" spans="2:7">
      <c r="B1619" s="112"/>
      <c r="C1619" s="112"/>
      <c r="D1619" s="112"/>
      <c r="E1619" s="112"/>
      <c r="F1619" s="112"/>
      <c r="G1619" s="112"/>
    </row>
    <row r="1620" spans="2:7">
      <c r="B1620" s="112"/>
      <c r="C1620" s="112"/>
      <c r="D1620" s="112"/>
      <c r="E1620" s="112"/>
      <c r="F1620" s="112"/>
      <c r="G1620" s="112"/>
    </row>
    <row r="1621" spans="2:7">
      <c r="B1621" s="112"/>
      <c r="C1621" s="112"/>
      <c r="D1621" s="112"/>
      <c r="E1621" s="112"/>
      <c r="F1621" s="112"/>
      <c r="G1621" s="112"/>
    </row>
    <row r="1622" spans="2:7">
      <c r="B1622" s="112"/>
      <c r="C1622" s="112"/>
      <c r="D1622" s="112"/>
      <c r="E1622" s="112"/>
      <c r="F1622" s="112"/>
      <c r="G1622" s="112"/>
    </row>
    <row r="1623" spans="2:7">
      <c r="B1623" s="112"/>
      <c r="C1623" s="112"/>
      <c r="D1623" s="112"/>
      <c r="E1623" s="112"/>
      <c r="F1623" s="112"/>
      <c r="G1623" s="112"/>
    </row>
    <row r="1624" spans="2:7">
      <c r="B1624" s="112"/>
      <c r="C1624" s="112"/>
      <c r="D1624" s="112"/>
      <c r="E1624" s="112"/>
      <c r="F1624" s="112"/>
      <c r="G1624" s="112"/>
    </row>
    <row r="1625" spans="2:7">
      <c r="B1625" s="112"/>
      <c r="C1625" s="112"/>
      <c r="D1625" s="112"/>
      <c r="E1625" s="112"/>
      <c r="F1625" s="112"/>
      <c r="G1625" s="112"/>
    </row>
    <row r="1626" spans="2:7">
      <c r="B1626" s="112"/>
      <c r="C1626" s="112"/>
      <c r="D1626" s="112"/>
      <c r="E1626" s="112"/>
      <c r="F1626" s="112"/>
      <c r="G1626" s="112"/>
    </row>
    <row r="1627" spans="2:7">
      <c r="B1627" s="112"/>
      <c r="C1627" s="112"/>
      <c r="D1627" s="112"/>
      <c r="E1627" s="112"/>
      <c r="F1627" s="112"/>
      <c r="G1627" s="112"/>
    </row>
    <row r="1628" spans="2:7">
      <c r="B1628" s="112"/>
      <c r="C1628" s="112"/>
      <c r="D1628" s="112"/>
      <c r="E1628" s="112"/>
      <c r="F1628" s="112"/>
      <c r="G1628" s="112"/>
    </row>
    <row r="1629" spans="2:7">
      <c r="B1629" s="112"/>
      <c r="C1629" s="112"/>
      <c r="D1629" s="112"/>
      <c r="E1629" s="112"/>
      <c r="F1629" s="112"/>
      <c r="G1629" s="112"/>
    </row>
    <row r="1630" spans="2:7">
      <c r="B1630" s="112"/>
      <c r="C1630" s="112"/>
      <c r="D1630" s="112"/>
      <c r="E1630" s="112"/>
      <c r="F1630" s="112"/>
      <c r="G1630" s="112"/>
    </row>
    <row r="1631" spans="2:7">
      <c r="B1631" s="112"/>
      <c r="C1631" s="112"/>
      <c r="D1631" s="112"/>
      <c r="E1631" s="112"/>
      <c r="F1631" s="112"/>
      <c r="G1631" s="112"/>
    </row>
    <row r="1632" spans="2:7">
      <c r="B1632" s="112"/>
      <c r="C1632" s="112"/>
      <c r="D1632" s="112"/>
      <c r="E1632" s="112"/>
      <c r="F1632" s="112"/>
      <c r="G1632" s="112"/>
    </row>
    <row r="1633" spans="2:7">
      <c r="B1633" s="112"/>
      <c r="C1633" s="112"/>
      <c r="D1633" s="112"/>
      <c r="E1633" s="112"/>
      <c r="F1633" s="112"/>
      <c r="G1633" s="112"/>
    </row>
    <row r="1634" spans="2:7">
      <c r="B1634" s="112"/>
      <c r="C1634" s="112"/>
      <c r="D1634" s="112"/>
      <c r="E1634" s="112"/>
      <c r="F1634" s="112"/>
      <c r="G1634" s="112"/>
    </row>
    <row r="1635" spans="2:7">
      <c r="B1635" s="112"/>
      <c r="C1635" s="112"/>
      <c r="D1635" s="112"/>
      <c r="E1635" s="112"/>
      <c r="F1635" s="112"/>
      <c r="G1635" s="112"/>
    </row>
    <row r="1636" spans="2:7">
      <c r="B1636" s="112"/>
      <c r="C1636" s="112"/>
      <c r="D1636" s="112"/>
      <c r="E1636" s="112"/>
      <c r="F1636" s="112"/>
      <c r="G1636" s="112"/>
    </row>
    <row r="1637" spans="2:7">
      <c r="B1637" s="112"/>
      <c r="C1637" s="112"/>
      <c r="D1637" s="112"/>
      <c r="E1637" s="112"/>
      <c r="F1637" s="112"/>
      <c r="G1637" s="112"/>
    </row>
    <row r="1638" spans="2:7">
      <c r="B1638" s="112"/>
      <c r="C1638" s="112"/>
      <c r="D1638" s="112"/>
      <c r="E1638" s="112"/>
      <c r="F1638" s="112"/>
      <c r="G1638" s="112"/>
    </row>
    <row r="1639" spans="2:7">
      <c r="B1639" s="112"/>
      <c r="C1639" s="112"/>
      <c r="D1639" s="112"/>
      <c r="E1639" s="112"/>
      <c r="F1639" s="112"/>
      <c r="G1639" s="112"/>
    </row>
    <row r="1640" spans="2:7">
      <c r="B1640" s="112"/>
      <c r="C1640" s="112"/>
      <c r="D1640" s="112"/>
      <c r="E1640" s="112"/>
      <c r="F1640" s="112"/>
      <c r="G1640" s="112"/>
    </row>
    <row r="1641" spans="2:7">
      <c r="B1641" s="112"/>
      <c r="C1641" s="112"/>
      <c r="D1641" s="112"/>
      <c r="E1641" s="112"/>
      <c r="F1641" s="112"/>
      <c r="G1641" s="112"/>
    </row>
    <row r="1642" spans="2:7">
      <c r="B1642" s="112"/>
      <c r="C1642" s="112"/>
      <c r="D1642" s="112"/>
      <c r="E1642" s="112"/>
      <c r="F1642" s="112"/>
      <c r="G1642" s="112"/>
    </row>
    <row r="1643" spans="2:7">
      <c r="B1643" s="112"/>
      <c r="C1643" s="112"/>
      <c r="D1643" s="112"/>
      <c r="E1643" s="112"/>
      <c r="F1643" s="112"/>
      <c r="G1643" s="112"/>
    </row>
    <row r="1644" spans="2:7">
      <c r="B1644" s="112"/>
      <c r="C1644" s="112"/>
      <c r="D1644" s="112"/>
      <c r="E1644" s="112"/>
      <c r="F1644" s="112"/>
      <c r="G1644" s="112"/>
    </row>
    <row r="1645" spans="2:7">
      <c r="B1645" s="112"/>
      <c r="C1645" s="112"/>
      <c r="D1645" s="112"/>
      <c r="E1645" s="112"/>
      <c r="F1645" s="112"/>
      <c r="G1645" s="112"/>
    </row>
    <row r="1646" spans="2:7">
      <c r="B1646" s="112"/>
      <c r="C1646" s="112"/>
      <c r="D1646" s="112"/>
      <c r="E1646" s="112"/>
      <c r="F1646" s="112"/>
      <c r="G1646" s="112"/>
    </row>
    <row r="1647" spans="2:7">
      <c r="B1647" s="112"/>
      <c r="C1647" s="112"/>
      <c r="D1647" s="112"/>
      <c r="E1647" s="112"/>
      <c r="F1647" s="112"/>
      <c r="G1647" s="112"/>
    </row>
    <row r="1648" spans="2:7">
      <c r="B1648" s="112"/>
      <c r="C1648" s="112"/>
      <c r="D1648" s="112"/>
      <c r="E1648" s="112"/>
      <c r="F1648" s="112"/>
      <c r="G1648" s="112"/>
    </row>
    <row r="1649" spans="2:7">
      <c r="B1649" s="112"/>
      <c r="C1649" s="112"/>
      <c r="D1649" s="112"/>
      <c r="E1649" s="112"/>
      <c r="F1649" s="112"/>
      <c r="G1649" s="112"/>
    </row>
    <row r="1650" spans="2:7">
      <c r="B1650" s="112"/>
      <c r="C1650" s="112"/>
      <c r="D1650" s="112"/>
      <c r="E1650" s="112"/>
      <c r="F1650" s="112"/>
      <c r="G1650" s="112"/>
    </row>
    <row r="1651" spans="2:7">
      <c r="B1651" s="112"/>
      <c r="C1651" s="112"/>
      <c r="D1651" s="112"/>
      <c r="E1651" s="112"/>
      <c r="F1651" s="112"/>
      <c r="G1651" s="112"/>
    </row>
    <row r="1652" spans="2:7">
      <c r="B1652" s="112"/>
      <c r="C1652" s="112"/>
      <c r="D1652" s="112"/>
      <c r="E1652" s="112"/>
      <c r="F1652" s="112"/>
      <c r="G1652" s="112"/>
    </row>
    <row r="1653" spans="2:7">
      <c r="B1653" s="112"/>
      <c r="C1653" s="112"/>
      <c r="D1653" s="112"/>
      <c r="E1653" s="112"/>
      <c r="F1653" s="112"/>
      <c r="G1653" s="112"/>
    </row>
    <row r="1654" spans="2:7">
      <c r="B1654" s="112"/>
      <c r="C1654" s="112"/>
      <c r="D1654" s="112"/>
      <c r="E1654" s="112"/>
      <c r="F1654" s="112"/>
      <c r="G1654" s="112"/>
    </row>
    <row r="1655" spans="2:7">
      <c r="B1655" s="112"/>
      <c r="C1655" s="112"/>
      <c r="D1655" s="112"/>
      <c r="E1655" s="112"/>
      <c r="F1655" s="112"/>
      <c r="G1655" s="112"/>
    </row>
    <row r="1656" spans="2:7">
      <c r="B1656" s="112"/>
      <c r="C1656" s="112"/>
      <c r="D1656" s="112"/>
      <c r="E1656" s="112"/>
      <c r="F1656" s="112"/>
      <c r="G1656" s="112"/>
    </row>
    <row r="1657" spans="2:7">
      <c r="B1657" s="112"/>
      <c r="C1657" s="112"/>
      <c r="D1657" s="112"/>
      <c r="E1657" s="112"/>
      <c r="F1657" s="112"/>
      <c r="G1657" s="112"/>
    </row>
    <row r="1658" spans="2:7">
      <c r="B1658" s="112"/>
      <c r="C1658" s="112"/>
      <c r="D1658" s="112"/>
      <c r="E1658" s="112"/>
      <c r="F1658" s="112"/>
      <c r="G1658" s="112"/>
    </row>
    <row r="1659" spans="2:7">
      <c r="B1659" s="112"/>
      <c r="C1659" s="112"/>
      <c r="D1659" s="112"/>
      <c r="E1659" s="112"/>
      <c r="F1659" s="112"/>
      <c r="G1659" s="112"/>
    </row>
    <row r="1660" spans="2:7">
      <c r="B1660" s="112"/>
      <c r="C1660" s="112"/>
      <c r="D1660" s="112"/>
      <c r="E1660" s="112"/>
      <c r="F1660" s="112"/>
      <c r="G1660" s="112"/>
    </row>
    <row r="1661" spans="2:7">
      <c r="B1661" s="112"/>
      <c r="C1661" s="112"/>
      <c r="D1661" s="112"/>
      <c r="E1661" s="112"/>
      <c r="F1661" s="112"/>
      <c r="G1661" s="112"/>
    </row>
    <row r="1662" spans="2:7">
      <c r="B1662" s="112"/>
      <c r="C1662" s="112"/>
      <c r="D1662" s="112"/>
      <c r="E1662" s="112"/>
      <c r="F1662" s="112"/>
      <c r="G1662" s="112"/>
    </row>
    <row r="1663" spans="2:7">
      <c r="B1663" s="112"/>
      <c r="C1663" s="112"/>
      <c r="D1663" s="112"/>
      <c r="E1663" s="112"/>
      <c r="F1663" s="112"/>
      <c r="G1663" s="112"/>
    </row>
    <row r="1664" spans="2:7">
      <c r="B1664" s="112"/>
      <c r="C1664" s="112"/>
      <c r="D1664" s="112"/>
      <c r="E1664" s="112"/>
      <c r="F1664" s="112"/>
      <c r="G1664" s="112"/>
    </row>
    <row r="1665" spans="2:7">
      <c r="B1665" s="112"/>
      <c r="C1665" s="112"/>
      <c r="D1665" s="112"/>
      <c r="E1665" s="112"/>
      <c r="F1665" s="112"/>
      <c r="G1665" s="112"/>
    </row>
    <row r="1666" spans="2:7">
      <c r="B1666" s="112"/>
      <c r="C1666" s="112"/>
      <c r="D1666" s="112"/>
      <c r="E1666" s="112"/>
      <c r="F1666" s="112"/>
      <c r="G1666" s="112"/>
    </row>
    <row r="1667" spans="2:7">
      <c r="B1667" s="112"/>
      <c r="C1667" s="112"/>
      <c r="D1667" s="112"/>
      <c r="E1667" s="112"/>
      <c r="F1667" s="112"/>
      <c r="G1667" s="112"/>
    </row>
    <row r="1668" spans="2:7">
      <c r="B1668" s="112"/>
      <c r="C1668" s="112"/>
      <c r="D1668" s="112"/>
      <c r="E1668" s="112"/>
      <c r="F1668" s="112"/>
      <c r="G1668" s="112"/>
    </row>
    <row r="1669" spans="2:7">
      <c r="B1669" s="112"/>
      <c r="C1669" s="112"/>
      <c r="D1669" s="112"/>
      <c r="E1669" s="112"/>
      <c r="F1669" s="112"/>
      <c r="G1669" s="112"/>
    </row>
    <row r="1670" spans="2:7">
      <c r="B1670" s="112"/>
      <c r="C1670" s="112"/>
      <c r="D1670" s="112"/>
      <c r="E1670" s="112"/>
      <c r="F1670" s="112"/>
      <c r="G1670" s="112"/>
    </row>
    <row r="1671" spans="2:7">
      <c r="B1671" s="112"/>
      <c r="C1671" s="112"/>
      <c r="D1671" s="112"/>
      <c r="E1671" s="112"/>
      <c r="F1671" s="112"/>
      <c r="G1671" s="112"/>
    </row>
    <row r="1672" spans="2:7">
      <c r="B1672" s="112"/>
      <c r="C1672" s="112"/>
      <c r="D1672" s="112"/>
      <c r="E1672" s="112"/>
      <c r="F1672" s="112"/>
      <c r="G1672" s="112"/>
    </row>
    <row r="1673" spans="2:7">
      <c r="B1673" s="112"/>
      <c r="C1673" s="112"/>
      <c r="D1673" s="112"/>
      <c r="E1673" s="112"/>
      <c r="F1673" s="112"/>
      <c r="G1673" s="112"/>
    </row>
    <row r="1674" spans="2:7">
      <c r="B1674" s="112"/>
      <c r="C1674" s="112"/>
      <c r="D1674" s="112"/>
      <c r="E1674" s="112"/>
      <c r="F1674" s="112"/>
      <c r="G1674" s="112"/>
    </row>
    <row r="1675" spans="2:7">
      <c r="B1675" s="112"/>
      <c r="C1675" s="112"/>
      <c r="D1675" s="112"/>
      <c r="E1675" s="112"/>
      <c r="F1675" s="112"/>
      <c r="G1675" s="112"/>
    </row>
    <row r="1676" spans="2:7">
      <c r="B1676" s="112"/>
      <c r="C1676" s="112"/>
      <c r="D1676" s="112"/>
      <c r="E1676" s="112"/>
      <c r="F1676" s="112"/>
      <c r="G1676" s="112"/>
    </row>
    <row r="1677" spans="2:7">
      <c r="B1677" s="112"/>
      <c r="C1677" s="112"/>
      <c r="D1677" s="112"/>
      <c r="E1677" s="112"/>
      <c r="F1677" s="112"/>
      <c r="G1677" s="112"/>
    </row>
    <row r="1678" spans="2:7">
      <c r="B1678" s="112"/>
      <c r="C1678" s="112"/>
      <c r="D1678" s="112"/>
      <c r="E1678" s="112"/>
      <c r="F1678" s="112"/>
      <c r="G1678" s="112"/>
    </row>
    <row r="1679" spans="2:7">
      <c r="B1679" s="112"/>
      <c r="C1679" s="112"/>
      <c r="D1679" s="112"/>
      <c r="E1679" s="112"/>
      <c r="F1679" s="112"/>
      <c r="G1679" s="112"/>
    </row>
    <row r="1680" spans="2:7">
      <c r="B1680" s="112"/>
      <c r="C1680" s="112"/>
      <c r="D1680" s="112"/>
      <c r="E1680" s="112"/>
      <c r="F1680" s="112"/>
      <c r="G1680" s="112"/>
    </row>
    <row r="1681" spans="2:7">
      <c r="B1681" s="112"/>
      <c r="C1681" s="112"/>
      <c r="D1681" s="112"/>
      <c r="E1681" s="112"/>
      <c r="F1681" s="112"/>
      <c r="G1681" s="112"/>
    </row>
    <row r="1682" spans="2:7">
      <c r="B1682" s="112"/>
      <c r="C1682" s="112"/>
      <c r="D1682" s="112"/>
      <c r="E1682" s="112"/>
      <c r="F1682" s="112"/>
      <c r="G1682" s="112"/>
    </row>
    <row r="1683" spans="2:7">
      <c r="B1683" s="112"/>
      <c r="C1683" s="112"/>
      <c r="D1683" s="112"/>
      <c r="E1683" s="112"/>
      <c r="F1683" s="112"/>
      <c r="G1683" s="112"/>
    </row>
    <row r="1684" spans="2:7">
      <c r="B1684" s="112"/>
      <c r="C1684" s="112"/>
      <c r="D1684" s="112"/>
      <c r="E1684" s="112"/>
      <c r="F1684" s="112"/>
      <c r="G1684" s="112"/>
    </row>
    <row r="1685" spans="2:7">
      <c r="B1685" s="112"/>
      <c r="C1685" s="112"/>
      <c r="D1685" s="112"/>
      <c r="E1685" s="112"/>
      <c r="F1685" s="112"/>
      <c r="G1685" s="112"/>
    </row>
    <row r="1686" spans="2:7">
      <c r="B1686" s="112"/>
      <c r="C1686" s="112"/>
      <c r="D1686" s="112"/>
      <c r="E1686" s="112"/>
      <c r="F1686" s="112"/>
      <c r="G1686" s="112"/>
    </row>
    <row r="1687" spans="2:7">
      <c r="B1687" s="112"/>
      <c r="C1687" s="112"/>
      <c r="D1687" s="112"/>
      <c r="E1687" s="112"/>
      <c r="F1687" s="112"/>
      <c r="G1687" s="112"/>
    </row>
    <row r="1688" spans="2:7">
      <c r="B1688" s="112"/>
      <c r="C1688" s="112"/>
      <c r="D1688" s="112"/>
      <c r="E1688" s="112"/>
      <c r="F1688" s="112"/>
      <c r="G1688" s="112"/>
    </row>
    <row r="1689" spans="2:7">
      <c r="B1689" s="112"/>
      <c r="C1689" s="112"/>
      <c r="D1689" s="112"/>
      <c r="E1689" s="112"/>
      <c r="F1689" s="112"/>
      <c r="G1689" s="112"/>
    </row>
    <row r="1690" spans="2:7">
      <c r="B1690" s="112"/>
      <c r="C1690" s="112"/>
      <c r="D1690" s="112"/>
      <c r="E1690" s="112"/>
      <c r="F1690" s="112"/>
      <c r="G1690" s="112"/>
    </row>
    <row r="1691" spans="2:7">
      <c r="B1691" s="112"/>
      <c r="C1691" s="112"/>
      <c r="D1691" s="112"/>
      <c r="E1691" s="112"/>
      <c r="F1691" s="112"/>
      <c r="G1691" s="112"/>
    </row>
    <row r="1692" spans="2:7">
      <c r="B1692" s="112"/>
      <c r="C1692" s="112"/>
      <c r="D1692" s="112"/>
      <c r="E1692" s="112"/>
      <c r="F1692" s="112"/>
      <c r="G1692" s="112"/>
    </row>
    <row r="1693" spans="2:7">
      <c r="B1693" s="112"/>
      <c r="C1693" s="112"/>
      <c r="D1693" s="112"/>
      <c r="E1693" s="112"/>
      <c r="F1693" s="112"/>
      <c r="G1693" s="112"/>
    </row>
    <row r="1694" spans="2:7">
      <c r="B1694" s="112"/>
      <c r="C1694" s="112"/>
      <c r="D1694" s="112"/>
      <c r="E1694" s="112"/>
      <c r="F1694" s="112"/>
      <c r="G1694" s="112"/>
    </row>
    <row r="1695" spans="2:7">
      <c r="B1695" s="112"/>
      <c r="C1695" s="112"/>
      <c r="D1695" s="112"/>
      <c r="E1695" s="112"/>
      <c r="F1695" s="112"/>
      <c r="G1695" s="112"/>
    </row>
    <row r="1696" spans="2:7">
      <c r="B1696" s="112"/>
      <c r="C1696" s="112"/>
      <c r="D1696" s="112"/>
      <c r="E1696" s="112"/>
      <c r="F1696" s="112"/>
      <c r="G1696" s="112"/>
    </row>
    <row r="1697" spans="2:7">
      <c r="B1697" s="112"/>
      <c r="C1697" s="112"/>
      <c r="D1697" s="112"/>
      <c r="E1697" s="112"/>
      <c r="F1697" s="112"/>
      <c r="G1697" s="112"/>
    </row>
    <row r="1698" spans="2:7">
      <c r="B1698" s="112"/>
      <c r="C1698" s="112"/>
      <c r="D1698" s="112"/>
      <c r="E1698" s="112"/>
      <c r="F1698" s="112"/>
      <c r="G1698" s="112"/>
    </row>
    <row r="1699" spans="2:7">
      <c r="B1699" s="112"/>
      <c r="C1699" s="112"/>
      <c r="D1699" s="112"/>
      <c r="E1699" s="112"/>
      <c r="F1699" s="112"/>
      <c r="G1699" s="112"/>
    </row>
    <row r="1700" spans="2:7">
      <c r="B1700" s="112"/>
      <c r="C1700" s="112"/>
      <c r="D1700" s="112"/>
      <c r="E1700" s="112"/>
      <c r="F1700" s="112"/>
      <c r="G1700" s="112"/>
    </row>
    <row r="1701" spans="2:7">
      <c r="B1701" s="112"/>
      <c r="C1701" s="112"/>
      <c r="D1701" s="112"/>
      <c r="E1701" s="112"/>
      <c r="F1701" s="112"/>
      <c r="G1701" s="112"/>
    </row>
    <row r="1702" spans="2:7">
      <c r="B1702" s="112"/>
      <c r="C1702" s="112"/>
      <c r="D1702" s="112"/>
      <c r="E1702" s="112"/>
      <c r="F1702" s="112"/>
      <c r="G1702" s="112"/>
    </row>
    <row r="1703" spans="2:7">
      <c r="B1703" s="112"/>
      <c r="C1703" s="112"/>
      <c r="D1703" s="112"/>
      <c r="E1703" s="112"/>
      <c r="F1703" s="112"/>
      <c r="G1703" s="112"/>
    </row>
    <row r="1704" spans="2:7">
      <c r="B1704" s="112"/>
      <c r="C1704" s="112"/>
      <c r="D1704" s="112"/>
      <c r="E1704" s="112"/>
      <c r="F1704" s="112"/>
      <c r="G1704" s="112"/>
    </row>
    <row r="1705" spans="2:7">
      <c r="B1705" s="112"/>
      <c r="C1705" s="112"/>
      <c r="D1705" s="112"/>
      <c r="E1705" s="112"/>
      <c r="F1705" s="112"/>
      <c r="G1705" s="112"/>
    </row>
    <row r="1706" spans="2:7">
      <c r="B1706" s="112"/>
      <c r="C1706" s="112"/>
      <c r="D1706" s="112"/>
      <c r="E1706" s="112"/>
      <c r="F1706" s="112"/>
      <c r="G1706" s="112"/>
    </row>
    <row r="1707" spans="2:7">
      <c r="B1707" s="112"/>
      <c r="C1707" s="112"/>
      <c r="D1707" s="112"/>
      <c r="E1707" s="112"/>
      <c r="F1707" s="112"/>
      <c r="G1707" s="112"/>
    </row>
    <row r="1708" spans="2:7">
      <c r="B1708" s="112"/>
      <c r="C1708" s="112"/>
      <c r="D1708" s="112"/>
      <c r="E1708" s="112"/>
      <c r="F1708" s="112"/>
      <c r="G1708" s="112"/>
    </row>
    <row r="1709" spans="2:7">
      <c r="B1709" s="112"/>
      <c r="C1709" s="112"/>
      <c r="D1709" s="112"/>
      <c r="E1709" s="112"/>
      <c r="F1709" s="112"/>
      <c r="G1709" s="112"/>
    </row>
    <row r="1710" spans="2:7">
      <c r="B1710" s="112"/>
      <c r="C1710" s="112"/>
      <c r="D1710" s="112"/>
      <c r="E1710" s="112"/>
      <c r="F1710" s="112"/>
      <c r="G1710" s="112"/>
    </row>
    <row r="1711" spans="2:7">
      <c r="B1711" s="112"/>
      <c r="C1711" s="112"/>
      <c r="D1711" s="112"/>
      <c r="E1711" s="112"/>
      <c r="F1711" s="112"/>
      <c r="G1711" s="112"/>
    </row>
    <row r="1712" spans="2:7">
      <c r="B1712" s="112"/>
      <c r="C1712" s="112"/>
      <c r="D1712" s="112"/>
      <c r="E1712" s="112"/>
      <c r="F1712" s="112"/>
      <c r="G1712" s="112"/>
    </row>
    <row r="1713" spans="2:7">
      <c r="B1713" s="112"/>
      <c r="C1713" s="112"/>
      <c r="D1713" s="112"/>
      <c r="E1713" s="112"/>
      <c r="F1713" s="112"/>
      <c r="G1713" s="112"/>
    </row>
    <row r="1714" spans="2:7">
      <c r="B1714" s="112"/>
      <c r="C1714" s="112"/>
      <c r="D1714" s="112"/>
      <c r="E1714" s="112"/>
      <c r="F1714" s="112"/>
      <c r="G1714" s="112"/>
    </row>
    <row r="1715" spans="2:7">
      <c r="B1715" s="112"/>
      <c r="C1715" s="112"/>
      <c r="D1715" s="112"/>
      <c r="E1715" s="112"/>
      <c r="F1715" s="112"/>
      <c r="G1715" s="112"/>
    </row>
    <row r="1716" spans="2:7">
      <c r="B1716" s="112"/>
      <c r="C1716" s="112"/>
      <c r="D1716" s="112"/>
      <c r="E1716" s="112"/>
      <c r="F1716" s="112"/>
      <c r="G1716" s="112"/>
    </row>
    <row r="1717" spans="2:7">
      <c r="B1717" s="112"/>
      <c r="C1717" s="112"/>
      <c r="D1717" s="112"/>
      <c r="E1717" s="112"/>
      <c r="F1717" s="112"/>
      <c r="G1717" s="112"/>
    </row>
    <row r="1718" spans="2:7">
      <c r="B1718" s="112"/>
      <c r="C1718" s="112"/>
      <c r="D1718" s="112"/>
      <c r="E1718" s="112"/>
      <c r="F1718" s="112"/>
      <c r="G1718" s="112"/>
    </row>
    <row r="1719" spans="2:7">
      <c r="B1719" s="112"/>
      <c r="C1719" s="112"/>
      <c r="D1719" s="112"/>
      <c r="E1719" s="112"/>
      <c r="F1719" s="112"/>
      <c r="G1719" s="112"/>
    </row>
    <row r="1720" spans="2:7">
      <c r="B1720" s="112"/>
      <c r="C1720" s="112"/>
      <c r="D1720" s="112"/>
      <c r="E1720" s="112"/>
      <c r="F1720" s="112"/>
      <c r="G1720" s="112"/>
    </row>
    <row r="1721" spans="2:7">
      <c r="B1721" s="112"/>
      <c r="C1721" s="112"/>
      <c r="D1721" s="112"/>
      <c r="E1721" s="112"/>
      <c r="F1721" s="112"/>
      <c r="G1721" s="112"/>
    </row>
    <row r="1722" spans="2:7">
      <c r="B1722" s="112"/>
      <c r="C1722" s="112"/>
      <c r="D1722" s="112"/>
      <c r="E1722" s="112"/>
      <c r="F1722" s="112"/>
      <c r="G1722" s="112"/>
    </row>
    <row r="1723" spans="2:7">
      <c r="B1723" s="112"/>
      <c r="C1723" s="112"/>
      <c r="D1723" s="112"/>
      <c r="E1723" s="112"/>
      <c r="F1723" s="112"/>
      <c r="G1723" s="112"/>
    </row>
    <row r="1724" spans="2:7">
      <c r="B1724" s="112"/>
      <c r="C1724" s="112"/>
      <c r="D1724" s="112"/>
      <c r="E1724" s="112"/>
      <c r="F1724" s="112"/>
      <c r="G1724" s="112"/>
    </row>
    <row r="1725" spans="2:7">
      <c r="B1725" s="112"/>
      <c r="C1725" s="112"/>
      <c r="D1725" s="112"/>
      <c r="E1725" s="112"/>
      <c r="F1725" s="112"/>
      <c r="G1725" s="112"/>
    </row>
    <row r="1726" spans="2:7">
      <c r="B1726" s="112"/>
      <c r="C1726" s="112"/>
      <c r="D1726" s="112"/>
      <c r="E1726" s="112"/>
      <c r="F1726" s="112"/>
      <c r="G1726" s="112"/>
    </row>
    <row r="1727" spans="2:7">
      <c r="B1727" s="112"/>
      <c r="C1727" s="112"/>
      <c r="D1727" s="112"/>
      <c r="E1727" s="112"/>
      <c r="F1727" s="112"/>
      <c r="G1727" s="112"/>
    </row>
    <row r="1728" spans="2:7">
      <c r="B1728" s="112"/>
      <c r="C1728" s="112"/>
      <c r="D1728" s="112"/>
      <c r="E1728" s="112"/>
      <c r="F1728" s="112"/>
      <c r="G1728" s="112"/>
    </row>
    <row r="1729" spans="2:7">
      <c r="B1729" s="112"/>
      <c r="C1729" s="112"/>
      <c r="D1729" s="112"/>
      <c r="E1729" s="112"/>
      <c r="F1729" s="112"/>
      <c r="G1729" s="112"/>
    </row>
    <row r="1730" spans="2:7">
      <c r="B1730" s="112"/>
      <c r="C1730" s="112"/>
      <c r="D1730" s="112"/>
      <c r="E1730" s="112"/>
      <c r="F1730" s="112"/>
      <c r="G1730" s="112"/>
    </row>
    <row r="1731" spans="2:7">
      <c r="B1731" s="112"/>
      <c r="C1731" s="112"/>
      <c r="D1731" s="112"/>
      <c r="E1731" s="112"/>
      <c r="F1731" s="112"/>
      <c r="G1731" s="112"/>
    </row>
    <row r="1732" spans="2:7">
      <c r="B1732" s="112"/>
      <c r="C1732" s="112"/>
      <c r="D1732" s="112"/>
      <c r="E1732" s="112"/>
      <c r="F1732" s="112"/>
      <c r="G1732" s="112"/>
    </row>
    <row r="1733" spans="2:7">
      <c r="B1733" s="112"/>
      <c r="C1733" s="112"/>
      <c r="D1733" s="112"/>
      <c r="E1733" s="112"/>
      <c r="F1733" s="112"/>
      <c r="G1733" s="112"/>
    </row>
    <row r="1734" spans="2:7">
      <c r="B1734" s="112"/>
      <c r="C1734" s="112"/>
      <c r="D1734" s="112"/>
      <c r="E1734" s="112"/>
      <c r="F1734" s="112"/>
      <c r="G1734" s="112"/>
    </row>
    <row r="1735" spans="2:7">
      <c r="B1735" s="112"/>
      <c r="C1735" s="112"/>
      <c r="D1735" s="112"/>
      <c r="E1735" s="112"/>
      <c r="F1735" s="112"/>
      <c r="G1735" s="112"/>
    </row>
    <row r="1736" spans="2:7">
      <c r="B1736" s="112"/>
      <c r="C1736" s="112"/>
      <c r="D1736" s="112"/>
      <c r="E1736" s="112"/>
      <c r="F1736" s="112"/>
      <c r="G1736" s="112"/>
    </row>
    <row r="1737" spans="2:7">
      <c r="B1737" s="112"/>
      <c r="C1737" s="112"/>
      <c r="D1737" s="112"/>
      <c r="E1737" s="112"/>
      <c r="F1737" s="112"/>
      <c r="G1737" s="112"/>
    </row>
    <row r="1738" spans="2:7">
      <c r="B1738" s="112"/>
      <c r="C1738" s="112"/>
      <c r="D1738" s="112"/>
      <c r="E1738" s="112"/>
      <c r="F1738" s="112"/>
      <c r="G1738" s="112"/>
    </row>
    <row r="1739" spans="2:7">
      <c r="B1739" s="112"/>
      <c r="C1739" s="112"/>
      <c r="D1739" s="112"/>
      <c r="E1739" s="112"/>
      <c r="F1739" s="112"/>
      <c r="G1739" s="112"/>
    </row>
    <row r="1740" spans="2:7">
      <c r="B1740" s="112"/>
      <c r="C1740" s="112"/>
      <c r="D1740" s="112"/>
      <c r="E1740" s="112"/>
      <c r="F1740" s="112"/>
      <c r="G1740" s="112"/>
    </row>
    <row r="1741" spans="2:7">
      <c r="B1741" s="112"/>
      <c r="C1741" s="112"/>
      <c r="D1741" s="112"/>
      <c r="E1741" s="112"/>
      <c r="F1741" s="112"/>
      <c r="G1741" s="112"/>
    </row>
    <row r="1742" spans="2:7">
      <c r="B1742" s="112"/>
      <c r="C1742" s="112"/>
      <c r="D1742" s="112"/>
      <c r="E1742" s="112"/>
      <c r="F1742" s="112"/>
      <c r="G1742" s="112"/>
    </row>
    <row r="1743" spans="2:7">
      <c r="B1743" s="112"/>
      <c r="C1743" s="112"/>
      <c r="D1743" s="112"/>
      <c r="E1743" s="112"/>
      <c r="F1743" s="112"/>
      <c r="G1743" s="112"/>
    </row>
    <row r="1744" spans="2:7">
      <c r="B1744" s="112"/>
      <c r="C1744" s="112"/>
      <c r="D1744" s="112"/>
      <c r="E1744" s="112"/>
      <c r="F1744" s="112"/>
      <c r="G1744" s="112"/>
    </row>
    <row r="1745" spans="2:7">
      <c r="B1745" s="112"/>
      <c r="C1745" s="112"/>
      <c r="D1745" s="112"/>
      <c r="E1745" s="112"/>
      <c r="F1745" s="112"/>
      <c r="G1745" s="112"/>
    </row>
    <row r="1746" spans="2:7">
      <c r="B1746" s="112"/>
      <c r="C1746" s="112"/>
      <c r="D1746" s="112"/>
      <c r="E1746" s="112"/>
      <c r="F1746" s="112"/>
      <c r="G1746" s="112"/>
    </row>
    <row r="1747" spans="2:7">
      <c r="B1747" s="112"/>
      <c r="C1747" s="112"/>
      <c r="D1747" s="112"/>
      <c r="E1747" s="112"/>
      <c r="F1747" s="112"/>
      <c r="G1747" s="112"/>
    </row>
    <row r="1748" spans="2:7">
      <c r="B1748" s="112"/>
      <c r="C1748" s="112"/>
      <c r="D1748" s="112"/>
      <c r="E1748" s="112"/>
      <c r="F1748" s="112"/>
      <c r="G1748" s="112"/>
    </row>
    <row r="1749" spans="2:7">
      <c r="B1749" s="112"/>
      <c r="C1749" s="112"/>
      <c r="D1749" s="112"/>
      <c r="E1749" s="112"/>
      <c r="F1749" s="112"/>
      <c r="G1749" s="112"/>
    </row>
    <row r="1750" spans="2:7">
      <c r="B1750" s="112"/>
      <c r="C1750" s="112"/>
      <c r="D1750" s="112"/>
      <c r="E1750" s="112"/>
      <c r="F1750" s="112"/>
      <c r="G1750" s="112"/>
    </row>
    <row r="1751" spans="2:7">
      <c r="B1751" s="112"/>
      <c r="C1751" s="112"/>
      <c r="D1751" s="112"/>
      <c r="E1751" s="112"/>
      <c r="F1751" s="112"/>
      <c r="G1751" s="112"/>
    </row>
    <row r="1752" spans="2:7">
      <c r="B1752" s="112"/>
      <c r="C1752" s="112"/>
      <c r="D1752" s="112"/>
      <c r="E1752" s="112"/>
      <c r="F1752" s="112"/>
      <c r="G1752" s="112"/>
    </row>
    <row r="1753" spans="2:7">
      <c r="B1753" s="112"/>
      <c r="C1753" s="112"/>
      <c r="D1753" s="112"/>
      <c r="E1753" s="112"/>
      <c r="F1753" s="112"/>
      <c r="G1753" s="112"/>
    </row>
    <row r="1754" spans="2:7">
      <c r="B1754" s="112"/>
      <c r="C1754" s="112"/>
      <c r="D1754" s="112"/>
      <c r="E1754" s="112"/>
      <c r="F1754" s="112"/>
      <c r="G1754" s="112"/>
    </row>
    <row r="1755" spans="2:7">
      <c r="B1755" s="112"/>
      <c r="C1755" s="112"/>
      <c r="D1755" s="112"/>
      <c r="E1755" s="112"/>
      <c r="F1755" s="112"/>
      <c r="G1755" s="112"/>
    </row>
    <row r="1756" spans="2:7">
      <c r="B1756" s="112"/>
      <c r="C1756" s="112"/>
      <c r="D1756" s="112"/>
      <c r="E1756" s="112"/>
      <c r="F1756" s="112"/>
      <c r="G1756" s="112"/>
    </row>
    <row r="1757" spans="2:7">
      <c r="B1757" s="112"/>
      <c r="C1757" s="112"/>
      <c r="D1757" s="112"/>
      <c r="E1757" s="112"/>
      <c r="F1757" s="112"/>
      <c r="G1757" s="112"/>
    </row>
    <row r="1758" spans="2:7">
      <c r="B1758" s="112"/>
      <c r="C1758" s="112"/>
      <c r="D1758" s="112"/>
      <c r="E1758" s="112"/>
      <c r="F1758" s="112"/>
      <c r="G1758" s="112"/>
    </row>
    <row r="1759" spans="2:7">
      <c r="B1759" s="112"/>
      <c r="C1759" s="112"/>
      <c r="D1759" s="112"/>
      <c r="E1759" s="112"/>
      <c r="F1759" s="112"/>
      <c r="G1759" s="112"/>
    </row>
    <row r="1760" spans="2:7">
      <c r="B1760" s="112"/>
      <c r="C1760" s="112"/>
      <c r="D1760" s="112"/>
      <c r="E1760" s="112"/>
      <c r="F1760" s="112"/>
      <c r="G1760" s="112"/>
    </row>
    <row r="1761" spans="2:7">
      <c r="B1761" s="112"/>
      <c r="C1761" s="112"/>
      <c r="D1761" s="112"/>
      <c r="E1761" s="112"/>
      <c r="F1761" s="112"/>
      <c r="G1761" s="112"/>
    </row>
    <row r="1762" spans="2:7">
      <c r="B1762" s="112"/>
      <c r="C1762" s="112"/>
      <c r="D1762" s="112"/>
      <c r="E1762" s="112"/>
      <c r="F1762" s="112"/>
      <c r="G1762" s="112"/>
    </row>
    <row r="1763" spans="2:7">
      <c r="B1763" s="112"/>
      <c r="C1763" s="112"/>
      <c r="D1763" s="112"/>
      <c r="E1763" s="112"/>
      <c r="F1763" s="112"/>
      <c r="G1763" s="112"/>
    </row>
    <row r="1764" spans="2:7">
      <c r="B1764" s="112"/>
      <c r="C1764" s="112"/>
      <c r="D1764" s="112"/>
      <c r="E1764" s="112"/>
      <c r="F1764" s="112"/>
      <c r="G1764" s="112"/>
    </row>
    <row r="1765" spans="2:7">
      <c r="B1765" s="112"/>
      <c r="C1765" s="112"/>
      <c r="D1765" s="112"/>
      <c r="E1765" s="112"/>
      <c r="F1765" s="112"/>
      <c r="G1765" s="112"/>
    </row>
    <row r="1766" spans="2:7">
      <c r="B1766" s="112"/>
      <c r="C1766" s="112"/>
      <c r="D1766" s="112"/>
      <c r="E1766" s="112"/>
      <c r="F1766" s="112"/>
      <c r="G1766" s="112"/>
    </row>
    <row r="1767" spans="2:7">
      <c r="B1767" s="112"/>
      <c r="C1767" s="112"/>
      <c r="D1767" s="112"/>
      <c r="E1767" s="112"/>
      <c r="F1767" s="112"/>
      <c r="G1767" s="112"/>
    </row>
    <row r="1768" spans="2:7">
      <c r="B1768" s="112"/>
      <c r="C1768" s="112"/>
      <c r="D1768" s="112"/>
      <c r="E1768" s="112"/>
      <c r="F1768" s="112"/>
      <c r="G1768" s="112"/>
    </row>
    <row r="1769" spans="2:7">
      <c r="B1769" s="112"/>
      <c r="C1769" s="112"/>
      <c r="D1769" s="112"/>
      <c r="E1769" s="112"/>
      <c r="F1769" s="112"/>
      <c r="G1769" s="112"/>
    </row>
    <row r="1770" spans="2:7">
      <c r="B1770" s="112"/>
      <c r="C1770" s="112"/>
      <c r="D1770" s="112"/>
      <c r="E1770" s="112"/>
      <c r="F1770" s="112"/>
      <c r="G1770" s="112"/>
    </row>
    <row r="1771" spans="2:7">
      <c r="B1771" s="112"/>
      <c r="C1771" s="112"/>
      <c r="D1771" s="112"/>
      <c r="E1771" s="112"/>
      <c r="F1771" s="112"/>
      <c r="G1771" s="112"/>
    </row>
    <row r="1772" spans="2:7">
      <c r="B1772" s="112"/>
      <c r="C1772" s="112"/>
      <c r="D1772" s="112"/>
      <c r="E1772" s="112"/>
      <c r="F1772" s="112"/>
      <c r="G1772" s="112"/>
    </row>
    <row r="1773" spans="2:7">
      <c r="B1773" s="112"/>
      <c r="C1773" s="112"/>
      <c r="D1773" s="112"/>
      <c r="E1773" s="112"/>
      <c r="F1773" s="112"/>
      <c r="G1773" s="112"/>
    </row>
    <row r="1774" spans="2:7">
      <c r="B1774" s="112"/>
      <c r="C1774" s="112"/>
      <c r="D1774" s="112"/>
      <c r="E1774" s="112"/>
      <c r="F1774" s="112"/>
      <c r="G1774" s="112"/>
    </row>
    <row r="1775" spans="2:7">
      <c r="B1775" s="112"/>
      <c r="C1775" s="112"/>
      <c r="D1775" s="112"/>
      <c r="E1775" s="112"/>
      <c r="F1775" s="112"/>
      <c r="G1775" s="112"/>
    </row>
    <row r="1776" spans="2:7">
      <c r="B1776" s="112"/>
      <c r="C1776" s="112"/>
      <c r="D1776" s="112"/>
      <c r="E1776" s="112"/>
      <c r="F1776" s="112"/>
      <c r="G1776" s="112"/>
    </row>
    <row r="1777" spans="2:7">
      <c r="B1777" s="112"/>
      <c r="C1777" s="112"/>
      <c r="D1777" s="112"/>
      <c r="E1777" s="112"/>
      <c r="F1777" s="112"/>
      <c r="G1777" s="112"/>
    </row>
    <row r="1778" spans="2:7">
      <c r="B1778" s="112"/>
      <c r="C1778" s="112"/>
      <c r="D1778" s="112"/>
      <c r="E1778" s="112"/>
      <c r="F1778" s="112"/>
      <c r="G1778" s="112"/>
    </row>
    <row r="1779" spans="2:7">
      <c r="B1779" s="112"/>
      <c r="C1779" s="112"/>
      <c r="D1779" s="112"/>
      <c r="E1779" s="112"/>
      <c r="F1779" s="112"/>
      <c r="G1779" s="112"/>
    </row>
    <row r="1780" spans="2:7">
      <c r="B1780" s="112"/>
      <c r="C1780" s="112"/>
      <c r="D1780" s="112"/>
      <c r="E1780" s="112"/>
      <c r="F1780" s="112"/>
      <c r="G1780" s="112"/>
    </row>
    <row r="1781" spans="2:7">
      <c r="B1781" s="112"/>
      <c r="C1781" s="112"/>
      <c r="D1781" s="112"/>
      <c r="E1781" s="112"/>
      <c r="F1781" s="112"/>
      <c r="G1781" s="112"/>
    </row>
    <row r="1782" spans="2:7">
      <c r="B1782" s="112"/>
      <c r="C1782" s="112"/>
      <c r="D1782" s="112"/>
      <c r="E1782" s="112"/>
      <c r="F1782" s="112"/>
      <c r="G1782" s="112"/>
    </row>
    <row r="1783" spans="2:7">
      <c r="B1783" s="112"/>
      <c r="C1783" s="112"/>
      <c r="D1783" s="112"/>
      <c r="E1783" s="112"/>
      <c r="F1783" s="112"/>
      <c r="G1783" s="112"/>
    </row>
    <row r="1784" spans="2:7">
      <c r="B1784" s="112"/>
      <c r="C1784" s="112"/>
      <c r="D1784" s="112"/>
      <c r="E1784" s="112"/>
      <c r="F1784" s="112"/>
      <c r="G1784" s="112"/>
    </row>
    <row r="1785" spans="2:7">
      <c r="B1785" s="112"/>
      <c r="C1785" s="112"/>
      <c r="D1785" s="112"/>
      <c r="E1785" s="112"/>
      <c r="F1785" s="112"/>
      <c r="G1785" s="112"/>
    </row>
    <row r="1786" spans="2:7">
      <c r="B1786" s="112"/>
      <c r="C1786" s="112"/>
      <c r="D1786" s="112"/>
      <c r="E1786" s="112"/>
      <c r="F1786" s="112"/>
      <c r="G1786" s="112"/>
    </row>
    <row r="1787" spans="2:7">
      <c r="B1787" s="112"/>
      <c r="C1787" s="112"/>
      <c r="D1787" s="112"/>
      <c r="E1787" s="112"/>
      <c r="F1787" s="112"/>
      <c r="G1787" s="112"/>
    </row>
    <row r="1788" spans="2:7">
      <c r="B1788" s="112"/>
      <c r="C1788" s="112"/>
      <c r="D1788" s="112"/>
      <c r="E1788" s="112"/>
      <c r="F1788" s="112"/>
      <c r="G1788" s="112"/>
    </row>
    <row r="1789" spans="2:7">
      <c r="B1789" s="112"/>
      <c r="C1789" s="112"/>
      <c r="D1789" s="112"/>
      <c r="E1789" s="112"/>
      <c r="F1789" s="112"/>
      <c r="G1789" s="112"/>
    </row>
    <row r="1790" spans="2:7">
      <c r="B1790" s="112"/>
      <c r="C1790" s="112"/>
      <c r="D1790" s="112"/>
      <c r="E1790" s="112"/>
      <c r="F1790" s="112"/>
      <c r="G1790" s="112"/>
    </row>
    <row r="1791" spans="2:7">
      <c r="B1791" s="112"/>
      <c r="C1791" s="112"/>
      <c r="D1791" s="112"/>
      <c r="E1791" s="112"/>
      <c r="F1791" s="112"/>
      <c r="G1791" s="112"/>
    </row>
    <row r="1792" spans="2:7">
      <c r="B1792" s="112"/>
      <c r="C1792" s="112"/>
      <c r="D1792" s="112"/>
      <c r="E1792" s="112"/>
      <c r="F1792" s="112"/>
      <c r="G1792" s="112"/>
    </row>
    <row r="1793" spans="2:7">
      <c r="B1793" s="112"/>
      <c r="C1793" s="112"/>
      <c r="D1793" s="112"/>
      <c r="E1793" s="112"/>
      <c r="F1793" s="112"/>
      <c r="G1793" s="112"/>
    </row>
    <row r="1794" spans="2:7">
      <c r="B1794" s="112"/>
      <c r="C1794" s="112"/>
      <c r="D1794" s="112"/>
      <c r="E1794" s="112"/>
      <c r="F1794" s="112"/>
      <c r="G1794" s="112"/>
    </row>
    <row r="1795" spans="2:7">
      <c r="B1795" s="112"/>
      <c r="C1795" s="112"/>
      <c r="D1795" s="112"/>
      <c r="E1795" s="112"/>
      <c r="F1795" s="112"/>
      <c r="G1795" s="112"/>
    </row>
    <row r="1796" spans="2:7">
      <c r="B1796" s="112"/>
      <c r="C1796" s="112"/>
      <c r="D1796" s="112"/>
      <c r="E1796" s="112"/>
      <c r="F1796" s="112"/>
      <c r="G1796" s="112"/>
    </row>
    <row r="1797" spans="2:7">
      <c r="B1797" s="112"/>
      <c r="C1797" s="112"/>
      <c r="D1797" s="112"/>
      <c r="E1797" s="112"/>
      <c r="F1797" s="112"/>
      <c r="G1797" s="112"/>
    </row>
    <row r="1798" spans="2:7">
      <c r="B1798" s="112"/>
      <c r="C1798" s="112"/>
      <c r="D1798" s="112"/>
      <c r="E1798" s="112"/>
      <c r="F1798" s="112"/>
      <c r="G1798" s="112"/>
    </row>
    <row r="1799" spans="2:7">
      <c r="B1799" s="112"/>
      <c r="C1799" s="112"/>
      <c r="D1799" s="112"/>
      <c r="E1799" s="112"/>
      <c r="F1799" s="112"/>
      <c r="G1799" s="112"/>
    </row>
    <row r="1800" spans="2:7">
      <c r="B1800" s="112"/>
      <c r="C1800" s="112"/>
      <c r="D1800" s="112"/>
      <c r="E1800" s="112"/>
      <c r="F1800" s="112"/>
      <c r="G1800" s="112"/>
    </row>
    <row r="1801" spans="2:7">
      <c r="B1801" s="112"/>
      <c r="C1801" s="112"/>
      <c r="D1801" s="112"/>
      <c r="E1801" s="112"/>
      <c r="F1801" s="112"/>
      <c r="G1801" s="112"/>
    </row>
    <row r="1802" spans="2:7">
      <c r="B1802" s="112"/>
      <c r="C1802" s="112"/>
      <c r="D1802" s="112"/>
      <c r="E1802" s="112"/>
      <c r="F1802" s="112"/>
      <c r="G1802" s="112"/>
    </row>
    <row r="1803" spans="2:7">
      <c r="B1803" s="112"/>
      <c r="C1803" s="112"/>
      <c r="D1803" s="112"/>
      <c r="E1803" s="112"/>
      <c r="F1803" s="112"/>
      <c r="G1803" s="112"/>
    </row>
    <row r="1804" spans="2:7">
      <c r="B1804" s="112"/>
      <c r="C1804" s="112"/>
      <c r="D1804" s="112"/>
      <c r="E1804" s="112"/>
      <c r="F1804" s="112"/>
      <c r="G1804" s="112"/>
    </row>
    <row r="1805" spans="2:7">
      <c r="B1805" s="112"/>
      <c r="C1805" s="112"/>
      <c r="D1805" s="112"/>
      <c r="E1805" s="112"/>
      <c r="F1805" s="112"/>
      <c r="G1805" s="112"/>
    </row>
    <row r="1806" spans="2:7">
      <c r="B1806" s="112"/>
      <c r="C1806" s="112"/>
      <c r="D1806" s="112"/>
      <c r="E1806" s="112"/>
      <c r="F1806" s="112"/>
      <c r="G1806" s="112"/>
    </row>
    <row r="1807" spans="2:7">
      <c r="B1807" s="112"/>
      <c r="C1807" s="112"/>
      <c r="D1807" s="112"/>
      <c r="E1807" s="112"/>
      <c r="F1807" s="112"/>
      <c r="G1807" s="112"/>
    </row>
    <row r="1808" spans="2:7">
      <c r="B1808" s="112"/>
      <c r="C1808" s="112"/>
      <c r="D1808" s="112"/>
      <c r="E1808" s="112"/>
      <c r="F1808" s="112"/>
      <c r="G1808" s="112"/>
    </row>
    <row r="1809" spans="2:7">
      <c r="B1809" s="112"/>
      <c r="C1809" s="112"/>
      <c r="D1809" s="112"/>
      <c r="E1809" s="112"/>
      <c r="F1809" s="112"/>
      <c r="G1809" s="112"/>
    </row>
    <row r="1810" spans="2:7">
      <c r="B1810" s="112"/>
      <c r="C1810" s="112"/>
      <c r="D1810" s="112"/>
      <c r="E1810" s="112"/>
      <c r="F1810" s="112"/>
      <c r="G1810" s="112"/>
    </row>
    <row r="1811" spans="2:7">
      <c r="B1811" s="112"/>
      <c r="C1811" s="112"/>
      <c r="D1811" s="112"/>
      <c r="E1811" s="112"/>
      <c r="F1811" s="112"/>
      <c r="G1811" s="112"/>
    </row>
    <row r="1812" spans="2:7">
      <c r="B1812" s="112"/>
      <c r="C1812" s="112"/>
      <c r="D1812" s="112"/>
      <c r="E1812" s="112"/>
      <c r="F1812" s="112"/>
      <c r="G1812" s="112"/>
    </row>
    <row r="1813" spans="2:7">
      <c r="B1813" s="112"/>
      <c r="C1813" s="112"/>
      <c r="D1813" s="112"/>
      <c r="E1813" s="112"/>
      <c r="F1813" s="112"/>
      <c r="G1813" s="112"/>
    </row>
    <row r="1814" spans="2:7">
      <c r="B1814" s="112"/>
      <c r="C1814" s="112"/>
      <c r="D1814" s="112"/>
      <c r="E1814" s="112"/>
      <c r="F1814" s="112"/>
      <c r="G1814" s="112"/>
    </row>
    <row r="1815" spans="2:7">
      <c r="B1815" s="112"/>
      <c r="C1815" s="112"/>
      <c r="D1815" s="112"/>
      <c r="E1815" s="112"/>
      <c r="F1815" s="112"/>
      <c r="G1815" s="112"/>
    </row>
    <row r="1816" spans="2:7">
      <c r="B1816" s="112"/>
      <c r="C1816" s="112"/>
      <c r="D1816" s="112"/>
      <c r="E1816" s="112"/>
      <c r="F1816" s="112"/>
      <c r="G1816" s="112"/>
    </row>
    <row r="1817" spans="2:7">
      <c r="B1817" s="112"/>
      <c r="C1817" s="112"/>
      <c r="D1817" s="112"/>
      <c r="E1817" s="112"/>
      <c r="F1817" s="112"/>
      <c r="G1817" s="112"/>
    </row>
    <row r="1818" spans="2:7">
      <c r="B1818" s="112"/>
      <c r="C1818" s="112"/>
      <c r="D1818" s="112"/>
      <c r="E1818" s="112"/>
      <c r="F1818" s="112"/>
      <c r="G1818" s="112"/>
    </row>
    <row r="1819" spans="2:7">
      <c r="B1819" s="112"/>
      <c r="C1819" s="112"/>
      <c r="D1819" s="112"/>
      <c r="E1819" s="112"/>
      <c r="F1819" s="112"/>
      <c r="G1819" s="112"/>
    </row>
    <row r="1820" spans="2:7">
      <c r="B1820" s="112"/>
      <c r="C1820" s="112"/>
      <c r="D1820" s="112"/>
      <c r="E1820" s="112"/>
      <c r="F1820" s="112"/>
      <c r="G1820" s="112"/>
    </row>
    <row r="1821" spans="2:7">
      <c r="B1821" s="112"/>
      <c r="C1821" s="112"/>
      <c r="D1821" s="112"/>
      <c r="E1821" s="112"/>
      <c r="F1821" s="112"/>
      <c r="G1821" s="112"/>
    </row>
    <row r="1822" spans="2:7">
      <c r="B1822" s="112"/>
      <c r="C1822" s="112"/>
      <c r="D1822" s="112"/>
      <c r="E1822" s="112"/>
      <c r="F1822" s="112"/>
      <c r="G1822" s="112"/>
    </row>
    <row r="1823" spans="2:7">
      <c r="B1823" s="112"/>
      <c r="C1823" s="112"/>
      <c r="D1823" s="112"/>
      <c r="E1823" s="112"/>
      <c r="F1823" s="112"/>
      <c r="G1823" s="112"/>
    </row>
    <row r="1824" spans="2:7">
      <c r="B1824" s="112"/>
      <c r="C1824" s="112"/>
      <c r="D1824" s="112"/>
      <c r="E1824" s="112"/>
      <c r="F1824" s="112"/>
      <c r="G1824" s="112"/>
    </row>
    <row r="1825" spans="2:7">
      <c r="B1825" s="112"/>
      <c r="C1825" s="112"/>
      <c r="D1825" s="112"/>
      <c r="E1825" s="112"/>
      <c r="F1825" s="112"/>
      <c r="G1825" s="112"/>
    </row>
    <row r="1826" spans="2:7">
      <c r="B1826" s="112"/>
      <c r="C1826" s="112"/>
      <c r="D1826" s="112"/>
      <c r="E1826" s="112"/>
      <c r="F1826" s="112"/>
      <c r="G1826" s="112"/>
    </row>
    <row r="1827" spans="2:7">
      <c r="B1827" s="112"/>
      <c r="C1827" s="112"/>
      <c r="D1827" s="112"/>
      <c r="E1827" s="112"/>
      <c r="F1827" s="112"/>
      <c r="G1827" s="112"/>
    </row>
    <row r="1828" spans="2:7">
      <c r="B1828" s="112"/>
      <c r="C1828" s="112"/>
      <c r="D1828" s="112"/>
      <c r="E1828" s="112"/>
      <c r="F1828" s="112"/>
      <c r="G1828" s="112"/>
    </row>
    <row r="1829" spans="2:7">
      <c r="B1829" s="112"/>
      <c r="C1829" s="112"/>
      <c r="D1829" s="112"/>
      <c r="E1829" s="112"/>
      <c r="F1829" s="112"/>
      <c r="G1829" s="112"/>
    </row>
    <row r="1830" spans="2:7">
      <c r="B1830" s="112"/>
      <c r="C1830" s="112"/>
      <c r="D1830" s="112"/>
      <c r="E1830" s="112"/>
      <c r="F1830" s="112"/>
      <c r="G1830" s="112"/>
    </row>
    <row r="1831" spans="2:7">
      <c r="B1831" s="112"/>
      <c r="C1831" s="112"/>
      <c r="D1831" s="112"/>
      <c r="E1831" s="112"/>
      <c r="F1831" s="112"/>
      <c r="G1831" s="112"/>
    </row>
    <row r="1832" spans="2:7">
      <c r="B1832" s="112"/>
      <c r="C1832" s="112"/>
      <c r="D1832" s="112"/>
      <c r="E1832" s="112"/>
      <c r="F1832" s="112"/>
      <c r="G1832" s="112"/>
    </row>
    <row r="1833" spans="2:7">
      <c r="B1833" s="112"/>
      <c r="C1833" s="112"/>
      <c r="D1833" s="112"/>
      <c r="E1833" s="112"/>
      <c r="F1833" s="112"/>
      <c r="G1833" s="112"/>
    </row>
    <row r="1834" spans="2:7">
      <c r="B1834" s="112"/>
      <c r="C1834" s="112"/>
      <c r="D1834" s="112"/>
      <c r="E1834" s="112"/>
      <c r="F1834" s="112"/>
      <c r="G1834" s="112"/>
    </row>
    <row r="1835" spans="2:7">
      <c r="B1835" s="112"/>
      <c r="C1835" s="112"/>
      <c r="D1835" s="112"/>
      <c r="E1835" s="112"/>
      <c r="F1835" s="112"/>
      <c r="G1835" s="112"/>
    </row>
    <row r="1836" spans="2:7">
      <c r="B1836" s="112"/>
      <c r="C1836" s="112"/>
      <c r="D1836" s="112"/>
      <c r="E1836" s="112"/>
      <c r="F1836" s="112"/>
      <c r="G1836" s="112"/>
    </row>
    <row r="1837" spans="2:7">
      <c r="B1837" s="112"/>
      <c r="C1837" s="112"/>
      <c r="D1837" s="112"/>
      <c r="E1837" s="112"/>
      <c r="F1837" s="112"/>
      <c r="G1837" s="112"/>
    </row>
    <row r="1838" spans="2:7">
      <c r="B1838" s="112"/>
      <c r="C1838" s="112"/>
      <c r="D1838" s="112"/>
      <c r="E1838" s="112"/>
      <c r="F1838" s="112"/>
      <c r="G1838" s="112"/>
    </row>
    <row r="1839" spans="2:7">
      <c r="B1839" s="112"/>
      <c r="C1839" s="112"/>
      <c r="D1839" s="112"/>
      <c r="E1839" s="112"/>
      <c r="F1839" s="112"/>
      <c r="G1839" s="112"/>
    </row>
    <row r="1840" spans="2:7">
      <c r="B1840" s="112"/>
      <c r="C1840" s="112"/>
      <c r="D1840" s="112"/>
      <c r="E1840" s="112"/>
      <c r="F1840" s="112"/>
      <c r="G1840" s="112"/>
    </row>
    <row r="1841" spans="2:7">
      <c r="B1841" s="112"/>
      <c r="C1841" s="112"/>
      <c r="D1841" s="112"/>
      <c r="E1841" s="112"/>
      <c r="F1841" s="112"/>
      <c r="G1841" s="112"/>
    </row>
    <row r="1842" spans="2:7">
      <c r="B1842" s="112"/>
      <c r="C1842" s="112"/>
      <c r="D1842" s="112"/>
      <c r="E1842" s="112"/>
      <c r="F1842" s="112"/>
      <c r="G1842" s="112"/>
    </row>
    <row r="1843" spans="2:7">
      <c r="B1843" s="112"/>
      <c r="C1843" s="112"/>
      <c r="D1843" s="112"/>
      <c r="E1843" s="112"/>
      <c r="F1843" s="112"/>
      <c r="G1843" s="112"/>
    </row>
    <row r="1844" spans="2:7">
      <c r="B1844" s="112"/>
      <c r="C1844" s="112"/>
      <c r="D1844" s="112"/>
      <c r="E1844" s="112"/>
      <c r="F1844" s="112"/>
      <c r="G1844" s="112"/>
    </row>
    <row r="1845" spans="2:7">
      <c r="B1845" s="112"/>
      <c r="C1845" s="112"/>
      <c r="D1845" s="112"/>
      <c r="E1845" s="112"/>
      <c r="F1845" s="112"/>
      <c r="G1845" s="112"/>
    </row>
    <row r="1846" spans="2:7">
      <c r="B1846" s="112"/>
      <c r="C1846" s="112"/>
      <c r="D1846" s="112"/>
      <c r="E1846" s="112"/>
      <c r="F1846" s="112"/>
      <c r="G1846" s="112"/>
    </row>
    <row r="1847" spans="2:7">
      <c r="B1847" s="112"/>
      <c r="C1847" s="112"/>
      <c r="D1847" s="112"/>
      <c r="E1847" s="112"/>
      <c r="F1847" s="112"/>
      <c r="G1847" s="112"/>
    </row>
    <row r="1848" spans="2:7">
      <c r="B1848" s="112"/>
      <c r="C1848" s="112"/>
      <c r="D1848" s="112"/>
      <c r="E1848" s="112"/>
      <c r="F1848" s="112"/>
      <c r="G1848" s="112"/>
    </row>
    <row r="1849" spans="2:7">
      <c r="B1849" s="112"/>
      <c r="C1849" s="112"/>
      <c r="D1849" s="112"/>
      <c r="E1849" s="112"/>
      <c r="F1849" s="112"/>
      <c r="G1849" s="112"/>
    </row>
    <row r="1850" spans="2:7">
      <c r="B1850" s="112"/>
      <c r="C1850" s="112"/>
      <c r="D1850" s="112"/>
      <c r="E1850" s="112"/>
      <c r="F1850" s="112"/>
      <c r="G1850" s="112"/>
    </row>
    <row r="1851" spans="2:7">
      <c r="B1851" s="112"/>
      <c r="C1851" s="112"/>
      <c r="D1851" s="112"/>
      <c r="E1851" s="112"/>
      <c r="F1851" s="112"/>
      <c r="G1851" s="112"/>
    </row>
    <row r="1852" spans="2:7">
      <c r="B1852" s="112"/>
      <c r="C1852" s="112"/>
      <c r="D1852" s="112"/>
      <c r="E1852" s="112"/>
      <c r="F1852" s="112"/>
      <c r="G1852" s="112"/>
    </row>
    <row r="1853" spans="2:7">
      <c r="B1853" s="112"/>
      <c r="C1853" s="112"/>
      <c r="D1853" s="112"/>
      <c r="E1853" s="112"/>
      <c r="F1853" s="112"/>
      <c r="G1853" s="112"/>
    </row>
    <row r="1854" spans="2:7">
      <c r="B1854" s="112"/>
      <c r="C1854" s="112"/>
      <c r="D1854" s="112"/>
      <c r="E1854" s="112"/>
      <c r="F1854" s="112"/>
      <c r="G1854" s="112"/>
    </row>
    <row r="1855" spans="2:7">
      <c r="B1855" s="112"/>
      <c r="C1855" s="112"/>
      <c r="D1855" s="112"/>
      <c r="E1855" s="112"/>
      <c r="F1855" s="112"/>
      <c r="G1855" s="112"/>
    </row>
    <row r="1856" spans="2:7">
      <c r="B1856" s="112"/>
      <c r="C1856" s="112"/>
      <c r="D1856" s="112"/>
      <c r="E1856" s="112"/>
      <c r="F1856" s="112"/>
      <c r="G1856" s="112"/>
    </row>
    <row r="1857" spans="2:7">
      <c r="B1857" s="112"/>
      <c r="C1857" s="112"/>
      <c r="D1857" s="112"/>
      <c r="E1857" s="112"/>
      <c r="F1857" s="112"/>
      <c r="G1857" s="112"/>
    </row>
    <row r="1858" spans="2:7">
      <c r="B1858" s="112"/>
      <c r="C1858" s="112"/>
      <c r="D1858" s="112"/>
      <c r="E1858" s="112"/>
      <c r="F1858" s="112"/>
      <c r="G1858" s="112"/>
    </row>
    <row r="1859" spans="2:7">
      <c r="B1859" s="112"/>
      <c r="C1859" s="112"/>
      <c r="D1859" s="112"/>
      <c r="E1859" s="112"/>
      <c r="F1859" s="112"/>
      <c r="G1859" s="112"/>
    </row>
    <row r="1860" spans="2:7">
      <c r="B1860" s="112"/>
      <c r="C1860" s="112"/>
      <c r="D1860" s="112"/>
      <c r="E1860" s="112"/>
      <c r="F1860" s="112"/>
      <c r="G1860" s="112"/>
    </row>
    <row r="1861" spans="2:7">
      <c r="B1861" s="112"/>
      <c r="C1861" s="112"/>
      <c r="D1861" s="112"/>
      <c r="E1861" s="112"/>
      <c r="F1861" s="112"/>
      <c r="G1861" s="112"/>
    </row>
    <row r="1862" spans="2:7">
      <c r="B1862" s="112"/>
      <c r="C1862" s="112"/>
      <c r="D1862" s="112"/>
      <c r="E1862" s="112"/>
      <c r="F1862" s="112"/>
      <c r="G1862" s="112"/>
    </row>
    <row r="1863" spans="2:7">
      <c r="B1863" s="112"/>
      <c r="C1863" s="112"/>
      <c r="D1863" s="112"/>
      <c r="E1863" s="112"/>
      <c r="F1863" s="112"/>
      <c r="G1863" s="112"/>
    </row>
    <row r="1864" spans="2:7">
      <c r="B1864" s="112"/>
      <c r="C1864" s="112"/>
      <c r="D1864" s="112"/>
      <c r="E1864" s="112"/>
      <c r="F1864" s="112"/>
      <c r="G1864" s="112"/>
    </row>
    <row r="1865" spans="2:7">
      <c r="B1865" s="112"/>
      <c r="C1865" s="112"/>
      <c r="D1865" s="112"/>
      <c r="E1865" s="112"/>
      <c r="F1865" s="112"/>
      <c r="G1865" s="112"/>
    </row>
    <row r="1866" spans="2:7">
      <c r="B1866" s="112"/>
      <c r="C1866" s="112"/>
      <c r="D1866" s="112"/>
      <c r="E1866" s="112"/>
      <c r="F1866" s="112"/>
      <c r="G1866" s="112"/>
    </row>
    <row r="1867" spans="2:7">
      <c r="B1867" s="112"/>
      <c r="C1867" s="112"/>
      <c r="D1867" s="112"/>
      <c r="E1867" s="112"/>
      <c r="F1867" s="112"/>
      <c r="G1867" s="112"/>
    </row>
    <row r="1868" spans="2:7">
      <c r="B1868" s="112"/>
      <c r="C1868" s="112"/>
      <c r="D1868" s="112"/>
      <c r="E1868" s="112"/>
      <c r="F1868" s="112"/>
      <c r="G1868" s="112"/>
    </row>
    <row r="1869" spans="2:7">
      <c r="B1869" s="112"/>
      <c r="C1869" s="112"/>
      <c r="D1869" s="112"/>
      <c r="E1869" s="112"/>
      <c r="F1869" s="112"/>
      <c r="G1869" s="112"/>
    </row>
    <row r="1870" spans="2:7">
      <c r="B1870" s="112"/>
      <c r="C1870" s="112"/>
      <c r="D1870" s="112"/>
      <c r="E1870" s="112"/>
      <c r="F1870" s="112"/>
      <c r="G1870" s="112"/>
    </row>
    <row r="1871" spans="2:7">
      <c r="B1871" s="112"/>
      <c r="C1871" s="112"/>
      <c r="D1871" s="112"/>
      <c r="E1871" s="112"/>
      <c r="F1871" s="112"/>
      <c r="G1871" s="112"/>
    </row>
    <row r="1872" spans="2:7">
      <c r="B1872" s="112"/>
      <c r="C1872" s="112"/>
      <c r="D1872" s="112"/>
      <c r="E1872" s="112"/>
      <c r="F1872" s="112"/>
      <c r="G1872" s="112"/>
    </row>
    <row r="1873" spans="2:7">
      <c r="B1873" s="112"/>
      <c r="C1873" s="112"/>
      <c r="D1873" s="112"/>
      <c r="E1873" s="112"/>
      <c r="F1873" s="112"/>
      <c r="G1873" s="112"/>
    </row>
    <row r="1874" spans="2:7">
      <c r="B1874" s="112"/>
      <c r="C1874" s="112"/>
      <c r="D1874" s="112"/>
      <c r="E1874" s="112"/>
      <c r="F1874" s="112"/>
      <c r="G1874" s="112"/>
    </row>
    <row r="1875" spans="2:7">
      <c r="B1875" s="112"/>
      <c r="C1875" s="112"/>
      <c r="D1875" s="112"/>
      <c r="E1875" s="112"/>
      <c r="F1875" s="112"/>
      <c r="G1875" s="112"/>
    </row>
    <row r="1876" spans="2:7">
      <c r="B1876" s="112"/>
      <c r="C1876" s="112"/>
      <c r="D1876" s="112"/>
      <c r="E1876" s="112"/>
      <c r="F1876" s="112"/>
      <c r="G1876" s="112"/>
    </row>
    <row r="1877" spans="2:7">
      <c r="B1877" s="112"/>
      <c r="C1877" s="112"/>
      <c r="D1877" s="112"/>
      <c r="E1877" s="112"/>
      <c r="F1877" s="112"/>
      <c r="G1877" s="112"/>
    </row>
    <row r="1878" spans="2:7">
      <c r="B1878" s="112"/>
      <c r="C1878" s="112"/>
      <c r="D1878" s="112"/>
      <c r="E1878" s="112"/>
      <c r="F1878" s="112"/>
      <c r="G1878" s="112"/>
    </row>
    <row r="1879" spans="2:7">
      <c r="B1879" s="112"/>
      <c r="C1879" s="112"/>
      <c r="D1879" s="112"/>
      <c r="E1879" s="112"/>
      <c r="F1879" s="112"/>
      <c r="G1879" s="112"/>
    </row>
    <row r="1880" spans="2:7">
      <c r="B1880" s="112"/>
      <c r="C1880" s="112"/>
      <c r="D1880" s="112"/>
      <c r="E1880" s="112"/>
      <c r="F1880" s="112"/>
      <c r="G1880" s="112"/>
    </row>
    <row r="1881" spans="2:7">
      <c r="B1881" s="112"/>
      <c r="C1881" s="112"/>
      <c r="D1881" s="112"/>
      <c r="E1881" s="112"/>
      <c r="F1881" s="112"/>
      <c r="G1881" s="112"/>
    </row>
    <row r="1882" spans="2:7">
      <c r="B1882" s="112"/>
      <c r="C1882" s="112"/>
      <c r="D1882" s="112"/>
      <c r="E1882" s="112"/>
      <c r="F1882" s="112"/>
      <c r="G1882" s="112"/>
    </row>
    <row r="1883" spans="2:7">
      <c r="B1883" s="112"/>
      <c r="C1883" s="112"/>
      <c r="D1883" s="112"/>
      <c r="E1883" s="112"/>
      <c r="F1883" s="112"/>
      <c r="G1883" s="112"/>
    </row>
    <row r="1884" spans="2:7">
      <c r="B1884" s="112"/>
      <c r="C1884" s="112"/>
      <c r="D1884" s="112"/>
      <c r="E1884" s="112"/>
      <c r="F1884" s="112"/>
      <c r="G1884" s="112"/>
    </row>
    <row r="1885" spans="2:7">
      <c r="B1885" s="112"/>
      <c r="C1885" s="112"/>
      <c r="D1885" s="112"/>
      <c r="E1885" s="112"/>
      <c r="F1885" s="112"/>
      <c r="G1885" s="112"/>
    </row>
    <row r="1886" spans="2:7">
      <c r="B1886" s="112"/>
      <c r="C1886" s="112"/>
      <c r="D1886" s="112"/>
      <c r="E1886" s="112"/>
      <c r="F1886" s="112"/>
      <c r="G1886" s="112"/>
    </row>
    <row r="1887" spans="2:7">
      <c r="B1887" s="112"/>
      <c r="C1887" s="112"/>
      <c r="D1887" s="112"/>
      <c r="E1887" s="112"/>
      <c r="F1887" s="112"/>
      <c r="G1887" s="112"/>
    </row>
    <row r="1888" spans="2:7">
      <c r="B1888" s="112"/>
      <c r="C1888" s="112"/>
      <c r="D1888" s="112"/>
      <c r="E1888" s="112"/>
      <c r="F1888" s="112"/>
      <c r="G1888" s="112"/>
    </row>
    <row r="1889" spans="2:7">
      <c r="B1889" s="112"/>
      <c r="C1889" s="112"/>
      <c r="D1889" s="112"/>
      <c r="E1889" s="112"/>
      <c r="F1889" s="112"/>
      <c r="G1889" s="112"/>
    </row>
    <row r="1890" spans="2:7">
      <c r="B1890" s="112"/>
      <c r="C1890" s="112"/>
      <c r="D1890" s="112"/>
      <c r="E1890" s="112"/>
      <c r="F1890" s="112"/>
      <c r="G1890" s="112"/>
    </row>
    <row r="1891" spans="2:7">
      <c r="B1891" s="112"/>
      <c r="C1891" s="112"/>
      <c r="D1891" s="112"/>
      <c r="E1891" s="112"/>
      <c r="F1891" s="112"/>
      <c r="G1891" s="112"/>
    </row>
    <row r="1892" spans="2:7">
      <c r="B1892" s="112"/>
      <c r="C1892" s="112"/>
      <c r="D1892" s="112"/>
      <c r="E1892" s="112"/>
      <c r="F1892" s="112"/>
      <c r="G1892" s="112"/>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I616"/>
  <sheetViews>
    <sheetView zoomScale="85" zoomScaleNormal="85" workbookViewId="0">
      <selection sqref="A1:AB1"/>
    </sheetView>
  </sheetViews>
  <sheetFormatPr defaultRowHeight="15"/>
  <cols>
    <col min="1" max="1" width="77.28515625" style="113" customWidth="1"/>
    <col min="2" max="8" width="9.28515625" style="1005" customWidth="1"/>
    <col min="9" max="256" width="9.140625" style="1005"/>
    <col min="257" max="257" width="77.28515625" style="1005" customWidth="1"/>
    <col min="258" max="264" width="9.28515625" style="1005" customWidth="1"/>
    <col min="265" max="512" width="9.140625" style="1005"/>
    <col min="513" max="513" width="77.28515625" style="1005" customWidth="1"/>
    <col min="514" max="520" width="9.28515625" style="1005" customWidth="1"/>
    <col min="521" max="768" width="9.140625" style="1005"/>
    <col min="769" max="769" width="77.28515625" style="1005" customWidth="1"/>
    <col min="770" max="776" width="9.28515625" style="1005" customWidth="1"/>
    <col min="777" max="1024" width="9.140625" style="1005"/>
    <col min="1025" max="1025" width="77.28515625" style="1005" customWidth="1"/>
    <col min="1026" max="1032" width="9.28515625" style="1005" customWidth="1"/>
    <col min="1033" max="1280" width="9.140625" style="1005"/>
    <col min="1281" max="1281" width="77.28515625" style="1005" customWidth="1"/>
    <col min="1282" max="1288" width="9.28515625" style="1005" customWidth="1"/>
    <col min="1289" max="1536" width="9.140625" style="1005"/>
    <col min="1537" max="1537" width="77.28515625" style="1005" customWidth="1"/>
    <col min="1538" max="1544" width="9.28515625" style="1005" customWidth="1"/>
    <col min="1545" max="1792" width="9.140625" style="1005"/>
    <col min="1793" max="1793" width="77.28515625" style="1005" customWidth="1"/>
    <col min="1794" max="1800" width="9.28515625" style="1005" customWidth="1"/>
    <col min="1801" max="2048" width="9.140625" style="1005"/>
    <col min="2049" max="2049" width="77.28515625" style="1005" customWidth="1"/>
    <col min="2050" max="2056" width="9.28515625" style="1005" customWidth="1"/>
    <col min="2057" max="2304" width="9.140625" style="1005"/>
    <col min="2305" max="2305" width="77.28515625" style="1005" customWidth="1"/>
    <col min="2306" max="2312" width="9.28515625" style="1005" customWidth="1"/>
    <col min="2313" max="2560" width="9.140625" style="1005"/>
    <col min="2561" max="2561" width="77.28515625" style="1005" customWidth="1"/>
    <col min="2562" max="2568" width="9.28515625" style="1005" customWidth="1"/>
    <col min="2569" max="2816" width="9.140625" style="1005"/>
    <col min="2817" max="2817" width="77.28515625" style="1005" customWidth="1"/>
    <col min="2818" max="2824" width="9.28515625" style="1005" customWidth="1"/>
    <col min="2825" max="3072" width="9.140625" style="1005"/>
    <col min="3073" max="3073" width="77.28515625" style="1005" customWidth="1"/>
    <col min="3074" max="3080" width="9.28515625" style="1005" customWidth="1"/>
    <col min="3081" max="3328" width="9.140625" style="1005"/>
    <col min="3329" max="3329" width="77.28515625" style="1005" customWidth="1"/>
    <col min="3330" max="3336" width="9.28515625" style="1005" customWidth="1"/>
    <col min="3337" max="3584" width="9.140625" style="1005"/>
    <col min="3585" max="3585" width="77.28515625" style="1005" customWidth="1"/>
    <col min="3586" max="3592" width="9.28515625" style="1005" customWidth="1"/>
    <col min="3593" max="3840" width="9.140625" style="1005"/>
    <col min="3841" max="3841" width="77.28515625" style="1005" customWidth="1"/>
    <col min="3842" max="3848" width="9.28515625" style="1005" customWidth="1"/>
    <col min="3849" max="4096" width="9.140625" style="1005"/>
    <col min="4097" max="4097" width="77.28515625" style="1005" customWidth="1"/>
    <col min="4098" max="4104" width="9.28515625" style="1005" customWidth="1"/>
    <col min="4105" max="4352" width="9.140625" style="1005"/>
    <col min="4353" max="4353" width="77.28515625" style="1005" customWidth="1"/>
    <col min="4354" max="4360" width="9.28515625" style="1005" customWidth="1"/>
    <col min="4361" max="4608" width="9.140625" style="1005"/>
    <col min="4609" max="4609" width="77.28515625" style="1005" customWidth="1"/>
    <col min="4610" max="4616" width="9.28515625" style="1005" customWidth="1"/>
    <col min="4617" max="4864" width="9.140625" style="1005"/>
    <col min="4865" max="4865" width="77.28515625" style="1005" customWidth="1"/>
    <col min="4866" max="4872" width="9.28515625" style="1005" customWidth="1"/>
    <col min="4873" max="5120" width="9.140625" style="1005"/>
    <col min="5121" max="5121" width="77.28515625" style="1005" customWidth="1"/>
    <col min="5122" max="5128" width="9.28515625" style="1005" customWidth="1"/>
    <col min="5129" max="5376" width="9.140625" style="1005"/>
    <col min="5377" max="5377" width="77.28515625" style="1005" customWidth="1"/>
    <col min="5378" max="5384" width="9.28515625" style="1005" customWidth="1"/>
    <col min="5385" max="5632" width="9.140625" style="1005"/>
    <col min="5633" max="5633" width="77.28515625" style="1005" customWidth="1"/>
    <col min="5634" max="5640" width="9.28515625" style="1005" customWidth="1"/>
    <col min="5641" max="5888" width="9.140625" style="1005"/>
    <col min="5889" max="5889" width="77.28515625" style="1005" customWidth="1"/>
    <col min="5890" max="5896" width="9.28515625" style="1005" customWidth="1"/>
    <col min="5897" max="6144" width="9.140625" style="1005"/>
    <col min="6145" max="6145" width="77.28515625" style="1005" customWidth="1"/>
    <col min="6146" max="6152" width="9.28515625" style="1005" customWidth="1"/>
    <col min="6153" max="6400" width="9.140625" style="1005"/>
    <col min="6401" max="6401" width="77.28515625" style="1005" customWidth="1"/>
    <col min="6402" max="6408" width="9.28515625" style="1005" customWidth="1"/>
    <col min="6409" max="6656" width="9.140625" style="1005"/>
    <col min="6657" max="6657" width="77.28515625" style="1005" customWidth="1"/>
    <col min="6658" max="6664" width="9.28515625" style="1005" customWidth="1"/>
    <col min="6665" max="6912" width="9.140625" style="1005"/>
    <col min="6913" max="6913" width="77.28515625" style="1005" customWidth="1"/>
    <col min="6914" max="6920" width="9.28515625" style="1005" customWidth="1"/>
    <col min="6921" max="7168" width="9.140625" style="1005"/>
    <col min="7169" max="7169" width="77.28515625" style="1005" customWidth="1"/>
    <col min="7170" max="7176" width="9.28515625" style="1005" customWidth="1"/>
    <col min="7177" max="7424" width="9.140625" style="1005"/>
    <col min="7425" max="7425" width="77.28515625" style="1005" customWidth="1"/>
    <col min="7426" max="7432" width="9.28515625" style="1005" customWidth="1"/>
    <col min="7433" max="7680" width="9.140625" style="1005"/>
    <col min="7681" max="7681" width="77.28515625" style="1005" customWidth="1"/>
    <col min="7682" max="7688" width="9.28515625" style="1005" customWidth="1"/>
    <col min="7689" max="7936" width="9.140625" style="1005"/>
    <col min="7937" max="7937" width="77.28515625" style="1005" customWidth="1"/>
    <col min="7938" max="7944" width="9.28515625" style="1005" customWidth="1"/>
    <col min="7945" max="8192" width="9.140625" style="1005"/>
    <col min="8193" max="8193" width="77.28515625" style="1005" customWidth="1"/>
    <col min="8194" max="8200" width="9.28515625" style="1005" customWidth="1"/>
    <col min="8201" max="8448" width="9.140625" style="1005"/>
    <col min="8449" max="8449" width="77.28515625" style="1005" customWidth="1"/>
    <col min="8450" max="8456" width="9.28515625" style="1005" customWidth="1"/>
    <col min="8457" max="8704" width="9.140625" style="1005"/>
    <col min="8705" max="8705" width="77.28515625" style="1005" customWidth="1"/>
    <col min="8706" max="8712" width="9.28515625" style="1005" customWidth="1"/>
    <col min="8713" max="8960" width="9.140625" style="1005"/>
    <col min="8961" max="8961" width="77.28515625" style="1005" customWidth="1"/>
    <col min="8962" max="8968" width="9.28515625" style="1005" customWidth="1"/>
    <col min="8969" max="9216" width="9.140625" style="1005"/>
    <col min="9217" max="9217" width="77.28515625" style="1005" customWidth="1"/>
    <col min="9218" max="9224" width="9.28515625" style="1005" customWidth="1"/>
    <col min="9225" max="9472" width="9.140625" style="1005"/>
    <col min="9473" max="9473" width="77.28515625" style="1005" customWidth="1"/>
    <col min="9474" max="9480" width="9.28515625" style="1005" customWidth="1"/>
    <col min="9481" max="9728" width="9.140625" style="1005"/>
    <col min="9729" max="9729" width="77.28515625" style="1005" customWidth="1"/>
    <col min="9730" max="9736" width="9.28515625" style="1005" customWidth="1"/>
    <col min="9737" max="9984" width="9.140625" style="1005"/>
    <col min="9985" max="9985" width="77.28515625" style="1005" customWidth="1"/>
    <col min="9986" max="9992" width="9.28515625" style="1005" customWidth="1"/>
    <col min="9993" max="10240" width="9.140625" style="1005"/>
    <col min="10241" max="10241" width="77.28515625" style="1005" customWidth="1"/>
    <col min="10242" max="10248" width="9.28515625" style="1005" customWidth="1"/>
    <col min="10249" max="10496" width="9.140625" style="1005"/>
    <col min="10497" max="10497" width="77.28515625" style="1005" customWidth="1"/>
    <col min="10498" max="10504" width="9.28515625" style="1005" customWidth="1"/>
    <col min="10505" max="10752" width="9.140625" style="1005"/>
    <col min="10753" max="10753" width="77.28515625" style="1005" customWidth="1"/>
    <col min="10754" max="10760" width="9.28515625" style="1005" customWidth="1"/>
    <col min="10761" max="11008" width="9.140625" style="1005"/>
    <col min="11009" max="11009" width="77.28515625" style="1005" customWidth="1"/>
    <col min="11010" max="11016" width="9.28515625" style="1005" customWidth="1"/>
    <col min="11017" max="11264" width="9.140625" style="1005"/>
    <col min="11265" max="11265" width="77.28515625" style="1005" customWidth="1"/>
    <col min="11266" max="11272" width="9.28515625" style="1005" customWidth="1"/>
    <col min="11273" max="11520" width="9.140625" style="1005"/>
    <col min="11521" max="11521" width="77.28515625" style="1005" customWidth="1"/>
    <col min="11522" max="11528" width="9.28515625" style="1005" customWidth="1"/>
    <col min="11529" max="11776" width="9.140625" style="1005"/>
    <col min="11777" max="11777" width="77.28515625" style="1005" customWidth="1"/>
    <col min="11778" max="11784" width="9.28515625" style="1005" customWidth="1"/>
    <col min="11785" max="12032" width="9.140625" style="1005"/>
    <col min="12033" max="12033" width="77.28515625" style="1005" customWidth="1"/>
    <col min="12034" max="12040" width="9.28515625" style="1005" customWidth="1"/>
    <col min="12041" max="12288" width="9.140625" style="1005"/>
    <col min="12289" max="12289" width="77.28515625" style="1005" customWidth="1"/>
    <col min="12290" max="12296" width="9.28515625" style="1005" customWidth="1"/>
    <col min="12297" max="12544" width="9.140625" style="1005"/>
    <col min="12545" max="12545" width="77.28515625" style="1005" customWidth="1"/>
    <col min="12546" max="12552" width="9.28515625" style="1005" customWidth="1"/>
    <col min="12553" max="12800" width="9.140625" style="1005"/>
    <col min="12801" max="12801" width="77.28515625" style="1005" customWidth="1"/>
    <col min="12802" max="12808" width="9.28515625" style="1005" customWidth="1"/>
    <col min="12809" max="13056" width="9.140625" style="1005"/>
    <col min="13057" max="13057" width="77.28515625" style="1005" customWidth="1"/>
    <col min="13058" max="13064" width="9.28515625" style="1005" customWidth="1"/>
    <col min="13065" max="13312" width="9.140625" style="1005"/>
    <col min="13313" max="13313" width="77.28515625" style="1005" customWidth="1"/>
    <col min="13314" max="13320" width="9.28515625" style="1005" customWidth="1"/>
    <col min="13321" max="13568" width="9.140625" style="1005"/>
    <col min="13569" max="13569" width="77.28515625" style="1005" customWidth="1"/>
    <col min="13570" max="13576" width="9.28515625" style="1005" customWidth="1"/>
    <col min="13577" max="13824" width="9.140625" style="1005"/>
    <col min="13825" max="13825" width="77.28515625" style="1005" customWidth="1"/>
    <col min="13826" max="13832" width="9.28515625" style="1005" customWidth="1"/>
    <col min="13833" max="14080" width="9.140625" style="1005"/>
    <col min="14081" max="14081" width="77.28515625" style="1005" customWidth="1"/>
    <col min="14082" max="14088" width="9.28515625" style="1005" customWidth="1"/>
    <col min="14089" max="14336" width="9.140625" style="1005"/>
    <col min="14337" max="14337" width="77.28515625" style="1005" customWidth="1"/>
    <col min="14338" max="14344" width="9.28515625" style="1005" customWidth="1"/>
    <col min="14345" max="14592" width="9.140625" style="1005"/>
    <col min="14593" max="14593" width="77.28515625" style="1005" customWidth="1"/>
    <col min="14594" max="14600" width="9.28515625" style="1005" customWidth="1"/>
    <col min="14601" max="14848" width="9.140625" style="1005"/>
    <col min="14849" max="14849" width="77.28515625" style="1005" customWidth="1"/>
    <col min="14850" max="14856" width="9.28515625" style="1005" customWidth="1"/>
    <col min="14857" max="15104" width="9.140625" style="1005"/>
    <col min="15105" max="15105" width="77.28515625" style="1005" customWidth="1"/>
    <col min="15106" max="15112" width="9.28515625" style="1005" customWidth="1"/>
    <col min="15113" max="15360" width="9.140625" style="1005"/>
    <col min="15361" max="15361" width="77.28515625" style="1005" customWidth="1"/>
    <col min="15362" max="15368" width="9.28515625" style="1005" customWidth="1"/>
    <col min="15369" max="15616" width="9.140625" style="1005"/>
    <col min="15617" max="15617" width="77.28515625" style="1005" customWidth="1"/>
    <col min="15618" max="15624" width="9.28515625" style="1005" customWidth="1"/>
    <col min="15625" max="15872" width="9.140625" style="1005"/>
    <col min="15873" max="15873" width="77.28515625" style="1005" customWidth="1"/>
    <col min="15874" max="15880" width="9.28515625" style="1005" customWidth="1"/>
    <col min="15881" max="16128" width="9.140625" style="1005"/>
    <col min="16129" max="16129" width="77.28515625" style="1005" customWidth="1"/>
    <col min="16130" max="16136" width="9.28515625" style="1005" customWidth="1"/>
    <col min="16137" max="16384" width="9.140625" style="1005"/>
  </cols>
  <sheetData>
    <row r="1" spans="1:217" s="116" customFormat="1" ht="17.25" customHeight="1">
      <c r="A1" s="1172"/>
      <c r="B1" s="1172"/>
      <c r="C1" s="1172"/>
      <c r="D1" s="1172"/>
      <c r="E1" s="1172"/>
      <c r="F1" s="1172"/>
      <c r="G1" s="1172"/>
      <c r="H1" s="1172"/>
      <c r="I1" s="1172"/>
      <c r="J1" s="1172"/>
      <c r="K1" s="1172"/>
      <c r="L1" s="1172"/>
      <c r="M1" s="1172"/>
      <c r="N1" s="1172"/>
      <c r="O1" s="1172"/>
      <c r="P1" s="1172"/>
      <c r="Q1" s="1172"/>
      <c r="R1" s="1172"/>
      <c r="S1" s="1172"/>
      <c r="T1" s="1172"/>
      <c r="U1" s="1172"/>
      <c r="V1" s="1172"/>
      <c r="W1" s="1172"/>
      <c r="X1" s="1172"/>
      <c r="Y1" s="1172"/>
      <c r="Z1" s="1172"/>
      <c r="AA1" s="1172"/>
      <c r="AB1" s="1172"/>
    </row>
    <row r="2" spans="1:217" s="105" customFormat="1" ht="27" customHeight="1">
      <c r="A2" s="1169" t="s">
        <v>929</v>
      </c>
      <c r="B2" s="1169"/>
      <c r="C2" s="1169"/>
      <c r="D2" s="1169"/>
      <c r="E2" s="1169"/>
      <c r="F2" s="1169"/>
      <c r="G2" s="1169"/>
      <c r="H2" s="1169"/>
      <c r="I2" s="1169"/>
      <c r="J2" s="1169"/>
      <c r="K2" s="1169"/>
      <c r="L2" s="1169"/>
      <c r="M2" s="1169"/>
      <c r="N2" s="1169"/>
      <c r="O2" s="1169"/>
      <c r="P2" s="1169"/>
      <c r="Q2" s="1169"/>
      <c r="R2" s="1169"/>
      <c r="S2" s="1169"/>
      <c r="T2" s="1169"/>
      <c r="U2" s="1169"/>
      <c r="V2" s="1169"/>
      <c r="W2" s="1169"/>
      <c r="X2" s="1169"/>
      <c r="Y2" s="1169"/>
      <c r="Z2" s="1169"/>
      <c r="AA2" s="1169"/>
      <c r="AB2" s="1169"/>
    </row>
    <row r="3" spans="1:217" s="105" customFormat="1" ht="27.75" customHeight="1">
      <c r="A3" s="1169" t="s">
        <v>320</v>
      </c>
      <c r="B3" s="1169"/>
      <c r="C3" s="1169"/>
      <c r="D3" s="1169"/>
      <c r="E3" s="1169"/>
      <c r="F3" s="1169"/>
      <c r="G3" s="1169"/>
      <c r="H3" s="1169"/>
      <c r="I3" s="1169"/>
      <c r="J3" s="1169"/>
      <c r="K3" s="1169"/>
      <c r="L3" s="1169"/>
      <c r="M3" s="1169"/>
      <c r="N3" s="1169"/>
      <c r="O3" s="1169"/>
      <c r="P3" s="1169"/>
      <c r="Q3" s="1169"/>
      <c r="R3" s="1169"/>
      <c r="S3" s="1169"/>
      <c r="T3" s="1169"/>
      <c r="U3" s="1169"/>
      <c r="V3" s="1169"/>
      <c r="W3" s="1169"/>
      <c r="X3" s="1169"/>
      <c r="Y3" s="1169"/>
      <c r="Z3" s="1169"/>
      <c r="AA3" s="1169"/>
      <c r="AB3" s="1169"/>
    </row>
    <row r="4" spans="1:217" s="124" customFormat="1" ht="28.5" customHeight="1">
      <c r="A4" s="1173" t="s">
        <v>1487</v>
      </c>
      <c r="B4" s="1173"/>
      <c r="C4" s="1173"/>
      <c r="D4" s="1173"/>
      <c r="E4" s="1173"/>
      <c r="F4" s="1173"/>
      <c r="G4" s="1173"/>
      <c r="H4" s="1173"/>
      <c r="I4" s="1173"/>
      <c r="J4" s="1173"/>
      <c r="K4" s="1173"/>
      <c r="L4" s="1173"/>
      <c r="M4" s="1173"/>
      <c r="N4" s="1173"/>
      <c r="O4" s="1173"/>
      <c r="P4" s="1173"/>
      <c r="Q4" s="1173"/>
      <c r="R4" s="1173"/>
      <c r="S4" s="1173"/>
      <c r="T4" s="1173"/>
      <c r="U4" s="1173"/>
      <c r="V4" s="1173"/>
      <c r="W4" s="1173"/>
      <c r="X4" s="1173"/>
      <c r="Y4" s="1173"/>
      <c r="Z4" s="1173"/>
      <c r="AA4" s="1173"/>
      <c r="AB4" s="1173"/>
    </row>
    <row r="5" spans="1:217" s="105" customFormat="1" ht="9" customHeight="1">
      <c r="A5" s="1169"/>
      <c r="B5" s="1169"/>
      <c r="C5" s="1169"/>
      <c r="D5" s="1169"/>
      <c r="E5" s="1169"/>
      <c r="F5" s="1169"/>
      <c r="G5" s="1169"/>
      <c r="H5" s="1169"/>
      <c r="I5" s="1169"/>
      <c r="J5" s="1169"/>
      <c r="K5" s="1169"/>
      <c r="L5" s="1169"/>
      <c r="M5" s="1169"/>
      <c r="N5" s="1169"/>
      <c r="O5" s="1169"/>
      <c r="P5" s="1169"/>
      <c r="Q5" s="1169"/>
      <c r="R5" s="1169"/>
      <c r="S5" s="1169"/>
      <c r="T5" s="1169"/>
      <c r="U5" s="1169"/>
      <c r="V5" s="1169"/>
      <c r="W5" s="1169"/>
      <c r="X5" s="1169"/>
      <c r="Y5" s="1169"/>
      <c r="Z5" s="1169"/>
      <c r="AA5" s="1169"/>
      <c r="AB5" s="1169"/>
    </row>
    <row r="6" spans="1:217" ht="6.75" customHeight="1">
      <c r="A6" s="334"/>
    </row>
    <row r="7" spans="1:217" ht="5.25" customHeight="1" thickBot="1">
      <c r="A7" s="334"/>
      <c r="B7" s="335"/>
      <c r="C7" s="335"/>
      <c r="D7" s="335"/>
      <c r="E7" s="335"/>
      <c r="F7" s="335"/>
      <c r="G7" s="335"/>
      <c r="H7" s="335"/>
    </row>
    <row r="8" spans="1:217" ht="28.5" customHeight="1" thickTop="1" thickBot="1">
      <c r="A8" s="586"/>
      <c r="B8" s="125" t="s">
        <v>899</v>
      </c>
      <c r="C8" s="125" t="s">
        <v>900</v>
      </c>
      <c r="D8" s="125" t="s">
        <v>901</v>
      </c>
      <c r="E8" s="125" t="s">
        <v>923</v>
      </c>
      <c r="F8" s="125" t="s">
        <v>902</v>
      </c>
      <c r="G8" s="125" t="s">
        <v>903</v>
      </c>
      <c r="H8" s="144" t="s">
        <v>920</v>
      </c>
      <c r="I8" s="125" t="s">
        <v>904</v>
      </c>
      <c r="J8" s="125" t="s">
        <v>905</v>
      </c>
      <c r="K8" s="125" t="s">
        <v>906</v>
      </c>
      <c r="L8" s="125" t="s">
        <v>907</v>
      </c>
      <c r="M8" s="125" t="s">
        <v>908</v>
      </c>
      <c r="N8" s="125" t="s">
        <v>914</v>
      </c>
      <c r="O8" s="144" t="s">
        <v>912</v>
      </c>
      <c r="P8" s="125" t="s">
        <v>921</v>
      </c>
      <c r="Q8" s="125" t="s">
        <v>913</v>
      </c>
      <c r="R8" s="125" t="s">
        <v>911</v>
      </c>
      <c r="S8" s="125" t="s">
        <v>909</v>
      </c>
      <c r="T8" s="125" t="s">
        <v>922</v>
      </c>
      <c r="U8" s="125" t="s">
        <v>910</v>
      </c>
      <c r="V8" s="144" t="s">
        <v>918</v>
      </c>
      <c r="W8" s="125" t="s">
        <v>919</v>
      </c>
      <c r="X8" s="125" t="s">
        <v>917</v>
      </c>
      <c r="Y8" s="125" t="s">
        <v>916</v>
      </c>
      <c r="Z8" s="125" t="s">
        <v>915</v>
      </c>
      <c r="AA8" s="125" t="s">
        <v>924</v>
      </c>
      <c r="AB8" s="144" t="s">
        <v>7</v>
      </c>
    </row>
    <row r="9" spans="1:217" ht="12" customHeight="1" thickTop="1" thickBot="1">
      <c r="A9" s="587"/>
      <c r="B9" s="336"/>
      <c r="C9" s="336"/>
      <c r="D9" s="336"/>
      <c r="E9" s="336"/>
      <c r="F9" s="336"/>
      <c r="G9" s="336"/>
      <c r="H9" s="337"/>
      <c r="I9" s="336"/>
      <c r="J9" s="336"/>
      <c r="K9" s="336"/>
      <c r="L9" s="336"/>
      <c r="M9" s="336"/>
      <c r="N9" s="336"/>
      <c r="O9" s="337"/>
      <c r="P9" s="336"/>
      <c r="Q9" s="336"/>
      <c r="R9" s="336"/>
      <c r="S9" s="336"/>
      <c r="T9" s="336"/>
      <c r="U9" s="336"/>
      <c r="V9" s="337"/>
      <c r="W9" s="336"/>
      <c r="X9" s="336"/>
      <c r="Y9" s="336"/>
      <c r="Z9" s="336"/>
      <c r="AA9" s="336"/>
      <c r="AB9" s="337"/>
    </row>
    <row r="10" spans="1:217" ht="18" customHeight="1" thickTop="1" thickBot="1">
      <c r="A10" s="126" t="s">
        <v>321</v>
      </c>
      <c r="B10" s="125"/>
      <c r="C10" s="125"/>
      <c r="D10" s="125"/>
      <c r="E10" s="125"/>
      <c r="F10" s="125"/>
      <c r="G10" s="125"/>
      <c r="H10" s="144"/>
      <c r="I10" s="125"/>
      <c r="J10" s="125"/>
      <c r="K10" s="125"/>
      <c r="L10" s="125"/>
      <c r="M10" s="125"/>
      <c r="N10" s="125"/>
      <c r="O10" s="144"/>
      <c r="P10" s="125"/>
      <c r="Q10" s="125"/>
      <c r="R10" s="125"/>
      <c r="S10" s="125"/>
      <c r="T10" s="125"/>
      <c r="U10" s="125"/>
      <c r="V10" s="144"/>
      <c r="W10" s="615"/>
      <c r="X10" s="615"/>
      <c r="Y10" s="615"/>
      <c r="Z10" s="615"/>
      <c r="AA10" s="615"/>
      <c r="AB10" s="615"/>
    </row>
    <row r="11" spans="1:217" ht="18" customHeight="1" thickTop="1">
      <c r="A11" s="587" t="s">
        <v>322</v>
      </c>
      <c r="B11" s="614">
        <v>0.13250000000000001</v>
      </c>
      <c r="C11" s="614">
        <v>0.10440000000000001</v>
      </c>
      <c r="D11" s="614">
        <v>8.3799999999999999E-2</v>
      </c>
      <c r="E11" s="614">
        <v>6.3200000000000006E-2</v>
      </c>
      <c r="F11" s="614">
        <v>0.14979999999999999</v>
      </c>
      <c r="G11" s="614">
        <v>7.8899999999999998E-2</v>
      </c>
      <c r="H11" s="614">
        <v>0.108</v>
      </c>
      <c r="I11" s="614">
        <v>0.1036</v>
      </c>
      <c r="J11" s="614">
        <v>8.6900000000000005E-2</v>
      </c>
      <c r="K11" s="614">
        <v>0.113</v>
      </c>
      <c r="L11" s="614">
        <v>3.8899999999999997E-2</v>
      </c>
      <c r="M11" s="614">
        <v>0.06</v>
      </c>
      <c r="N11" s="614">
        <v>6.2199999999999998E-2</v>
      </c>
      <c r="O11" s="614">
        <v>0.2165</v>
      </c>
      <c r="P11" s="614">
        <v>7.7399999999999997E-2</v>
      </c>
      <c r="Q11" s="614">
        <v>0.14910000000000001</v>
      </c>
      <c r="R11" s="614">
        <v>9.7799999999999998E-2</v>
      </c>
      <c r="S11" s="614">
        <v>6.6900000000000001E-2</v>
      </c>
      <c r="T11" s="614">
        <v>6.5199999999999994E-2</v>
      </c>
      <c r="U11" s="614">
        <v>4.8899999999999999E-2</v>
      </c>
      <c r="V11" s="614">
        <v>5.5100000000000003E-2</v>
      </c>
      <c r="W11" s="614">
        <v>7.5600000000000001E-2</v>
      </c>
      <c r="X11" s="614">
        <v>9.5799999999999996E-2</v>
      </c>
      <c r="Y11" s="614">
        <v>9.0300000000000005E-2</v>
      </c>
      <c r="Z11" s="614">
        <v>5.9799999999999999E-2</v>
      </c>
      <c r="AA11" s="614">
        <v>5.8900000000000001E-2</v>
      </c>
      <c r="AB11" s="614">
        <v>0.1013</v>
      </c>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7"/>
      <c r="CA11" s="127"/>
      <c r="CB11" s="127"/>
      <c r="CC11" s="127"/>
      <c r="CD11" s="127"/>
      <c r="CE11" s="127"/>
      <c r="CF11" s="127"/>
      <c r="CG11" s="127"/>
      <c r="CH11" s="127"/>
      <c r="CI11" s="127"/>
      <c r="CJ11" s="127"/>
      <c r="CK11" s="127"/>
      <c r="CL11" s="127"/>
      <c r="CM11" s="127"/>
      <c r="CN11" s="127"/>
      <c r="CO11" s="127"/>
      <c r="CP11" s="127"/>
      <c r="CQ11" s="127"/>
      <c r="CR11" s="127"/>
      <c r="CS11" s="127"/>
      <c r="CT11" s="127"/>
      <c r="CU11" s="127"/>
      <c r="CV11" s="127"/>
      <c r="CW11" s="127"/>
      <c r="CX11" s="127"/>
      <c r="CY11" s="127"/>
      <c r="CZ11" s="127"/>
      <c r="DA11" s="127"/>
      <c r="DB11" s="127"/>
      <c r="DC11" s="127"/>
      <c r="DD11" s="127"/>
      <c r="DE11" s="127"/>
      <c r="DF11" s="127"/>
      <c r="DG11" s="127"/>
      <c r="DH11" s="127"/>
      <c r="DI11" s="127"/>
      <c r="DJ11" s="127"/>
      <c r="DK11" s="127"/>
      <c r="DL11" s="127"/>
      <c r="DM11" s="127"/>
      <c r="DN11" s="127"/>
      <c r="DO11" s="127"/>
      <c r="DP11" s="127"/>
      <c r="DQ11" s="127"/>
      <c r="DR11" s="127"/>
      <c r="DS11" s="127"/>
      <c r="DT11" s="127"/>
      <c r="DU11" s="127"/>
      <c r="DV11" s="127"/>
      <c r="DW11" s="127"/>
      <c r="DX11" s="127"/>
      <c r="DY11" s="127"/>
      <c r="DZ11" s="127"/>
      <c r="EA11" s="127"/>
      <c r="EB11" s="127"/>
      <c r="EC11" s="127"/>
      <c r="ED11" s="127"/>
      <c r="EE11" s="127"/>
      <c r="EF11" s="127"/>
      <c r="EG11" s="127"/>
      <c r="EH11" s="127"/>
      <c r="EI11" s="127"/>
      <c r="EJ11" s="127"/>
      <c r="EK11" s="127"/>
      <c r="EL11" s="127"/>
      <c r="EM11" s="127"/>
      <c r="EN11" s="127"/>
      <c r="EO11" s="127"/>
      <c r="EP11" s="127"/>
      <c r="EQ11" s="127"/>
      <c r="ER11" s="127"/>
      <c r="ES11" s="127"/>
      <c r="ET11" s="127"/>
      <c r="EU11" s="127"/>
      <c r="EV11" s="127"/>
      <c r="EW11" s="127"/>
      <c r="EX11" s="127"/>
      <c r="EY11" s="127"/>
      <c r="EZ11" s="127"/>
      <c r="FA11" s="127"/>
      <c r="FB11" s="127"/>
      <c r="FC11" s="127"/>
      <c r="FD11" s="127"/>
      <c r="FE11" s="127"/>
      <c r="FF11" s="127"/>
      <c r="FG11" s="127"/>
      <c r="FH11" s="127"/>
      <c r="FI11" s="127"/>
      <c r="FJ11" s="127"/>
      <c r="FK11" s="127"/>
      <c r="FL11" s="127"/>
      <c r="FM11" s="127"/>
      <c r="FN11" s="127"/>
      <c r="FO11" s="127"/>
      <c r="FP11" s="127"/>
      <c r="FQ11" s="127"/>
      <c r="FR11" s="127"/>
      <c r="FS11" s="127"/>
      <c r="FT11" s="127"/>
      <c r="FU11" s="127"/>
      <c r="FV11" s="127"/>
      <c r="FW11" s="127"/>
      <c r="FX11" s="127"/>
      <c r="FY11" s="127"/>
      <c r="FZ11" s="127"/>
      <c r="GA11" s="127"/>
      <c r="GB11" s="127"/>
      <c r="GC11" s="127"/>
      <c r="GD11" s="127"/>
      <c r="GE11" s="127"/>
      <c r="GF11" s="127"/>
      <c r="GG11" s="127"/>
      <c r="GH11" s="127"/>
      <c r="GI11" s="127"/>
      <c r="GJ11" s="127"/>
      <c r="GK11" s="127"/>
      <c r="GL11" s="127"/>
      <c r="GM11" s="127"/>
      <c r="GN11" s="127"/>
      <c r="GO11" s="127"/>
      <c r="GP11" s="127"/>
      <c r="GQ11" s="127"/>
      <c r="GR11" s="127"/>
      <c r="GS11" s="127"/>
      <c r="GT11" s="127"/>
      <c r="GU11" s="127"/>
      <c r="GV11" s="127"/>
      <c r="GW11" s="127"/>
      <c r="GX11" s="127"/>
      <c r="GY11" s="127"/>
      <c r="GZ11" s="127"/>
      <c r="HA11" s="127"/>
      <c r="HB11" s="127"/>
      <c r="HC11" s="127"/>
      <c r="HD11" s="127"/>
      <c r="HE11" s="127"/>
      <c r="HF11" s="127"/>
      <c r="HG11" s="127"/>
      <c r="HH11" s="127"/>
      <c r="HI11" s="127"/>
    </row>
    <row r="12" spans="1:217" ht="20.25" customHeight="1">
      <c r="A12" s="587" t="s">
        <v>323</v>
      </c>
      <c r="B12" s="614">
        <v>0.65300000000000002</v>
      </c>
      <c r="C12" s="614">
        <v>0.72599999999999998</v>
      </c>
      <c r="D12" s="614">
        <v>0.6724</v>
      </c>
      <c r="E12" s="614">
        <v>0.74409999999999998</v>
      </c>
      <c r="F12" s="614">
        <v>0.62949999999999995</v>
      </c>
      <c r="G12" s="614">
        <v>0.75590000000000002</v>
      </c>
      <c r="H12" s="614">
        <v>0.66820000000000002</v>
      </c>
      <c r="I12" s="614">
        <v>0.75409999999999999</v>
      </c>
      <c r="J12" s="614">
        <v>0.80159999999999998</v>
      </c>
      <c r="K12" s="614">
        <v>0.74509999999999998</v>
      </c>
      <c r="L12" s="614">
        <v>0.79669999999999996</v>
      </c>
      <c r="M12" s="614">
        <v>0.80330000000000001</v>
      </c>
      <c r="N12" s="614">
        <v>0.8337</v>
      </c>
      <c r="O12" s="614">
        <v>0.67349999999999999</v>
      </c>
      <c r="P12" s="614">
        <v>0.73440000000000005</v>
      </c>
      <c r="Q12" s="614">
        <v>0.70950000000000002</v>
      </c>
      <c r="R12" s="614">
        <v>0.78849999999999998</v>
      </c>
      <c r="S12" s="614">
        <v>0.74639999999999995</v>
      </c>
      <c r="T12" s="614">
        <v>0.69799999999999995</v>
      </c>
      <c r="U12" s="614">
        <v>0.82079999999999997</v>
      </c>
      <c r="V12" s="614">
        <v>0.72489999999999999</v>
      </c>
      <c r="W12" s="614">
        <v>0.68479999999999996</v>
      </c>
      <c r="X12" s="614">
        <v>0.63419999999999999</v>
      </c>
      <c r="Y12" s="614">
        <v>0.77470000000000006</v>
      </c>
      <c r="Z12" s="614">
        <v>0.70409999999999995</v>
      </c>
      <c r="AA12" s="614">
        <v>0.74399999999999999</v>
      </c>
      <c r="AB12" s="614">
        <v>0.70940000000000003</v>
      </c>
    </row>
    <row r="13" spans="1:217" ht="12" customHeight="1" thickBot="1">
      <c r="A13" s="587"/>
      <c r="B13" s="614"/>
      <c r="C13" s="614"/>
      <c r="D13" s="614"/>
      <c r="E13" s="614"/>
      <c r="F13" s="614"/>
      <c r="G13" s="614"/>
      <c r="H13" s="614"/>
      <c r="I13" s="614"/>
      <c r="J13" s="614"/>
      <c r="K13" s="614"/>
      <c r="L13" s="614"/>
      <c r="M13" s="614"/>
      <c r="N13" s="614"/>
      <c r="O13" s="614"/>
      <c r="P13" s="614"/>
      <c r="Q13" s="614"/>
      <c r="R13" s="614"/>
      <c r="S13" s="614"/>
      <c r="T13" s="614"/>
      <c r="U13" s="614"/>
      <c r="V13" s="614"/>
      <c r="W13" s="614"/>
      <c r="X13" s="614"/>
      <c r="Y13" s="614"/>
      <c r="Z13" s="614"/>
      <c r="AA13" s="614"/>
      <c r="AB13" s="614"/>
    </row>
    <row r="14" spans="1:217" ht="15" customHeight="1" thickTop="1" thickBot="1">
      <c r="A14" s="126" t="s">
        <v>324</v>
      </c>
      <c r="B14" s="615"/>
      <c r="C14" s="615"/>
      <c r="D14" s="615"/>
      <c r="E14" s="615"/>
      <c r="F14" s="615"/>
      <c r="G14" s="615"/>
      <c r="H14" s="615"/>
      <c r="I14" s="615"/>
      <c r="J14" s="615"/>
      <c r="K14" s="615"/>
      <c r="L14" s="615"/>
      <c r="M14" s="615"/>
      <c r="N14" s="615"/>
      <c r="O14" s="615"/>
      <c r="P14" s="615"/>
      <c r="Q14" s="615"/>
      <c r="R14" s="615"/>
      <c r="S14" s="615"/>
      <c r="T14" s="615"/>
      <c r="U14" s="615"/>
      <c r="V14" s="615"/>
      <c r="W14" s="615"/>
      <c r="X14" s="615"/>
      <c r="Y14" s="615"/>
      <c r="Z14" s="615"/>
      <c r="AA14" s="615"/>
      <c r="AB14" s="615"/>
    </row>
    <row r="15" spans="1:217" ht="20.25" customHeight="1" thickTop="1">
      <c r="A15" s="588" t="s">
        <v>325</v>
      </c>
      <c r="B15" s="614">
        <v>0.70350000000000001</v>
      </c>
      <c r="C15" s="614">
        <v>0.78469999999999995</v>
      </c>
      <c r="D15" s="614">
        <v>0.80910000000000004</v>
      </c>
      <c r="E15" s="614">
        <v>0.88319999999999999</v>
      </c>
      <c r="F15" s="614">
        <v>0.75119999999999998</v>
      </c>
      <c r="G15" s="614">
        <v>0.69089999999999996</v>
      </c>
      <c r="H15" s="614">
        <v>0.79730000000000001</v>
      </c>
      <c r="I15" s="614">
        <v>0.71930000000000005</v>
      </c>
      <c r="J15" s="614">
        <v>0.68310000000000004</v>
      </c>
      <c r="K15" s="614">
        <v>0.747</v>
      </c>
      <c r="L15" s="614">
        <v>0.74670000000000003</v>
      </c>
      <c r="M15" s="614">
        <v>0.72909999999999997</v>
      </c>
      <c r="N15" s="614">
        <v>0.79079999999999995</v>
      </c>
      <c r="O15" s="614">
        <v>0.85309999999999997</v>
      </c>
      <c r="P15" s="614">
        <v>0.82930000000000004</v>
      </c>
      <c r="Q15" s="614">
        <v>0.82120000000000004</v>
      </c>
      <c r="R15" s="614">
        <v>0.79049999999999998</v>
      </c>
      <c r="S15" s="614">
        <v>0.62319999999999998</v>
      </c>
      <c r="T15" s="614">
        <v>0.82540000000000002</v>
      </c>
      <c r="U15" s="614">
        <v>0.76370000000000005</v>
      </c>
      <c r="V15" s="614">
        <v>0.84060000000000001</v>
      </c>
      <c r="W15" s="614">
        <v>0.84589999999999999</v>
      </c>
      <c r="X15" s="614">
        <v>0.76829999999999998</v>
      </c>
      <c r="Y15" s="614">
        <v>0.8216</v>
      </c>
      <c r="Z15" s="614">
        <v>0.8246</v>
      </c>
      <c r="AA15" s="614">
        <v>0.85219999999999996</v>
      </c>
      <c r="AB15" s="614">
        <v>0.76619999999999999</v>
      </c>
    </row>
    <row r="16" spans="1:217" ht="18" customHeight="1">
      <c r="A16" s="588" t="s">
        <v>326</v>
      </c>
      <c r="B16" s="614">
        <v>0.70350000000000001</v>
      </c>
      <c r="C16" s="614">
        <v>0.78469999999999995</v>
      </c>
      <c r="D16" s="614">
        <v>0.80910000000000004</v>
      </c>
      <c r="E16" s="614">
        <v>0.88319999999999999</v>
      </c>
      <c r="F16" s="614">
        <v>0.75119999999999998</v>
      </c>
      <c r="G16" s="614">
        <v>0.69089999999999996</v>
      </c>
      <c r="H16" s="614">
        <v>0.79730000000000001</v>
      </c>
      <c r="I16" s="614">
        <v>0.71930000000000005</v>
      </c>
      <c r="J16" s="614">
        <v>0.68310000000000004</v>
      </c>
      <c r="K16" s="614">
        <v>0.747</v>
      </c>
      <c r="L16" s="614">
        <v>0.74670000000000003</v>
      </c>
      <c r="M16" s="614">
        <v>0.72909999999999997</v>
      </c>
      <c r="N16" s="614">
        <v>0.79079999999999995</v>
      </c>
      <c r="O16" s="614">
        <v>0.85309999999999997</v>
      </c>
      <c r="P16" s="614">
        <v>0.82930000000000004</v>
      </c>
      <c r="Q16" s="614">
        <v>0.82120000000000004</v>
      </c>
      <c r="R16" s="614">
        <v>0.79049999999999998</v>
      </c>
      <c r="S16" s="614">
        <v>0.62319999999999998</v>
      </c>
      <c r="T16" s="614">
        <v>0.82540000000000002</v>
      </c>
      <c r="U16" s="614">
        <v>0.76370000000000005</v>
      </c>
      <c r="V16" s="614">
        <v>0.84060000000000001</v>
      </c>
      <c r="W16" s="614">
        <v>0.84589999999999999</v>
      </c>
      <c r="X16" s="614">
        <v>0.76829999999999998</v>
      </c>
      <c r="Y16" s="614">
        <v>0.8216</v>
      </c>
      <c r="Z16" s="614">
        <v>0.8246</v>
      </c>
      <c r="AA16" s="614">
        <v>0.85219999999999996</v>
      </c>
      <c r="AB16" s="614">
        <v>0.76619999999999999</v>
      </c>
    </row>
    <row r="17" spans="1:28" ht="20.25" customHeight="1">
      <c r="A17" s="587" t="s">
        <v>327</v>
      </c>
      <c r="B17" s="614">
        <v>0.1198</v>
      </c>
      <c r="C17" s="614">
        <v>0.109</v>
      </c>
      <c r="D17" s="614">
        <v>4.7E-2</v>
      </c>
      <c r="E17" s="614">
        <v>9.1000000000000004E-3</v>
      </c>
      <c r="F17" s="614">
        <v>0</v>
      </c>
      <c r="G17" s="614">
        <v>0</v>
      </c>
      <c r="H17" s="614">
        <v>1.6000000000000001E-3</v>
      </c>
      <c r="I17" s="614">
        <v>3.61E-2</v>
      </c>
      <c r="J17" s="614">
        <v>0.10879999999999999</v>
      </c>
      <c r="K17" s="614">
        <v>0</v>
      </c>
      <c r="L17" s="614">
        <v>1.7399999999999999E-2</v>
      </c>
      <c r="M17" s="614">
        <v>0</v>
      </c>
      <c r="N17" s="614">
        <v>6.1999999999999998E-3</v>
      </c>
      <c r="O17" s="614">
        <v>0</v>
      </c>
      <c r="P17" s="614">
        <v>1.44E-2</v>
      </c>
      <c r="Q17" s="614">
        <v>0</v>
      </c>
      <c r="R17" s="614">
        <v>8.0000000000000004E-4</v>
      </c>
      <c r="S17" s="614">
        <v>0</v>
      </c>
      <c r="T17" s="614">
        <v>0</v>
      </c>
      <c r="U17" s="614">
        <v>0</v>
      </c>
      <c r="V17" s="614">
        <v>1.14E-2</v>
      </c>
      <c r="W17" s="614">
        <v>5.1999999999999998E-3</v>
      </c>
      <c r="X17" s="614">
        <v>1E-4</v>
      </c>
      <c r="Y17" s="614">
        <v>0</v>
      </c>
      <c r="Z17" s="614">
        <v>3.1399999999999997E-2</v>
      </c>
      <c r="AA17" s="614">
        <v>0</v>
      </c>
      <c r="AB17" s="614">
        <v>5.7000000000000002E-2</v>
      </c>
    </row>
    <row r="18" spans="1:28" ht="20.25" customHeight="1">
      <c r="A18" s="588" t="s">
        <v>328</v>
      </c>
      <c r="B18" s="614">
        <v>0</v>
      </c>
      <c r="C18" s="614">
        <v>0</v>
      </c>
      <c r="D18" s="614">
        <v>0</v>
      </c>
      <c r="E18" s="614">
        <v>2.9999999999999997E-4</v>
      </c>
      <c r="F18" s="614">
        <v>0</v>
      </c>
      <c r="G18" s="614">
        <v>0</v>
      </c>
      <c r="H18" s="614">
        <v>1.8E-3</v>
      </c>
      <c r="I18" s="614">
        <v>0</v>
      </c>
      <c r="J18" s="614">
        <v>0</v>
      </c>
      <c r="K18" s="614">
        <v>0</v>
      </c>
      <c r="L18" s="614">
        <v>0</v>
      </c>
      <c r="M18" s="614">
        <v>0</v>
      </c>
      <c r="N18" s="614">
        <v>0</v>
      </c>
      <c r="O18" s="614">
        <v>0</v>
      </c>
      <c r="P18" s="614">
        <v>0</v>
      </c>
      <c r="Q18" s="614">
        <v>0</v>
      </c>
      <c r="R18" s="614">
        <v>0</v>
      </c>
      <c r="S18" s="614">
        <v>0</v>
      </c>
      <c r="T18" s="614">
        <v>4.8999999999999998E-3</v>
      </c>
      <c r="U18" s="614">
        <v>0</v>
      </c>
      <c r="V18" s="614">
        <v>0</v>
      </c>
      <c r="W18" s="614">
        <v>0</v>
      </c>
      <c r="X18" s="614">
        <v>0</v>
      </c>
      <c r="Y18" s="614">
        <v>0</v>
      </c>
      <c r="Z18" s="614">
        <v>0</v>
      </c>
      <c r="AA18" s="614">
        <v>3.8999999999999998E-3</v>
      </c>
      <c r="AB18" s="614">
        <v>2.0000000000000001E-4</v>
      </c>
    </row>
    <row r="19" spans="1:28" ht="12" customHeight="1" thickBot="1">
      <c r="A19" s="588"/>
      <c r="B19" s="614"/>
      <c r="C19" s="614"/>
      <c r="D19" s="614"/>
      <c r="E19" s="614"/>
      <c r="F19" s="614"/>
      <c r="G19" s="614"/>
      <c r="H19" s="614"/>
      <c r="I19" s="614"/>
      <c r="J19" s="614"/>
      <c r="K19" s="614"/>
      <c r="L19" s="614"/>
      <c r="M19" s="614"/>
      <c r="N19" s="614"/>
      <c r="O19" s="614"/>
      <c r="P19" s="614"/>
      <c r="Q19" s="614"/>
      <c r="R19" s="614"/>
      <c r="S19" s="614"/>
      <c r="T19" s="614"/>
      <c r="U19" s="614"/>
      <c r="V19" s="614"/>
      <c r="W19" s="614"/>
      <c r="X19" s="614"/>
      <c r="Y19" s="614"/>
      <c r="Z19" s="614"/>
      <c r="AA19" s="614"/>
      <c r="AB19" s="614"/>
    </row>
    <row r="20" spans="1:28" ht="16.5" customHeight="1" thickTop="1" thickBot="1">
      <c r="A20" s="128" t="s">
        <v>329</v>
      </c>
      <c r="B20" s="615"/>
      <c r="C20" s="615"/>
      <c r="D20" s="615"/>
      <c r="E20" s="615"/>
      <c r="F20" s="615"/>
      <c r="G20" s="615"/>
      <c r="H20" s="615"/>
      <c r="I20" s="615"/>
      <c r="J20" s="615"/>
      <c r="K20" s="615"/>
      <c r="L20" s="615"/>
      <c r="M20" s="615"/>
      <c r="N20" s="615"/>
      <c r="O20" s="615"/>
      <c r="P20" s="615"/>
      <c r="Q20" s="615"/>
      <c r="R20" s="615"/>
      <c r="S20" s="615"/>
      <c r="T20" s="615"/>
      <c r="U20" s="615"/>
      <c r="V20" s="615"/>
      <c r="W20" s="615"/>
      <c r="X20" s="615"/>
      <c r="Y20" s="615"/>
      <c r="Z20" s="615"/>
      <c r="AA20" s="615"/>
      <c r="AB20" s="615"/>
    </row>
    <row r="21" spans="1:28" ht="20.25" customHeight="1" thickTop="1">
      <c r="A21" s="588" t="s">
        <v>330</v>
      </c>
      <c r="B21" s="614">
        <v>0.1492</v>
      </c>
      <c r="C21" s="614">
        <v>7.9000000000000001E-2</v>
      </c>
      <c r="D21" s="614">
        <v>7.3099999999999998E-2</v>
      </c>
      <c r="E21" s="614">
        <v>4.41E-2</v>
      </c>
      <c r="F21" s="614">
        <v>0.20730000000000001</v>
      </c>
      <c r="G21" s="614">
        <v>5.5E-2</v>
      </c>
      <c r="H21" s="614">
        <v>6.3399999999999998E-2</v>
      </c>
      <c r="I21" s="614">
        <v>2.8000000000000001E-2</v>
      </c>
      <c r="J21" s="614">
        <v>0.20069999999999999</v>
      </c>
      <c r="K21" s="614">
        <v>6.9400000000000003E-2</v>
      </c>
      <c r="L21" s="614">
        <v>0.26290000000000002</v>
      </c>
      <c r="M21" s="614">
        <v>6.3E-3</v>
      </c>
      <c r="N21" s="614">
        <v>0.12720000000000001</v>
      </c>
      <c r="O21" s="614">
        <v>0.98929999999999996</v>
      </c>
      <c r="P21" s="614">
        <v>0.12239999999999999</v>
      </c>
      <c r="Q21" s="614">
        <v>2.2599999999999999E-2</v>
      </c>
      <c r="R21" s="614">
        <v>5.57E-2</v>
      </c>
      <c r="S21" s="614">
        <v>3.3300000000000003E-2</v>
      </c>
      <c r="T21" s="614">
        <v>1.11E-2</v>
      </c>
      <c r="U21" s="614">
        <v>6.3799999999999996E-2</v>
      </c>
      <c r="V21" s="614">
        <v>2.41E-2</v>
      </c>
      <c r="W21" s="614">
        <v>8.9999999999999993E-3</v>
      </c>
      <c r="X21" s="614">
        <v>2.52E-2</v>
      </c>
      <c r="Y21" s="614">
        <v>1.67E-2</v>
      </c>
      <c r="Z21" s="614">
        <v>9.3100000000000002E-2</v>
      </c>
      <c r="AA21" s="614">
        <v>0.2382</v>
      </c>
      <c r="AB21" s="614">
        <v>0.1103</v>
      </c>
    </row>
    <row r="22" spans="1:28" ht="20.25" customHeight="1">
      <c r="A22" s="588" t="s">
        <v>331</v>
      </c>
      <c r="B22" s="614">
        <v>0.8508</v>
      </c>
      <c r="C22" s="614">
        <v>0.92100000000000004</v>
      </c>
      <c r="D22" s="614">
        <v>0.92689999999999995</v>
      </c>
      <c r="E22" s="614">
        <v>0.95589999999999997</v>
      </c>
      <c r="F22" s="614">
        <v>0.79269999999999996</v>
      </c>
      <c r="G22" s="614">
        <v>0.94499999999999995</v>
      </c>
      <c r="H22" s="614">
        <v>0.93659999999999999</v>
      </c>
      <c r="I22" s="614">
        <v>0.97199999999999998</v>
      </c>
      <c r="J22" s="614">
        <v>0.79930000000000001</v>
      </c>
      <c r="K22" s="614">
        <v>0.93059999999999998</v>
      </c>
      <c r="L22" s="614">
        <v>0.73709999999999998</v>
      </c>
      <c r="M22" s="614">
        <v>0.99370000000000003</v>
      </c>
      <c r="N22" s="614">
        <v>0.87280000000000002</v>
      </c>
      <c r="O22" s="614">
        <v>1.0699999999999999E-2</v>
      </c>
      <c r="P22" s="614">
        <v>0.87760000000000005</v>
      </c>
      <c r="Q22" s="614">
        <v>0.97740000000000005</v>
      </c>
      <c r="R22" s="614">
        <v>0.94430000000000003</v>
      </c>
      <c r="S22" s="614">
        <v>0.9667</v>
      </c>
      <c r="T22" s="614">
        <v>0.9889</v>
      </c>
      <c r="U22" s="614">
        <v>0.93620000000000003</v>
      </c>
      <c r="V22" s="614">
        <v>0.97589999999999999</v>
      </c>
      <c r="W22" s="614">
        <v>0.99099999999999999</v>
      </c>
      <c r="X22" s="614">
        <v>0.9748</v>
      </c>
      <c r="Y22" s="614">
        <v>0.98329999999999995</v>
      </c>
      <c r="Z22" s="614">
        <v>0.90690000000000004</v>
      </c>
      <c r="AA22" s="614">
        <v>0.76180000000000003</v>
      </c>
      <c r="AB22" s="614">
        <v>0.88970000000000005</v>
      </c>
    </row>
    <row r="23" spans="1:28" ht="18" customHeight="1">
      <c r="A23" s="588" t="s">
        <v>332</v>
      </c>
      <c r="B23" s="681">
        <v>796.20519999999999</v>
      </c>
      <c r="C23" s="681">
        <v>675.98659999999995</v>
      </c>
      <c r="D23" s="681">
        <v>555.72590000000002</v>
      </c>
      <c r="E23" s="681">
        <v>711.3931</v>
      </c>
      <c r="F23" s="681">
        <v>476.26859999999999</v>
      </c>
      <c r="G23" s="681">
        <v>650.92909999999995</v>
      </c>
      <c r="H23" s="681">
        <v>388.55900000000003</v>
      </c>
      <c r="I23" s="681">
        <v>455.97539999999998</v>
      </c>
      <c r="J23" s="681">
        <v>657.36130000000003</v>
      </c>
      <c r="K23" s="681">
        <v>605.45429999999999</v>
      </c>
      <c r="L23" s="681">
        <v>541.17930000000001</v>
      </c>
      <c r="M23" s="681">
        <v>463.10359999999997</v>
      </c>
      <c r="N23" s="681">
        <v>932.37549999999999</v>
      </c>
      <c r="O23" s="681">
        <v>623.85739999999998</v>
      </c>
      <c r="P23" s="681">
        <v>423.86189999999999</v>
      </c>
      <c r="Q23" s="681">
        <v>602.87929999999994</v>
      </c>
      <c r="R23" s="681">
        <v>500.86750000000001</v>
      </c>
      <c r="S23" s="681">
        <v>370.53</v>
      </c>
      <c r="T23" s="681">
        <v>389.15800000000002</v>
      </c>
      <c r="U23" s="681">
        <v>352.4</v>
      </c>
      <c r="V23" s="681">
        <v>323.81470000000002</v>
      </c>
      <c r="W23" s="681">
        <v>350.82740000000001</v>
      </c>
      <c r="X23" s="681">
        <v>292.63650000000001</v>
      </c>
      <c r="Y23" s="681">
        <v>519.85410000000002</v>
      </c>
      <c r="Z23" s="681">
        <v>489.98779999999999</v>
      </c>
      <c r="AA23" s="681">
        <v>575.91819999999996</v>
      </c>
      <c r="AB23" s="681">
        <v>591.29740000000004</v>
      </c>
    </row>
    <row r="24" spans="1:28" ht="12" customHeight="1" thickBot="1">
      <c r="A24" s="588"/>
      <c r="B24" s="681"/>
      <c r="C24" s="681"/>
      <c r="D24" s="681"/>
      <c r="E24" s="681"/>
      <c r="F24" s="681"/>
      <c r="G24" s="681"/>
      <c r="H24" s="681"/>
      <c r="I24" s="681"/>
      <c r="J24" s="681"/>
      <c r="K24" s="681"/>
      <c r="L24" s="681"/>
      <c r="M24" s="681"/>
      <c r="N24" s="681"/>
      <c r="O24" s="681"/>
      <c r="P24" s="681"/>
      <c r="Q24" s="681"/>
      <c r="R24" s="681"/>
      <c r="S24" s="681"/>
      <c r="T24" s="681"/>
      <c r="U24" s="681"/>
      <c r="V24" s="681"/>
      <c r="W24" s="681"/>
      <c r="X24" s="681"/>
      <c r="Y24" s="681"/>
      <c r="Z24" s="681"/>
      <c r="AA24" s="681"/>
      <c r="AB24" s="681"/>
    </row>
    <row r="25" spans="1:28" ht="17.25" customHeight="1" thickTop="1" thickBot="1">
      <c r="A25" s="129" t="s">
        <v>333</v>
      </c>
      <c r="B25" s="707"/>
      <c r="C25" s="707"/>
      <c r="D25" s="707"/>
      <c r="E25" s="707"/>
      <c r="F25" s="707"/>
      <c r="G25" s="707"/>
      <c r="H25" s="707"/>
      <c r="I25" s="707"/>
      <c r="J25" s="707"/>
      <c r="K25" s="707"/>
      <c r="L25" s="707"/>
      <c r="M25" s="707"/>
      <c r="N25" s="707"/>
      <c r="O25" s="707"/>
      <c r="P25" s="707"/>
      <c r="Q25" s="707"/>
      <c r="R25" s="707"/>
      <c r="S25" s="707"/>
      <c r="T25" s="707"/>
      <c r="U25" s="707"/>
      <c r="V25" s="707"/>
      <c r="W25" s="707"/>
      <c r="X25" s="707"/>
      <c r="Y25" s="707"/>
      <c r="Z25" s="707"/>
      <c r="AA25" s="707"/>
      <c r="AB25" s="707"/>
    </row>
    <row r="26" spans="1:28" ht="20.25" customHeight="1" thickTop="1">
      <c r="A26" s="587" t="s">
        <v>334</v>
      </c>
      <c r="B26" s="614">
        <v>0.97299999999999998</v>
      </c>
      <c r="C26" s="614">
        <v>0.9768</v>
      </c>
      <c r="D26" s="614">
        <v>0.96220000000000006</v>
      </c>
      <c r="E26" s="614">
        <v>0.97040000000000004</v>
      </c>
      <c r="F26" s="614">
        <v>0.95830000000000004</v>
      </c>
      <c r="G26" s="614">
        <v>0.97030000000000005</v>
      </c>
      <c r="H26" s="614">
        <v>0.9657</v>
      </c>
      <c r="I26" s="614">
        <v>0.97670000000000001</v>
      </c>
      <c r="J26" s="614">
        <v>0.97340000000000004</v>
      </c>
      <c r="K26" s="614">
        <v>0.98660000000000003</v>
      </c>
      <c r="L26" s="614">
        <v>0.97430000000000005</v>
      </c>
      <c r="M26" s="614">
        <v>0.99650000000000005</v>
      </c>
      <c r="N26" s="614">
        <v>0.95489999999999997</v>
      </c>
      <c r="O26" s="614">
        <v>0.99299999999999999</v>
      </c>
      <c r="P26" s="614">
        <v>0.98450000000000004</v>
      </c>
      <c r="Q26" s="614">
        <v>0.98429999999999995</v>
      </c>
      <c r="R26" s="614">
        <v>0.98580000000000001</v>
      </c>
      <c r="S26" s="614">
        <v>0.99309999999999998</v>
      </c>
      <c r="T26" s="614">
        <v>0.99139999999999995</v>
      </c>
      <c r="U26" s="614">
        <v>0.99019999999999997</v>
      </c>
      <c r="V26" s="614">
        <v>0.99460000000000004</v>
      </c>
      <c r="W26" s="614">
        <v>0.98929999999999996</v>
      </c>
      <c r="X26" s="614">
        <v>0.97340000000000004</v>
      </c>
      <c r="Y26" s="614">
        <v>0.98619999999999997</v>
      </c>
      <c r="Z26" s="614">
        <v>0.98299999999999998</v>
      </c>
      <c r="AA26" s="614">
        <v>0.95920000000000005</v>
      </c>
      <c r="AB26" s="614">
        <v>0.97640000000000005</v>
      </c>
    </row>
    <row r="27" spans="1:28" ht="20.25" customHeight="1">
      <c r="A27" s="587" t="s">
        <v>335</v>
      </c>
      <c r="B27" s="614">
        <v>5.1200000000000002E-2</v>
      </c>
      <c r="C27" s="614">
        <v>5.3100000000000001E-2</v>
      </c>
      <c r="D27" s="614">
        <v>4.0599999999999997E-2</v>
      </c>
      <c r="E27" s="614">
        <v>1.9800000000000002E-2</v>
      </c>
      <c r="F27" s="614">
        <v>0</v>
      </c>
      <c r="G27" s="614">
        <v>8.8999999999999999E-3</v>
      </c>
      <c r="H27" s="614">
        <v>9.9000000000000008E-3</v>
      </c>
      <c r="I27" s="614">
        <v>4.0000000000000002E-4</v>
      </c>
      <c r="J27" s="614">
        <v>8.3999999999999995E-3</v>
      </c>
      <c r="K27" s="614">
        <v>0</v>
      </c>
      <c r="L27" s="614">
        <v>2.8E-3</v>
      </c>
      <c r="M27" s="614">
        <v>0</v>
      </c>
      <c r="N27" s="614">
        <v>2.0999999999999999E-3</v>
      </c>
      <c r="O27" s="614">
        <v>1.8E-3</v>
      </c>
      <c r="P27" s="614">
        <v>6.7000000000000002E-3</v>
      </c>
      <c r="Q27" s="614">
        <v>1.54E-2</v>
      </c>
      <c r="R27" s="614">
        <v>4.7999999999999996E-3</v>
      </c>
      <c r="S27" s="614">
        <v>4.1000000000000003E-3</v>
      </c>
      <c r="T27" s="614">
        <v>2.0000000000000001E-4</v>
      </c>
      <c r="U27" s="614">
        <v>1.1000000000000001E-3</v>
      </c>
      <c r="V27" s="614">
        <v>6.7000000000000002E-3</v>
      </c>
      <c r="W27" s="614">
        <v>1.9E-3</v>
      </c>
      <c r="X27" s="614">
        <v>0</v>
      </c>
      <c r="Y27" s="614">
        <v>4.7999999999999996E-3</v>
      </c>
      <c r="Z27" s="614">
        <v>1.5E-3</v>
      </c>
      <c r="AA27" s="614">
        <v>1.2200000000000001E-2</v>
      </c>
      <c r="AB27" s="614">
        <v>2.58E-2</v>
      </c>
    </row>
    <row r="28" spans="1:28" ht="20.25" customHeight="1">
      <c r="A28" s="588" t="s">
        <v>336</v>
      </c>
      <c r="B28" s="614">
        <v>2.7E-2</v>
      </c>
      <c r="C28" s="614">
        <v>2.3199999999999998E-2</v>
      </c>
      <c r="D28" s="614">
        <v>3.78E-2</v>
      </c>
      <c r="E28" s="614">
        <v>2.9600000000000001E-2</v>
      </c>
      <c r="F28" s="614">
        <v>4.1700000000000001E-2</v>
      </c>
      <c r="G28" s="614">
        <v>2.9700000000000001E-2</v>
      </c>
      <c r="H28" s="614">
        <v>3.4299999999999997E-2</v>
      </c>
      <c r="I28" s="614">
        <v>2.3300000000000001E-2</v>
      </c>
      <c r="J28" s="614">
        <v>2.6599999999999999E-2</v>
      </c>
      <c r="K28" s="614">
        <v>1.34E-2</v>
      </c>
      <c r="L28" s="614">
        <v>2.5700000000000001E-2</v>
      </c>
      <c r="M28" s="614">
        <v>3.5000000000000001E-3</v>
      </c>
      <c r="N28" s="614">
        <v>4.5100000000000001E-2</v>
      </c>
      <c r="O28" s="614">
        <v>7.0000000000000001E-3</v>
      </c>
      <c r="P28" s="614">
        <v>1.55E-2</v>
      </c>
      <c r="Q28" s="614">
        <v>1.5699999999999999E-2</v>
      </c>
      <c r="R28" s="614">
        <v>1.4200000000000001E-2</v>
      </c>
      <c r="S28" s="614">
        <v>6.8999999999999999E-3</v>
      </c>
      <c r="T28" s="614">
        <v>8.6E-3</v>
      </c>
      <c r="U28" s="614">
        <v>9.7999999999999997E-3</v>
      </c>
      <c r="V28" s="614">
        <v>5.4000000000000003E-3</v>
      </c>
      <c r="W28" s="614">
        <v>1.0699999999999999E-2</v>
      </c>
      <c r="X28" s="614">
        <v>2.6599999999999999E-2</v>
      </c>
      <c r="Y28" s="614">
        <v>1.38E-2</v>
      </c>
      <c r="Z28" s="614">
        <v>1.7000000000000001E-2</v>
      </c>
      <c r="AA28" s="614">
        <v>4.0800000000000003E-2</v>
      </c>
      <c r="AB28" s="614">
        <v>2.3599999999999999E-2</v>
      </c>
    </row>
    <row r="29" spans="1:28" ht="18" customHeight="1">
      <c r="A29" s="588" t="s">
        <v>337</v>
      </c>
      <c r="B29" s="614">
        <v>4.4600000000000001E-2</v>
      </c>
      <c r="C29" s="614">
        <v>4.58E-2</v>
      </c>
      <c r="D29" s="614">
        <v>3.4200000000000001E-2</v>
      </c>
      <c r="E29" s="614">
        <v>2.0400000000000001E-2</v>
      </c>
      <c r="F29" s="614">
        <v>0</v>
      </c>
      <c r="G29" s="614">
        <v>5.1000000000000004E-3</v>
      </c>
      <c r="H29" s="614">
        <v>9.1000000000000004E-3</v>
      </c>
      <c r="I29" s="614">
        <v>4.0000000000000002E-4</v>
      </c>
      <c r="J29" s="614">
        <v>8.3000000000000001E-3</v>
      </c>
      <c r="K29" s="614">
        <v>0</v>
      </c>
      <c r="L29" s="614">
        <v>2.8999999999999998E-3</v>
      </c>
      <c r="M29" s="614">
        <v>0</v>
      </c>
      <c r="N29" s="614">
        <v>1.8E-3</v>
      </c>
      <c r="O29" s="614">
        <v>1.8E-3</v>
      </c>
      <c r="P29" s="614">
        <v>5.7000000000000002E-3</v>
      </c>
      <c r="Q29" s="614">
        <v>1.26E-2</v>
      </c>
      <c r="R29" s="614">
        <v>4.7999999999999996E-3</v>
      </c>
      <c r="S29" s="614">
        <v>4.1999999999999997E-3</v>
      </c>
      <c r="T29" s="614">
        <v>2.0000000000000001E-4</v>
      </c>
      <c r="U29" s="614">
        <v>1E-3</v>
      </c>
      <c r="V29" s="614">
        <v>5.4000000000000003E-3</v>
      </c>
      <c r="W29" s="614">
        <v>1.9E-3</v>
      </c>
      <c r="X29" s="614">
        <v>0</v>
      </c>
      <c r="Y29" s="614">
        <v>4.5999999999999999E-3</v>
      </c>
      <c r="Z29" s="614">
        <v>1.5E-3</v>
      </c>
      <c r="AA29" s="614">
        <v>8.5000000000000006E-3</v>
      </c>
      <c r="AB29" s="614">
        <v>2.24E-2</v>
      </c>
    </row>
    <row r="30" spans="1:28" ht="20.25" customHeight="1">
      <c r="A30" s="588" t="s">
        <v>338</v>
      </c>
      <c r="B30" s="614">
        <v>0.15290000000000001</v>
      </c>
      <c r="C30" s="614">
        <v>0.1573</v>
      </c>
      <c r="D30" s="614">
        <v>0.18909999999999999</v>
      </c>
      <c r="E30" s="614">
        <v>0</v>
      </c>
      <c r="F30" s="614">
        <v>1</v>
      </c>
      <c r="G30" s="614">
        <v>0.44340000000000002</v>
      </c>
      <c r="H30" s="614">
        <v>0.115</v>
      </c>
      <c r="I30" s="614">
        <v>0</v>
      </c>
      <c r="J30" s="614">
        <v>4.4600000000000001E-2</v>
      </c>
      <c r="K30" s="614">
        <v>0</v>
      </c>
      <c r="L30" s="614">
        <v>0</v>
      </c>
      <c r="M30" s="614">
        <v>0</v>
      </c>
      <c r="N30" s="614">
        <v>0.21010000000000001</v>
      </c>
      <c r="O30" s="614">
        <v>0</v>
      </c>
      <c r="P30" s="614">
        <v>0.16239999999999999</v>
      </c>
      <c r="Q30" s="614">
        <v>0.1948</v>
      </c>
      <c r="R30" s="614">
        <v>8.8999999999999999E-3</v>
      </c>
      <c r="S30" s="614">
        <v>0</v>
      </c>
      <c r="T30" s="614">
        <v>0</v>
      </c>
      <c r="U30" s="614">
        <v>8.6800000000000002E-2</v>
      </c>
      <c r="V30" s="614">
        <v>0.2084</v>
      </c>
      <c r="W30" s="614">
        <v>3.5000000000000001E-3</v>
      </c>
      <c r="X30" s="614">
        <v>0</v>
      </c>
      <c r="Y30" s="614">
        <v>6.4399999999999999E-2</v>
      </c>
      <c r="Z30" s="614">
        <v>0</v>
      </c>
      <c r="AA30" s="614">
        <v>0.32950000000000002</v>
      </c>
      <c r="AB30" s="614">
        <v>0.15359999999999999</v>
      </c>
    </row>
    <row r="31" spans="1:28" ht="20.25" customHeight="1">
      <c r="A31" s="588" t="s">
        <v>339</v>
      </c>
      <c r="B31" s="614">
        <v>7.3000000000000001E-3</v>
      </c>
      <c r="C31" s="614">
        <v>8.8000000000000005E-3</v>
      </c>
      <c r="D31" s="614">
        <v>5.4000000000000003E-3</v>
      </c>
      <c r="E31" s="614">
        <v>9.9000000000000008E-3</v>
      </c>
      <c r="F31" s="614">
        <v>6.4000000000000003E-3</v>
      </c>
      <c r="G31" s="614">
        <v>6.3E-3</v>
      </c>
      <c r="H31" s="614">
        <v>5.8999999999999999E-3</v>
      </c>
      <c r="I31" s="614">
        <v>5.0000000000000001E-3</v>
      </c>
      <c r="J31" s="614">
        <v>6.7999999999999996E-3</v>
      </c>
      <c r="K31" s="614">
        <v>5.8999999999999999E-3</v>
      </c>
      <c r="L31" s="614">
        <v>7.3000000000000001E-3</v>
      </c>
      <c r="M31" s="614">
        <v>6.4999999999999997E-3</v>
      </c>
      <c r="N31" s="614">
        <v>7.6E-3</v>
      </c>
      <c r="O31" s="614">
        <v>2.41E-2</v>
      </c>
      <c r="P31" s="614">
        <v>9.4999999999999998E-3</v>
      </c>
      <c r="Q31" s="614">
        <v>1.7600000000000001E-2</v>
      </c>
      <c r="R31" s="614">
        <v>5.5999999999999999E-3</v>
      </c>
      <c r="S31" s="614">
        <v>5.4000000000000003E-3</v>
      </c>
      <c r="T31" s="614">
        <v>5.8999999999999999E-3</v>
      </c>
      <c r="U31" s="614">
        <v>5.8999999999999999E-3</v>
      </c>
      <c r="V31" s="614">
        <v>3.3999999999999998E-3</v>
      </c>
      <c r="W31" s="614">
        <v>4.1999999999999997E-3</v>
      </c>
      <c r="X31" s="614">
        <v>9.2999999999999992E-3</v>
      </c>
      <c r="Y31" s="614">
        <v>5.5999999999999999E-3</v>
      </c>
      <c r="Z31" s="614">
        <v>4.5999999999999999E-3</v>
      </c>
      <c r="AA31" s="614">
        <v>5.4999999999999997E-3</v>
      </c>
      <c r="AB31" s="614">
        <v>7.3000000000000001E-3</v>
      </c>
    </row>
    <row r="32" spans="1:28" ht="20.25" customHeight="1">
      <c r="A32" s="588" t="s">
        <v>340</v>
      </c>
      <c r="B32" s="614">
        <v>9.1800000000000007E-2</v>
      </c>
      <c r="C32" s="614">
        <v>4.2200000000000001E-2</v>
      </c>
      <c r="D32" s="614">
        <v>7.1199999999999999E-2</v>
      </c>
      <c r="E32" s="614">
        <v>3.6900000000000002E-2</v>
      </c>
      <c r="F32" s="614">
        <v>0.1113</v>
      </c>
      <c r="G32" s="614">
        <v>0.1138</v>
      </c>
      <c r="H32" s="614">
        <v>8.6300000000000002E-2</v>
      </c>
      <c r="I32" s="614">
        <v>8.0399999999999999E-2</v>
      </c>
      <c r="J32" s="614">
        <v>7.1900000000000006E-2</v>
      </c>
      <c r="K32" s="614">
        <v>4.4299999999999999E-2</v>
      </c>
      <c r="L32" s="614">
        <v>6.1600000000000002E-2</v>
      </c>
      <c r="M32" s="614">
        <v>7.1999999999999995E-2</v>
      </c>
      <c r="N32" s="614">
        <v>7.0000000000000007E-2</v>
      </c>
      <c r="O32" s="614">
        <v>4.7899999999999998E-2</v>
      </c>
      <c r="P32" s="614">
        <v>5.9799999999999999E-2</v>
      </c>
      <c r="Q32" s="614">
        <v>6.7400000000000002E-2</v>
      </c>
      <c r="R32" s="614">
        <v>8.8099999999999998E-2</v>
      </c>
      <c r="S32" s="614">
        <v>6.4799999999999996E-2</v>
      </c>
      <c r="T32" s="614">
        <v>9.3600000000000003E-2</v>
      </c>
      <c r="U32" s="614">
        <v>4.6199999999999998E-2</v>
      </c>
      <c r="V32" s="614">
        <v>5.04E-2</v>
      </c>
      <c r="W32" s="614">
        <v>9.7600000000000006E-2</v>
      </c>
      <c r="X32" s="614">
        <v>0.1003</v>
      </c>
      <c r="Y32" s="614">
        <v>7.9399999999999998E-2</v>
      </c>
      <c r="Z32" s="614">
        <v>5.6099999999999997E-2</v>
      </c>
      <c r="AA32" s="614">
        <v>7.2700000000000001E-2</v>
      </c>
      <c r="AB32" s="614">
        <v>7.22E-2</v>
      </c>
    </row>
    <row r="33" spans="1:28" ht="20.25" customHeight="1">
      <c r="A33" s="588" t="s">
        <v>341</v>
      </c>
      <c r="B33" s="614">
        <v>0.95409999999999995</v>
      </c>
      <c r="C33" s="614">
        <v>0.95520000000000005</v>
      </c>
      <c r="D33" s="614">
        <v>0.91139999999999999</v>
      </c>
      <c r="E33" s="614">
        <v>0.91790000000000005</v>
      </c>
      <c r="F33" s="614">
        <v>0.90910000000000002</v>
      </c>
      <c r="G33" s="614">
        <v>0.93030000000000002</v>
      </c>
      <c r="H33" s="614">
        <v>0.94089999999999996</v>
      </c>
      <c r="I33" s="614">
        <v>0.94969999999999999</v>
      </c>
      <c r="J33" s="614">
        <v>0.93410000000000004</v>
      </c>
      <c r="K33" s="614">
        <v>0.97060000000000002</v>
      </c>
      <c r="L33" s="614">
        <v>0.96499999999999997</v>
      </c>
      <c r="M33" s="614">
        <v>0.99019999999999997</v>
      </c>
      <c r="N33" s="614">
        <v>0.95109999999999995</v>
      </c>
      <c r="O33" s="614">
        <v>0.97889999999999999</v>
      </c>
      <c r="P33" s="614">
        <v>0.94740000000000002</v>
      </c>
      <c r="Q33" s="614">
        <v>0.94750000000000001</v>
      </c>
      <c r="R33" s="614">
        <v>0.9637</v>
      </c>
      <c r="S33" s="614">
        <v>0.9788</v>
      </c>
      <c r="T33" s="614">
        <v>0.97809999999999997</v>
      </c>
      <c r="U33" s="614">
        <v>0.9748</v>
      </c>
      <c r="V33" s="614">
        <v>0.98819999999999997</v>
      </c>
      <c r="W33" s="614">
        <v>0.97450000000000003</v>
      </c>
      <c r="X33" s="614">
        <v>0.93889999999999996</v>
      </c>
      <c r="Y33" s="614">
        <v>0.96540000000000004</v>
      </c>
      <c r="Z33" s="614">
        <v>0.97460000000000002</v>
      </c>
      <c r="AA33" s="614">
        <v>0.91620000000000001</v>
      </c>
      <c r="AB33" s="614">
        <v>0.95099999999999996</v>
      </c>
    </row>
    <row r="34" spans="1:28" ht="20.25" customHeight="1">
      <c r="A34" s="588" t="s">
        <v>342</v>
      </c>
      <c r="B34" s="614">
        <v>1.54E-2</v>
      </c>
      <c r="C34" s="614">
        <v>2.0500000000000001E-2</v>
      </c>
      <c r="D34" s="614">
        <v>4.9599999999999998E-2</v>
      </c>
      <c r="E34" s="614">
        <v>5.2999999999999999E-2</v>
      </c>
      <c r="F34" s="614">
        <v>5.1299999999999998E-2</v>
      </c>
      <c r="G34" s="614">
        <v>3.9800000000000002E-2</v>
      </c>
      <c r="H34" s="614">
        <v>2.76E-2</v>
      </c>
      <c r="I34" s="614">
        <v>2.6599999999999999E-2</v>
      </c>
      <c r="J34" s="614">
        <v>3.4000000000000002E-2</v>
      </c>
      <c r="K34" s="614">
        <v>1.5900000000000001E-2</v>
      </c>
      <c r="L34" s="614">
        <v>9.7999999999999997E-3</v>
      </c>
      <c r="M34" s="614">
        <v>6.3E-3</v>
      </c>
      <c r="N34" s="614">
        <v>1.1900000000000001E-2</v>
      </c>
      <c r="O34" s="614">
        <v>1.32E-2</v>
      </c>
      <c r="P34" s="614">
        <v>3.8300000000000001E-2</v>
      </c>
      <c r="Q34" s="614">
        <v>3.8100000000000002E-2</v>
      </c>
      <c r="R34" s="614">
        <v>2.2499999999999999E-2</v>
      </c>
      <c r="S34" s="614">
        <v>1.3299999999999999E-2</v>
      </c>
      <c r="T34" s="614">
        <v>1.3299999999999999E-2</v>
      </c>
      <c r="U34" s="614">
        <v>1.7000000000000001E-2</v>
      </c>
      <c r="V34" s="614">
        <v>6.4000000000000003E-3</v>
      </c>
      <c r="W34" s="614">
        <v>1.5100000000000001E-2</v>
      </c>
      <c r="X34" s="614">
        <v>0.03</v>
      </c>
      <c r="Y34" s="614">
        <v>2.0799999999999999E-2</v>
      </c>
      <c r="Z34" s="614">
        <v>9.1999999999999998E-3</v>
      </c>
      <c r="AA34" s="614">
        <v>4.2799999999999998E-2</v>
      </c>
      <c r="AB34" s="614">
        <v>2.4400000000000002E-2</v>
      </c>
    </row>
    <row r="35" spans="1:28" ht="20.25" customHeight="1">
      <c r="A35" s="588" t="s">
        <v>343</v>
      </c>
      <c r="B35" s="614">
        <v>8.8999999999999999E-3</v>
      </c>
      <c r="C35" s="614">
        <v>1.03E-2</v>
      </c>
      <c r="D35" s="614">
        <v>1.5699999999999999E-2</v>
      </c>
      <c r="E35" s="614">
        <v>9.4999999999999998E-3</v>
      </c>
      <c r="F35" s="614">
        <v>7.3000000000000001E-3</v>
      </c>
      <c r="G35" s="614">
        <v>1.26E-2</v>
      </c>
      <c r="H35" s="614">
        <v>9.7000000000000003E-3</v>
      </c>
      <c r="I35" s="614">
        <v>3.7000000000000002E-3</v>
      </c>
      <c r="J35" s="614">
        <v>1.2200000000000001E-2</v>
      </c>
      <c r="K35" s="614">
        <v>4.7000000000000002E-3</v>
      </c>
      <c r="L35" s="614">
        <v>3.5000000000000001E-3</v>
      </c>
      <c r="M35" s="614">
        <v>5.0000000000000001E-4</v>
      </c>
      <c r="N35" s="614">
        <v>1.9E-3</v>
      </c>
      <c r="O35" s="614">
        <v>5.1000000000000004E-3</v>
      </c>
      <c r="P35" s="614">
        <v>5.3E-3</v>
      </c>
      <c r="Q35" s="614">
        <v>6.4000000000000003E-3</v>
      </c>
      <c r="R35" s="614">
        <v>4.8999999999999998E-3</v>
      </c>
      <c r="S35" s="614">
        <v>3.3999999999999998E-3</v>
      </c>
      <c r="T35" s="614">
        <v>1.2999999999999999E-3</v>
      </c>
      <c r="U35" s="614">
        <v>1.1000000000000001E-3</v>
      </c>
      <c r="V35" s="614">
        <v>8.9999999999999998E-4</v>
      </c>
      <c r="W35" s="614">
        <v>5.5999999999999999E-3</v>
      </c>
      <c r="X35" s="614">
        <v>1.1599999999999999E-2</v>
      </c>
      <c r="Y35" s="614">
        <v>4.4999999999999997E-3</v>
      </c>
      <c r="Z35" s="614">
        <v>4.1999999999999997E-3</v>
      </c>
      <c r="AA35" s="614">
        <v>1.7100000000000001E-2</v>
      </c>
      <c r="AB35" s="614">
        <v>8.0999999999999996E-3</v>
      </c>
    </row>
    <row r="36" spans="1:28" ht="20.25" customHeight="1">
      <c r="A36" s="588" t="s">
        <v>344</v>
      </c>
      <c r="B36" s="614">
        <v>4.4000000000000003E-3</v>
      </c>
      <c r="C36" s="614">
        <v>5.0000000000000001E-4</v>
      </c>
      <c r="D36" s="614">
        <v>5.0000000000000001E-4</v>
      </c>
      <c r="E36" s="614">
        <v>5.8999999999999999E-3</v>
      </c>
      <c r="F36" s="614">
        <v>6.6E-3</v>
      </c>
      <c r="G36" s="614">
        <v>1E-4</v>
      </c>
      <c r="H36" s="614">
        <v>1.8E-3</v>
      </c>
      <c r="I36" s="614">
        <v>1.1000000000000001E-3</v>
      </c>
      <c r="J36" s="614">
        <v>1E-3</v>
      </c>
      <c r="K36" s="614">
        <v>2.3E-3</v>
      </c>
      <c r="L36" s="614">
        <v>5.0000000000000001E-4</v>
      </c>
      <c r="M36" s="614">
        <v>0</v>
      </c>
      <c r="N36" s="614">
        <v>3.5999999999999999E-3</v>
      </c>
      <c r="O36" s="614">
        <v>2.9999999999999997E-4</v>
      </c>
      <c r="P36" s="614">
        <v>2.2000000000000001E-3</v>
      </c>
      <c r="Q36" s="614">
        <v>5.8999999999999999E-3</v>
      </c>
      <c r="R36" s="614">
        <v>1.6000000000000001E-3</v>
      </c>
      <c r="S36" s="614">
        <v>2.9999999999999997E-4</v>
      </c>
      <c r="T36" s="614">
        <v>2.9999999999999997E-4</v>
      </c>
      <c r="U36" s="614">
        <v>0</v>
      </c>
      <c r="V36" s="614">
        <v>1E-4</v>
      </c>
      <c r="W36" s="614">
        <v>2.9999999999999997E-4</v>
      </c>
      <c r="X36" s="614">
        <v>5.0000000000000001E-3</v>
      </c>
      <c r="Y36" s="614">
        <v>1E-4</v>
      </c>
      <c r="Z36" s="614">
        <v>2.9999999999999997E-4</v>
      </c>
      <c r="AA36" s="614">
        <v>5.1000000000000004E-3</v>
      </c>
      <c r="AB36" s="614">
        <v>2.0999999999999999E-3</v>
      </c>
    </row>
    <row r="37" spans="1:28" ht="20.25" customHeight="1">
      <c r="A37" s="588" t="s">
        <v>345</v>
      </c>
      <c r="B37" s="614">
        <v>8.9999999999999998E-4</v>
      </c>
      <c r="C37" s="614">
        <v>2.9999999999999997E-4</v>
      </c>
      <c r="D37" s="614">
        <v>0</v>
      </c>
      <c r="E37" s="614">
        <v>1.6000000000000001E-3</v>
      </c>
      <c r="F37" s="614">
        <v>1.2999999999999999E-3</v>
      </c>
      <c r="G37" s="614">
        <v>8.0000000000000004E-4</v>
      </c>
      <c r="H37" s="614">
        <v>2.9999999999999997E-4</v>
      </c>
      <c r="I37" s="614">
        <v>0</v>
      </c>
      <c r="J37" s="614">
        <v>0</v>
      </c>
      <c r="K37" s="614">
        <v>0</v>
      </c>
      <c r="L37" s="614">
        <v>5.0000000000000001E-4</v>
      </c>
      <c r="M37" s="614">
        <v>1E-4</v>
      </c>
      <c r="N37" s="614">
        <v>3.0999999999999999E-3</v>
      </c>
      <c r="O37" s="614">
        <v>5.9999999999999995E-4</v>
      </c>
      <c r="P37" s="614">
        <v>1E-4</v>
      </c>
      <c r="Q37" s="614">
        <v>8.0000000000000004E-4</v>
      </c>
      <c r="R37" s="614">
        <v>2.0000000000000001E-4</v>
      </c>
      <c r="S37" s="614">
        <v>6.9999999999999999E-4</v>
      </c>
      <c r="T37" s="614">
        <v>5.0000000000000001E-4</v>
      </c>
      <c r="U37" s="614">
        <v>0</v>
      </c>
      <c r="V37" s="614">
        <v>2.9999999999999997E-4</v>
      </c>
      <c r="W37" s="614">
        <v>1E-4</v>
      </c>
      <c r="X37" s="614">
        <v>0</v>
      </c>
      <c r="Y37" s="614">
        <v>0</v>
      </c>
      <c r="Z37" s="614">
        <v>6.9999999999999999E-4</v>
      </c>
      <c r="AA37" s="614">
        <v>1E-4</v>
      </c>
      <c r="AB37" s="614">
        <v>5.0000000000000001E-4</v>
      </c>
    </row>
    <row r="38" spans="1:28" ht="20.25" customHeight="1">
      <c r="A38" s="588" t="s">
        <v>346</v>
      </c>
      <c r="B38" s="614">
        <v>1.6299999999999999E-2</v>
      </c>
      <c r="C38" s="614">
        <v>1.3299999999999999E-2</v>
      </c>
      <c r="D38" s="614">
        <v>2.2800000000000001E-2</v>
      </c>
      <c r="E38" s="614">
        <v>1.2200000000000001E-2</v>
      </c>
      <c r="F38" s="614">
        <v>2.4400000000000002E-2</v>
      </c>
      <c r="G38" s="614">
        <v>1.6400000000000001E-2</v>
      </c>
      <c r="H38" s="614">
        <v>1.9699999999999999E-2</v>
      </c>
      <c r="I38" s="614">
        <v>1.89E-2</v>
      </c>
      <c r="J38" s="614">
        <v>1.8599999999999998E-2</v>
      </c>
      <c r="K38" s="614">
        <v>6.4000000000000003E-3</v>
      </c>
      <c r="L38" s="614">
        <v>2.0799999999999999E-2</v>
      </c>
      <c r="M38" s="614">
        <v>3.0000000000000001E-3</v>
      </c>
      <c r="N38" s="614">
        <v>2.8400000000000002E-2</v>
      </c>
      <c r="O38" s="614">
        <v>1.8E-3</v>
      </c>
      <c r="P38" s="614">
        <v>6.7999999999999996E-3</v>
      </c>
      <c r="Q38" s="614">
        <v>1.2999999999999999E-3</v>
      </c>
      <c r="R38" s="614">
        <v>7.1000000000000004E-3</v>
      </c>
      <c r="S38" s="614">
        <v>3.5999999999999999E-3</v>
      </c>
      <c r="T38" s="614">
        <v>6.4999999999999997E-3</v>
      </c>
      <c r="U38" s="614">
        <v>7.1000000000000004E-3</v>
      </c>
      <c r="V38" s="614">
        <v>4.1000000000000003E-3</v>
      </c>
      <c r="W38" s="614">
        <v>4.4999999999999997E-3</v>
      </c>
      <c r="X38" s="614">
        <v>1.44E-2</v>
      </c>
      <c r="Y38" s="614">
        <v>9.2999999999999992E-3</v>
      </c>
      <c r="Z38" s="614">
        <v>1.11E-2</v>
      </c>
      <c r="AA38" s="614">
        <v>1.8599999999999998E-2</v>
      </c>
      <c r="AB38" s="614">
        <v>1.3899999999999999E-2</v>
      </c>
    </row>
    <row r="39" spans="1:28" ht="12" customHeight="1" thickBot="1">
      <c r="A39" s="588"/>
      <c r="B39" s="614"/>
      <c r="C39" s="614"/>
      <c r="D39" s="614"/>
      <c r="E39" s="614"/>
      <c r="F39" s="614"/>
      <c r="G39" s="614"/>
      <c r="H39" s="614"/>
      <c r="I39" s="614"/>
      <c r="J39" s="614"/>
      <c r="K39" s="614"/>
      <c r="L39" s="614"/>
      <c r="M39" s="614"/>
      <c r="N39" s="614"/>
      <c r="O39" s="614"/>
      <c r="P39" s="614"/>
      <c r="Q39" s="614"/>
      <c r="R39" s="614"/>
      <c r="S39" s="614"/>
      <c r="T39" s="614"/>
      <c r="U39" s="614"/>
      <c r="V39" s="614"/>
      <c r="W39" s="614"/>
      <c r="X39" s="614"/>
      <c r="Y39" s="614"/>
      <c r="Z39" s="614"/>
      <c r="AA39" s="614"/>
      <c r="AB39" s="614"/>
    </row>
    <row r="40" spans="1:28" ht="17.25" customHeight="1" thickTop="1" thickBot="1">
      <c r="A40" s="129" t="s">
        <v>347</v>
      </c>
      <c r="B40" s="615"/>
      <c r="C40" s="615"/>
      <c r="D40" s="615"/>
      <c r="E40" s="615"/>
      <c r="F40" s="615"/>
      <c r="G40" s="615"/>
      <c r="H40" s="615"/>
      <c r="I40" s="615"/>
      <c r="J40" s="615"/>
      <c r="K40" s="615"/>
      <c r="L40" s="615"/>
      <c r="M40" s="615"/>
      <c r="N40" s="615"/>
      <c r="O40" s="615"/>
      <c r="P40" s="615"/>
      <c r="Q40" s="615"/>
      <c r="R40" s="615"/>
      <c r="S40" s="615"/>
      <c r="T40" s="615"/>
      <c r="U40" s="615"/>
      <c r="V40" s="615"/>
      <c r="W40" s="615"/>
      <c r="X40" s="615"/>
      <c r="Y40" s="615"/>
      <c r="Z40" s="615"/>
      <c r="AA40" s="615"/>
      <c r="AB40" s="615"/>
    </row>
    <row r="41" spans="1:28" ht="20.25" customHeight="1" thickTop="1">
      <c r="A41" s="588" t="s">
        <v>348</v>
      </c>
      <c r="B41" s="614">
        <v>0.42530000000000001</v>
      </c>
      <c r="C41" s="614">
        <v>0.52100000000000002</v>
      </c>
      <c r="D41" s="614">
        <v>0.30099999999999999</v>
      </c>
      <c r="E41" s="614">
        <v>0.27850000000000003</v>
      </c>
      <c r="F41" s="614">
        <v>0.26950000000000002</v>
      </c>
      <c r="G41" s="614">
        <v>0.26919999999999999</v>
      </c>
      <c r="H41" s="614">
        <v>0.24660000000000001</v>
      </c>
      <c r="I41" s="614">
        <v>0.24490000000000001</v>
      </c>
      <c r="J41" s="614">
        <v>0.43909999999999999</v>
      </c>
      <c r="K41" s="614">
        <v>0.42409999999999998</v>
      </c>
      <c r="L41" s="614">
        <v>0.1202</v>
      </c>
      <c r="M41" s="614">
        <v>0.18049999999999999</v>
      </c>
      <c r="N41" s="614">
        <v>0.1731</v>
      </c>
      <c r="O41" s="614">
        <v>0.60450000000000004</v>
      </c>
      <c r="P41" s="614">
        <v>0.49159999999999998</v>
      </c>
      <c r="Q41" s="614">
        <v>0.31769999999999998</v>
      </c>
      <c r="R41" s="614">
        <v>0.28660000000000002</v>
      </c>
      <c r="S41" s="614">
        <v>0.2137</v>
      </c>
      <c r="T41" s="614">
        <v>0.15709999999999999</v>
      </c>
      <c r="U41" s="614">
        <v>0.1358</v>
      </c>
      <c r="V41" s="614">
        <v>8.4000000000000005E-2</v>
      </c>
      <c r="W41" s="614">
        <v>0.1193</v>
      </c>
      <c r="X41" s="614">
        <v>0.2276</v>
      </c>
      <c r="Y41" s="614">
        <v>0.2339</v>
      </c>
      <c r="Z41" s="614">
        <v>0.1898</v>
      </c>
      <c r="AA41" s="614">
        <v>0.214</v>
      </c>
      <c r="AB41" s="614">
        <v>0.31340000000000001</v>
      </c>
    </row>
    <row r="42" spans="1:28" ht="20.25" customHeight="1">
      <c r="A42" s="588" t="s">
        <v>349</v>
      </c>
      <c r="B42" s="614">
        <v>0.83399999999999996</v>
      </c>
      <c r="C42" s="614">
        <v>1.1676</v>
      </c>
      <c r="D42" s="614">
        <v>1.0259</v>
      </c>
      <c r="E42" s="614">
        <v>0.88639999999999997</v>
      </c>
      <c r="F42" s="614">
        <v>0.59189999999999998</v>
      </c>
      <c r="G42" s="614">
        <v>0.70120000000000005</v>
      </c>
      <c r="H42" s="614">
        <v>0.71140000000000003</v>
      </c>
      <c r="I42" s="614">
        <v>0.52500000000000002</v>
      </c>
      <c r="J42" s="614">
        <v>0.87090000000000001</v>
      </c>
      <c r="K42" s="614">
        <v>0.88990000000000002</v>
      </c>
      <c r="L42" s="614">
        <v>0.55269999999999997</v>
      </c>
      <c r="M42" s="614">
        <v>0.48549999999999999</v>
      </c>
      <c r="N42" s="614">
        <v>0.34620000000000001</v>
      </c>
      <c r="O42" s="614">
        <v>0.80779999999999996</v>
      </c>
      <c r="P42" s="614">
        <v>1.4106000000000001</v>
      </c>
      <c r="Q42" s="614">
        <v>0.54149999999999998</v>
      </c>
      <c r="R42" s="614">
        <v>0.53939999999999999</v>
      </c>
      <c r="S42" s="614">
        <v>0.68899999999999995</v>
      </c>
      <c r="T42" s="614">
        <v>0.68289999999999995</v>
      </c>
      <c r="U42" s="614">
        <v>0.3402</v>
      </c>
      <c r="V42" s="614">
        <v>0.36180000000000001</v>
      </c>
      <c r="W42" s="614">
        <v>0.41139999999999999</v>
      </c>
      <c r="X42" s="614">
        <v>0.62929999999999997</v>
      </c>
      <c r="Y42" s="614">
        <v>0.51759999999999995</v>
      </c>
      <c r="Z42" s="614">
        <v>0.82440000000000002</v>
      </c>
      <c r="AA42" s="614">
        <v>0.84430000000000005</v>
      </c>
      <c r="AB42" s="614">
        <v>0.74380000000000002</v>
      </c>
    </row>
    <row r="43" spans="1:28" ht="20.25" customHeight="1">
      <c r="A43" s="588" t="s">
        <v>350</v>
      </c>
      <c r="B43" s="614">
        <v>0.28999999999999998</v>
      </c>
      <c r="C43" s="614">
        <v>0.25590000000000002</v>
      </c>
      <c r="D43" s="614">
        <v>0.32390000000000002</v>
      </c>
      <c r="E43" s="614">
        <v>0.21970000000000001</v>
      </c>
      <c r="F43" s="614">
        <v>0.42620000000000002</v>
      </c>
      <c r="G43" s="614">
        <v>0.27239999999999998</v>
      </c>
      <c r="H43" s="614">
        <v>0.36709999999999998</v>
      </c>
      <c r="I43" s="614">
        <v>0.28079999999999999</v>
      </c>
      <c r="J43" s="614">
        <v>0.20530000000000001</v>
      </c>
      <c r="K43" s="614">
        <v>0.30009999999999998</v>
      </c>
      <c r="L43" s="614">
        <v>0.21859999999999999</v>
      </c>
      <c r="M43" s="614">
        <v>0.20430000000000001</v>
      </c>
      <c r="N43" s="614">
        <v>0.15060000000000001</v>
      </c>
      <c r="O43" s="614">
        <v>0.3301</v>
      </c>
      <c r="P43" s="614">
        <v>0.25280000000000002</v>
      </c>
      <c r="Q43" s="614">
        <v>0.29339999999999999</v>
      </c>
      <c r="R43" s="614">
        <v>0.22109999999999999</v>
      </c>
      <c r="S43" s="614">
        <v>0.31059999999999999</v>
      </c>
      <c r="T43" s="614">
        <v>0.31809999999999999</v>
      </c>
      <c r="U43" s="614">
        <v>0.14929999999999999</v>
      </c>
      <c r="V43" s="614">
        <v>0.26910000000000001</v>
      </c>
      <c r="W43" s="614">
        <v>0.28949999999999998</v>
      </c>
      <c r="X43" s="614">
        <v>0.32840000000000003</v>
      </c>
      <c r="Y43" s="614">
        <v>0.23130000000000001</v>
      </c>
      <c r="Z43" s="614">
        <v>0.29149999999999998</v>
      </c>
      <c r="AA43" s="614">
        <v>0.2621</v>
      </c>
      <c r="AB43" s="614">
        <v>0.2767</v>
      </c>
    </row>
    <row r="44" spans="1:28" ht="20.25" customHeight="1">
      <c r="A44" s="588" t="s">
        <v>351</v>
      </c>
      <c r="B44" s="614">
        <v>0.25979999999999998</v>
      </c>
      <c r="C44" s="614">
        <v>0.23400000000000001</v>
      </c>
      <c r="D44" s="614">
        <v>0.28560000000000002</v>
      </c>
      <c r="E44" s="614">
        <v>0.20119999999999999</v>
      </c>
      <c r="F44" s="614">
        <v>0.32890000000000003</v>
      </c>
      <c r="G44" s="614">
        <v>0.2054</v>
      </c>
      <c r="H44" s="614">
        <v>0.3115</v>
      </c>
      <c r="I44" s="614">
        <v>0.22209999999999999</v>
      </c>
      <c r="J44" s="614">
        <v>0.17230000000000001</v>
      </c>
      <c r="K44" s="614">
        <v>0.23719999999999999</v>
      </c>
      <c r="L44" s="614">
        <v>0.17899999999999999</v>
      </c>
      <c r="M44" s="614">
        <v>0.1615</v>
      </c>
      <c r="N44" s="614">
        <v>0.1244</v>
      </c>
      <c r="O44" s="614">
        <v>0.2893</v>
      </c>
      <c r="P44" s="614">
        <v>0.222</v>
      </c>
      <c r="Q44" s="614">
        <v>0.25409999999999999</v>
      </c>
      <c r="R44" s="614">
        <v>0.184</v>
      </c>
      <c r="S44" s="614">
        <v>0.2157</v>
      </c>
      <c r="T44" s="614">
        <v>0.28339999999999999</v>
      </c>
      <c r="U44" s="614">
        <v>0.12239999999999999</v>
      </c>
      <c r="V44" s="614">
        <v>0.23699999999999999</v>
      </c>
      <c r="W44" s="614">
        <v>0.26069999999999999</v>
      </c>
      <c r="X44" s="614">
        <v>0.26479999999999998</v>
      </c>
      <c r="Y44" s="614">
        <v>0.19989999999999999</v>
      </c>
      <c r="Z44" s="614">
        <v>0.25969999999999999</v>
      </c>
      <c r="AA44" s="614">
        <v>0.23230000000000001</v>
      </c>
      <c r="AB44" s="614">
        <v>0.24030000000000001</v>
      </c>
    </row>
    <row r="45" spans="1:28" ht="12" customHeight="1" thickBot="1">
      <c r="A45" s="588"/>
      <c r="B45" s="614"/>
      <c r="C45" s="614"/>
      <c r="D45" s="614"/>
      <c r="E45" s="614"/>
      <c r="F45" s="614"/>
      <c r="G45" s="614"/>
      <c r="H45" s="614"/>
      <c r="I45" s="614"/>
      <c r="J45" s="614"/>
      <c r="K45" s="614"/>
      <c r="L45" s="614"/>
      <c r="M45" s="614"/>
      <c r="N45" s="614"/>
      <c r="O45" s="614"/>
      <c r="P45" s="614"/>
      <c r="Q45" s="614"/>
      <c r="R45" s="614"/>
      <c r="S45" s="614"/>
      <c r="T45" s="614"/>
      <c r="U45" s="614"/>
      <c r="V45" s="614"/>
      <c r="W45" s="614"/>
      <c r="X45" s="614"/>
      <c r="Y45" s="614"/>
      <c r="Z45" s="614"/>
      <c r="AA45" s="614"/>
      <c r="AB45" s="614"/>
    </row>
    <row r="46" spans="1:28" ht="17.25" customHeight="1" thickTop="1" thickBot="1">
      <c r="A46" s="129" t="s">
        <v>352</v>
      </c>
      <c r="B46" s="615"/>
      <c r="C46" s="615"/>
      <c r="D46" s="615"/>
      <c r="E46" s="615"/>
      <c r="F46" s="615"/>
      <c r="G46" s="615"/>
      <c r="H46" s="615"/>
      <c r="I46" s="615"/>
      <c r="J46" s="615"/>
      <c r="K46" s="615"/>
      <c r="L46" s="615"/>
      <c r="M46" s="615"/>
      <c r="N46" s="615"/>
      <c r="O46" s="615"/>
      <c r="P46" s="615"/>
      <c r="Q46" s="615"/>
      <c r="R46" s="615"/>
      <c r="S46" s="615"/>
      <c r="T46" s="615"/>
      <c r="U46" s="615"/>
      <c r="V46" s="615"/>
      <c r="W46" s="615"/>
      <c r="X46" s="615"/>
      <c r="Y46" s="615"/>
      <c r="Z46" s="615"/>
      <c r="AA46" s="615"/>
      <c r="AB46" s="615"/>
    </row>
    <row r="47" spans="1:28" ht="20.25" customHeight="1" thickTop="1">
      <c r="A47" s="587" t="s">
        <v>353</v>
      </c>
      <c r="B47" s="614">
        <v>0.10440000000000001</v>
      </c>
      <c r="C47" s="614">
        <v>8.5400000000000004E-2</v>
      </c>
      <c r="D47" s="614">
        <v>0.11840000000000001</v>
      </c>
      <c r="E47" s="614">
        <v>8.4400000000000003E-2</v>
      </c>
      <c r="F47" s="614">
        <v>0.22819999999999999</v>
      </c>
      <c r="G47" s="614">
        <v>0.24610000000000001</v>
      </c>
      <c r="H47" s="614">
        <v>0.1515</v>
      </c>
      <c r="I47" s="614">
        <v>0.20899999999999999</v>
      </c>
      <c r="J47" s="614">
        <v>0.16070000000000001</v>
      </c>
      <c r="K47" s="614">
        <v>0.20979999999999999</v>
      </c>
      <c r="L47" s="614">
        <v>0.18129999999999999</v>
      </c>
      <c r="M47" s="614">
        <v>0.2097</v>
      </c>
      <c r="N47" s="614">
        <v>0.1739</v>
      </c>
      <c r="O47" s="614">
        <v>0.12379999999999999</v>
      </c>
      <c r="P47" s="614">
        <v>0.12189999999999999</v>
      </c>
      <c r="Q47" s="614">
        <v>0.13400000000000001</v>
      </c>
      <c r="R47" s="614">
        <v>0.16769999999999999</v>
      </c>
      <c r="S47" s="614">
        <v>0.30549999999999999</v>
      </c>
      <c r="T47" s="614">
        <v>0.10920000000000001</v>
      </c>
      <c r="U47" s="614">
        <v>0.18010000000000001</v>
      </c>
      <c r="V47" s="614">
        <v>0.11899999999999999</v>
      </c>
      <c r="W47" s="614">
        <v>9.9599999999999994E-2</v>
      </c>
      <c r="X47" s="614">
        <v>0.1938</v>
      </c>
      <c r="Y47" s="614">
        <v>0.13589999999999999</v>
      </c>
      <c r="Z47" s="614">
        <v>0.10920000000000001</v>
      </c>
      <c r="AA47" s="614">
        <v>0.1137</v>
      </c>
      <c r="AB47" s="614">
        <v>0.13170000000000001</v>
      </c>
    </row>
    <row r="48" spans="1:28" ht="18" customHeight="1">
      <c r="A48" s="588" t="s">
        <v>354</v>
      </c>
      <c r="B48" s="614">
        <v>0.10440000000000001</v>
      </c>
      <c r="C48" s="614">
        <v>8.5400000000000004E-2</v>
      </c>
      <c r="D48" s="614">
        <v>0.11840000000000001</v>
      </c>
      <c r="E48" s="614">
        <v>8.4400000000000003E-2</v>
      </c>
      <c r="F48" s="614">
        <v>0.22819999999999999</v>
      </c>
      <c r="G48" s="614">
        <v>0.24610000000000001</v>
      </c>
      <c r="H48" s="614">
        <v>0.1515</v>
      </c>
      <c r="I48" s="614">
        <v>0.20899999999999999</v>
      </c>
      <c r="J48" s="614">
        <v>0.16070000000000001</v>
      </c>
      <c r="K48" s="614">
        <v>0.20979999999999999</v>
      </c>
      <c r="L48" s="614">
        <v>0.18129999999999999</v>
      </c>
      <c r="M48" s="614">
        <v>0.2097</v>
      </c>
      <c r="N48" s="614">
        <v>0.1739</v>
      </c>
      <c r="O48" s="614">
        <v>0.12379999999999999</v>
      </c>
      <c r="P48" s="614">
        <v>0.12189999999999999</v>
      </c>
      <c r="Q48" s="614">
        <v>0.13400000000000001</v>
      </c>
      <c r="R48" s="614">
        <v>0.16769999999999999</v>
      </c>
      <c r="S48" s="614">
        <v>0.30549999999999999</v>
      </c>
      <c r="T48" s="614">
        <v>0.10920000000000001</v>
      </c>
      <c r="U48" s="614">
        <v>0.18010000000000001</v>
      </c>
      <c r="V48" s="614">
        <v>0.11899999999999999</v>
      </c>
      <c r="W48" s="614">
        <v>9.9599999999999994E-2</v>
      </c>
      <c r="X48" s="614">
        <v>0.1938</v>
      </c>
      <c r="Y48" s="614">
        <v>0.13589999999999999</v>
      </c>
      <c r="Z48" s="614">
        <v>0.10920000000000001</v>
      </c>
      <c r="AA48" s="614">
        <v>0.1137</v>
      </c>
      <c r="AB48" s="614">
        <v>0.13170000000000001</v>
      </c>
    </row>
    <row r="49" spans="1:28" ht="20.25" customHeight="1">
      <c r="A49" s="588" t="s">
        <v>355</v>
      </c>
      <c r="B49" s="614">
        <v>0.1777</v>
      </c>
      <c r="C49" s="614">
        <v>0.20300000000000001</v>
      </c>
      <c r="D49" s="614">
        <v>0.22559999999999999</v>
      </c>
      <c r="E49" s="614">
        <v>0.26779999999999998</v>
      </c>
      <c r="F49" s="614">
        <v>0.1285</v>
      </c>
      <c r="G49" s="614">
        <v>9.9699999999999997E-2</v>
      </c>
      <c r="H49" s="614">
        <v>0.16470000000000001</v>
      </c>
      <c r="I49" s="614">
        <v>9.0999999999999998E-2</v>
      </c>
      <c r="J49" s="614">
        <v>0.14050000000000001</v>
      </c>
      <c r="K49" s="614">
        <v>4.9399999999999999E-2</v>
      </c>
      <c r="L49" s="614">
        <v>0.1196</v>
      </c>
      <c r="M49" s="614">
        <v>1.44E-2</v>
      </c>
      <c r="N49" s="614">
        <v>0.2306</v>
      </c>
      <c r="O49" s="614">
        <v>3.9100000000000003E-2</v>
      </c>
      <c r="P49" s="614">
        <v>9.74E-2</v>
      </c>
      <c r="Q49" s="614">
        <v>8.6099999999999996E-2</v>
      </c>
      <c r="R49" s="614">
        <v>7.1599999999999997E-2</v>
      </c>
      <c r="S49" s="614">
        <v>1.7600000000000001E-2</v>
      </c>
      <c r="T49" s="614">
        <v>5.91E-2</v>
      </c>
      <c r="U49" s="614">
        <v>4.6300000000000001E-2</v>
      </c>
      <c r="V49" s="614">
        <v>3.4599999999999999E-2</v>
      </c>
      <c r="W49" s="614">
        <v>7.85E-2</v>
      </c>
      <c r="X49" s="614">
        <v>9.4399999999999998E-2</v>
      </c>
      <c r="Y49" s="614">
        <v>8.43E-2</v>
      </c>
      <c r="Z49" s="614">
        <v>0.1144</v>
      </c>
      <c r="AA49" s="614">
        <v>0.28100000000000003</v>
      </c>
      <c r="AB49" s="614">
        <v>0.1338</v>
      </c>
    </row>
    <row r="50" spans="1:28" ht="20.25" customHeight="1">
      <c r="A50" s="588" t="s">
        <v>356</v>
      </c>
      <c r="B50" s="614">
        <v>5.1499999999999997E-2</v>
      </c>
      <c r="C50" s="614">
        <v>7.3099999999999998E-2</v>
      </c>
      <c r="D50" s="614">
        <v>4.58E-2</v>
      </c>
      <c r="E50" s="614">
        <v>0</v>
      </c>
      <c r="F50" s="614">
        <v>1E-4</v>
      </c>
      <c r="G50" s="614">
        <v>1.32E-2</v>
      </c>
      <c r="H50" s="614">
        <v>5.4999999999999997E-3</v>
      </c>
      <c r="I50" s="614">
        <v>0</v>
      </c>
      <c r="J50" s="614">
        <v>2E-3</v>
      </c>
      <c r="K50" s="614">
        <v>0</v>
      </c>
      <c r="L50" s="614">
        <v>0</v>
      </c>
      <c r="M50" s="614">
        <v>0</v>
      </c>
      <c r="N50" s="614">
        <v>2.3E-3</v>
      </c>
      <c r="O50" s="614">
        <v>0</v>
      </c>
      <c r="P50" s="614">
        <v>6.7999999999999996E-3</v>
      </c>
      <c r="Q50" s="614">
        <v>1.6500000000000001E-2</v>
      </c>
      <c r="R50" s="614">
        <v>2.0000000000000001E-4</v>
      </c>
      <c r="S50" s="614">
        <v>0</v>
      </c>
      <c r="T50" s="614">
        <v>0</v>
      </c>
      <c r="U50" s="614">
        <v>5.0000000000000001E-4</v>
      </c>
      <c r="V50" s="614">
        <v>8.9999999999999993E-3</v>
      </c>
      <c r="W50" s="614">
        <v>0</v>
      </c>
      <c r="X50" s="614">
        <v>0</v>
      </c>
      <c r="Y50" s="614">
        <v>1.9E-3</v>
      </c>
      <c r="Z50" s="614">
        <v>0</v>
      </c>
      <c r="AA50" s="614">
        <v>2.7799999999999998E-2</v>
      </c>
      <c r="AB50" s="614">
        <v>2.2499999999999999E-2</v>
      </c>
    </row>
    <row r="51" spans="1:28" ht="18" customHeight="1">
      <c r="A51" s="588" t="s">
        <v>357</v>
      </c>
      <c r="B51" s="614">
        <v>3.6400000000000002E-2</v>
      </c>
      <c r="C51" s="614">
        <v>8.0299999999999996E-2</v>
      </c>
      <c r="D51" s="614">
        <v>0.1149</v>
      </c>
      <c r="E51" s="614">
        <v>0.15629999999999999</v>
      </c>
      <c r="F51" s="614">
        <v>4.8000000000000001E-2</v>
      </c>
      <c r="G51" s="614">
        <v>5.7000000000000002E-2</v>
      </c>
      <c r="H51" s="614">
        <v>5.7599999999999998E-2</v>
      </c>
      <c r="I51" s="614">
        <v>2.0199999999999999E-2</v>
      </c>
      <c r="J51" s="614">
        <v>6.0100000000000001E-2</v>
      </c>
      <c r="K51" s="614">
        <v>2.4799999999999999E-2</v>
      </c>
      <c r="L51" s="614">
        <v>2.4500000000000001E-2</v>
      </c>
      <c r="M51" s="614">
        <v>1.6000000000000001E-3</v>
      </c>
      <c r="N51" s="614">
        <v>8.5999999999999993E-2</v>
      </c>
      <c r="O51" s="614">
        <v>2.4199999999999999E-2</v>
      </c>
      <c r="P51" s="614">
        <v>4.82E-2</v>
      </c>
      <c r="Q51" s="614">
        <v>6.0600000000000001E-2</v>
      </c>
      <c r="R51" s="614">
        <v>3.4099999999999998E-2</v>
      </c>
      <c r="S51" s="614">
        <v>8.8000000000000005E-3</v>
      </c>
      <c r="T51" s="614">
        <v>1.6500000000000001E-2</v>
      </c>
      <c r="U51" s="614">
        <v>1.6799999999999999E-2</v>
      </c>
      <c r="V51" s="614">
        <v>5.4999999999999997E-3</v>
      </c>
      <c r="W51" s="614">
        <v>4.6899999999999997E-2</v>
      </c>
      <c r="X51" s="614">
        <v>4.3400000000000001E-2</v>
      </c>
      <c r="Y51" s="614">
        <v>2.4299999999999999E-2</v>
      </c>
      <c r="Z51" s="614">
        <v>4.07E-2</v>
      </c>
      <c r="AA51" s="614">
        <v>0.1404</v>
      </c>
      <c r="AB51" s="614">
        <v>4.9799999999999997E-2</v>
      </c>
    </row>
    <row r="52" spans="1:28" ht="18" customHeight="1">
      <c r="A52" s="588" t="s">
        <v>358</v>
      </c>
      <c r="B52" s="614">
        <v>0.18360000000000001</v>
      </c>
      <c r="C52" s="614">
        <v>0.11940000000000001</v>
      </c>
      <c r="D52" s="614">
        <v>0.193</v>
      </c>
      <c r="E52" s="614">
        <v>0.11749999999999999</v>
      </c>
      <c r="F52" s="614">
        <v>0.40360000000000001</v>
      </c>
      <c r="G52" s="614">
        <v>0.3826</v>
      </c>
      <c r="H52" s="614">
        <v>0.22420000000000001</v>
      </c>
      <c r="I52" s="614">
        <v>0.2772</v>
      </c>
      <c r="J52" s="614">
        <v>0.20130000000000001</v>
      </c>
      <c r="K52" s="614">
        <v>0.28449999999999998</v>
      </c>
      <c r="L52" s="614">
        <v>0.21210000000000001</v>
      </c>
      <c r="M52" s="614">
        <v>0.21290000000000001</v>
      </c>
      <c r="N52" s="614">
        <v>0.2031</v>
      </c>
      <c r="O52" s="614">
        <v>0.16109999999999999</v>
      </c>
      <c r="P52" s="614">
        <v>0.16400000000000001</v>
      </c>
      <c r="Q52" s="614">
        <v>0.20300000000000001</v>
      </c>
      <c r="R52" s="614">
        <v>0.23119999999999999</v>
      </c>
      <c r="S52" s="614">
        <v>0.4128</v>
      </c>
      <c r="T52" s="614">
        <v>0.15390000000000001</v>
      </c>
      <c r="U52" s="614">
        <v>0.21529999999999999</v>
      </c>
      <c r="V52" s="614">
        <v>0.1958</v>
      </c>
      <c r="W52" s="614">
        <v>0.1638</v>
      </c>
      <c r="X52" s="614">
        <v>0.2702</v>
      </c>
      <c r="Y52" s="614">
        <v>0.1618</v>
      </c>
      <c r="Z52" s="614">
        <v>0.16719999999999999</v>
      </c>
      <c r="AA52" s="614">
        <v>0.17710000000000001</v>
      </c>
      <c r="AB52" s="614">
        <v>0.19439999999999999</v>
      </c>
    </row>
    <row r="53" spans="1:28" ht="12" customHeight="1" thickBot="1">
      <c r="A53" s="588"/>
      <c r="B53" s="614"/>
      <c r="C53" s="614"/>
      <c r="D53" s="614"/>
      <c r="E53" s="614"/>
      <c r="F53" s="614"/>
      <c r="G53" s="614"/>
      <c r="H53" s="614"/>
      <c r="I53" s="614"/>
      <c r="J53" s="614"/>
      <c r="K53" s="614"/>
      <c r="L53" s="614"/>
      <c r="M53" s="614"/>
      <c r="N53" s="614"/>
      <c r="O53" s="614"/>
      <c r="P53" s="614"/>
      <c r="Q53" s="614"/>
      <c r="R53" s="614"/>
      <c r="S53" s="614"/>
      <c r="T53" s="614"/>
      <c r="U53" s="614"/>
      <c r="V53" s="614"/>
      <c r="W53" s="614"/>
      <c r="X53" s="614"/>
      <c r="Y53" s="614"/>
      <c r="Z53" s="614"/>
      <c r="AA53" s="614"/>
      <c r="AB53" s="614"/>
    </row>
    <row r="54" spans="1:28" ht="17.25" customHeight="1" thickTop="1" thickBot="1">
      <c r="A54" s="129" t="s">
        <v>359</v>
      </c>
      <c r="B54" s="615"/>
      <c r="C54" s="615"/>
      <c r="D54" s="615"/>
      <c r="E54" s="615"/>
      <c r="F54" s="615"/>
      <c r="G54" s="615"/>
      <c r="H54" s="615"/>
      <c r="I54" s="615"/>
      <c r="J54" s="615"/>
      <c r="K54" s="615"/>
      <c r="L54" s="615"/>
      <c r="M54" s="615"/>
      <c r="N54" s="615"/>
      <c r="O54" s="615"/>
      <c r="P54" s="615"/>
      <c r="Q54" s="615"/>
      <c r="R54" s="615"/>
      <c r="S54" s="615"/>
      <c r="T54" s="615"/>
      <c r="U54" s="615"/>
      <c r="V54" s="615"/>
      <c r="W54" s="615"/>
      <c r="X54" s="615"/>
      <c r="Y54" s="615"/>
      <c r="Z54" s="615"/>
      <c r="AA54" s="615"/>
      <c r="AB54" s="615"/>
    </row>
    <row r="55" spans="1:28" ht="18" customHeight="1" thickTop="1">
      <c r="A55" s="588" t="s">
        <v>360</v>
      </c>
      <c r="B55" s="614">
        <v>0.77849999999999997</v>
      </c>
      <c r="C55" s="614">
        <v>0.85419999999999996</v>
      </c>
      <c r="D55" s="614">
        <v>0.87460000000000004</v>
      </c>
      <c r="E55" s="614">
        <v>0.87190000000000001</v>
      </c>
      <c r="F55" s="614">
        <v>0.83789999999999998</v>
      </c>
      <c r="G55" s="614">
        <v>0.91849999999999998</v>
      </c>
      <c r="H55" s="614">
        <v>0.89029999999999998</v>
      </c>
      <c r="I55" s="614">
        <v>0.90920000000000001</v>
      </c>
      <c r="J55" s="614">
        <v>0.90100000000000002</v>
      </c>
      <c r="K55" s="614">
        <v>0.87860000000000005</v>
      </c>
      <c r="L55" s="614">
        <v>0.95909999999999995</v>
      </c>
      <c r="M55" s="614">
        <v>0.95340000000000003</v>
      </c>
      <c r="N55" s="614">
        <v>0.89680000000000004</v>
      </c>
      <c r="O55" s="614">
        <v>0.76459999999999995</v>
      </c>
      <c r="P55" s="614">
        <v>0.89319999999999999</v>
      </c>
      <c r="Q55" s="614">
        <v>0.82410000000000005</v>
      </c>
      <c r="R55" s="614">
        <v>0.91879999999999995</v>
      </c>
      <c r="S55" s="614">
        <v>0.91059999999999997</v>
      </c>
      <c r="T55" s="614">
        <v>0.94430000000000003</v>
      </c>
      <c r="U55" s="614">
        <v>0.91459999999999997</v>
      </c>
      <c r="V55" s="614">
        <v>0.9476</v>
      </c>
      <c r="W55" s="614">
        <v>0.92510000000000003</v>
      </c>
      <c r="X55" s="614">
        <v>0.82909999999999995</v>
      </c>
      <c r="Y55" s="614">
        <v>0.90480000000000005</v>
      </c>
      <c r="Z55" s="614">
        <v>0.9133</v>
      </c>
      <c r="AA55" s="614">
        <v>0.91830000000000001</v>
      </c>
      <c r="AB55" s="614">
        <v>0.8599</v>
      </c>
    </row>
    <row r="56" spans="1:28" ht="18" customHeight="1">
      <c r="A56" s="588" t="s">
        <v>361</v>
      </c>
      <c r="B56" s="614">
        <v>0.89539999999999997</v>
      </c>
      <c r="C56" s="614">
        <v>0.95809999999999995</v>
      </c>
      <c r="D56" s="614">
        <v>0.95689999999999997</v>
      </c>
      <c r="E56" s="614">
        <v>0.95820000000000005</v>
      </c>
      <c r="F56" s="614">
        <v>0.96489999999999998</v>
      </c>
      <c r="G56" s="614">
        <v>0.90759999999999996</v>
      </c>
      <c r="H56" s="614">
        <v>0.93689999999999996</v>
      </c>
      <c r="I56" s="614">
        <v>0.94599999999999995</v>
      </c>
      <c r="J56" s="614">
        <v>0.93210000000000004</v>
      </c>
      <c r="K56" s="614">
        <v>0.93379999999999996</v>
      </c>
      <c r="L56" s="614">
        <v>0.92230000000000001</v>
      </c>
      <c r="M56" s="614">
        <v>0.91320000000000001</v>
      </c>
      <c r="N56" s="614">
        <v>0.96130000000000004</v>
      </c>
      <c r="O56" s="614">
        <v>0.96230000000000004</v>
      </c>
      <c r="P56" s="614">
        <v>0.94779999999999998</v>
      </c>
      <c r="Q56" s="614">
        <v>0.9375</v>
      </c>
      <c r="R56" s="614">
        <v>0.93289999999999995</v>
      </c>
      <c r="S56" s="614">
        <v>0.8851</v>
      </c>
      <c r="T56" s="614">
        <v>0.92059999999999997</v>
      </c>
      <c r="U56" s="614">
        <v>0.92320000000000002</v>
      </c>
      <c r="V56" s="614">
        <v>0.96319999999999995</v>
      </c>
      <c r="W56" s="614">
        <v>0.93940000000000001</v>
      </c>
      <c r="X56" s="614">
        <v>0.9446</v>
      </c>
      <c r="Y56" s="614">
        <v>0.93969999999999998</v>
      </c>
      <c r="Z56" s="614">
        <v>0.94889999999999997</v>
      </c>
      <c r="AA56" s="614">
        <v>0.95569999999999999</v>
      </c>
      <c r="AB56" s="614">
        <v>0.93259999999999998</v>
      </c>
    </row>
    <row r="57" spans="1:28" ht="18" customHeight="1">
      <c r="A57" s="588" t="s">
        <v>362</v>
      </c>
      <c r="B57" s="614">
        <v>-2.92E-2</v>
      </c>
      <c r="C57" s="614">
        <v>-2.5100000000000001E-2</v>
      </c>
      <c r="D57" s="614">
        <v>3.6700000000000003E-2</v>
      </c>
      <c r="E57" s="614">
        <v>-6.1999999999999998E-3</v>
      </c>
      <c r="F57" s="614">
        <v>0.12509999999999999</v>
      </c>
      <c r="G57" s="614">
        <v>0.3422</v>
      </c>
      <c r="H57" s="614">
        <v>0.1201</v>
      </c>
      <c r="I57" s="614">
        <v>0.215</v>
      </c>
      <c r="J57" s="614">
        <v>0.1517</v>
      </c>
      <c r="K57" s="614">
        <v>0.19059999999999999</v>
      </c>
      <c r="L57" s="614">
        <v>0.27010000000000001</v>
      </c>
      <c r="M57" s="614">
        <v>0.32090000000000002</v>
      </c>
      <c r="N57" s="614">
        <v>0.1293</v>
      </c>
      <c r="O57" s="614">
        <v>-9.3200000000000005E-2</v>
      </c>
      <c r="P57" s="614">
        <v>7.3300000000000004E-2</v>
      </c>
      <c r="Q57" s="614">
        <v>1.4999999999999999E-2</v>
      </c>
      <c r="R57" s="614">
        <v>0.18340000000000001</v>
      </c>
      <c r="S57" s="614">
        <v>0.48139999999999999</v>
      </c>
      <c r="T57" s="614">
        <v>0.1515</v>
      </c>
      <c r="U57" s="614">
        <v>0.20830000000000001</v>
      </c>
      <c r="V57" s="614">
        <v>0.1167</v>
      </c>
      <c r="W57" s="614">
        <v>9.3700000000000006E-2</v>
      </c>
      <c r="X57" s="614">
        <v>8.8700000000000001E-2</v>
      </c>
      <c r="Y57" s="614">
        <v>0.1144</v>
      </c>
      <c r="Z57" s="614">
        <v>8.0399999999999999E-2</v>
      </c>
      <c r="AA57" s="614">
        <v>8.4099999999999994E-2</v>
      </c>
      <c r="AB57" s="614">
        <v>6.1899999999999997E-2</v>
      </c>
    </row>
    <row r="58" spans="1:28" ht="18" customHeight="1">
      <c r="A58" s="588" t="s">
        <v>363</v>
      </c>
      <c r="B58" s="614">
        <v>2.1221000000000001</v>
      </c>
      <c r="C58" s="614">
        <v>1.706</v>
      </c>
      <c r="D58" s="614">
        <v>1.0590999999999999</v>
      </c>
      <c r="E58" s="614">
        <v>1.5179</v>
      </c>
      <c r="F58" s="614">
        <v>0.71030000000000004</v>
      </c>
      <c r="G58" s="614">
        <v>0.33139999999999997</v>
      </c>
      <c r="H58" s="614">
        <v>0.72370000000000001</v>
      </c>
      <c r="I58" s="614">
        <v>0.43459999999999999</v>
      </c>
      <c r="J58" s="614">
        <v>0.61580000000000001</v>
      </c>
      <c r="K58" s="614">
        <v>0.57879999999999998</v>
      </c>
      <c r="L58" s="614">
        <v>0.2258</v>
      </c>
      <c r="M58" s="614">
        <v>0.22220000000000001</v>
      </c>
      <c r="N58" s="614">
        <v>0.59360000000000002</v>
      </c>
      <c r="O58" s="614">
        <v>1.9019999999999999</v>
      </c>
      <c r="P58" s="614">
        <v>0.87560000000000004</v>
      </c>
      <c r="Q58" s="614">
        <v>1.3125</v>
      </c>
      <c r="R58" s="614">
        <v>0.48409999999999997</v>
      </c>
      <c r="S58" s="614">
        <v>0.29260000000000003</v>
      </c>
      <c r="T58" s="614">
        <v>0.51</v>
      </c>
      <c r="U58" s="614">
        <v>0.4743</v>
      </c>
      <c r="V58" s="614">
        <v>0.44009999999999999</v>
      </c>
      <c r="W58" s="614">
        <v>0.752</v>
      </c>
      <c r="X58" s="614">
        <v>0.8821</v>
      </c>
      <c r="Y58" s="614">
        <v>0.70030000000000003</v>
      </c>
      <c r="Z58" s="614">
        <v>0.7944</v>
      </c>
      <c r="AA58" s="614">
        <v>0.71840000000000004</v>
      </c>
      <c r="AB58" s="614">
        <v>1.0642</v>
      </c>
    </row>
    <row r="59" spans="1:28" ht="9.75" customHeight="1" thickBot="1">
      <c r="A59" s="589"/>
      <c r="B59" s="616"/>
      <c r="C59" s="616"/>
      <c r="D59" s="616"/>
      <c r="E59" s="616"/>
      <c r="F59" s="616"/>
      <c r="G59" s="616"/>
      <c r="H59" s="616"/>
      <c r="I59" s="616"/>
      <c r="J59" s="616"/>
      <c r="K59" s="616"/>
      <c r="L59" s="616"/>
      <c r="M59" s="616"/>
      <c r="N59" s="616"/>
      <c r="O59" s="616"/>
      <c r="P59" s="616"/>
      <c r="Q59" s="616"/>
      <c r="R59" s="616"/>
      <c r="S59" s="616"/>
      <c r="T59" s="616"/>
      <c r="U59" s="616"/>
      <c r="V59" s="616"/>
      <c r="W59" s="616"/>
      <c r="X59" s="616"/>
      <c r="Y59" s="616"/>
      <c r="Z59" s="616"/>
      <c r="AA59" s="616"/>
      <c r="AB59" s="616"/>
    </row>
    <row r="60" spans="1:28" s="94" customFormat="1" ht="12" customHeight="1" thickTop="1">
      <c r="A60" s="130" t="s">
        <v>364</v>
      </c>
      <c r="B60" s="131"/>
      <c r="C60" s="132"/>
      <c r="D60" s="132"/>
      <c r="E60" s="132"/>
      <c r="F60" s="132"/>
      <c r="G60" s="132"/>
      <c r="H60" s="132"/>
    </row>
    <row r="61" spans="1:28" s="94" customFormat="1">
      <c r="A61" s="142" t="s">
        <v>365</v>
      </c>
      <c r="B61" s="141"/>
      <c r="C61" s="141"/>
      <c r="D61" s="141"/>
      <c r="E61" s="141"/>
      <c r="F61" s="141"/>
      <c r="G61" s="141"/>
      <c r="H61" s="141"/>
    </row>
    <row r="62" spans="1:28" s="94" customFormat="1">
      <c r="A62" s="142" t="s">
        <v>366</v>
      </c>
      <c r="B62" s="141"/>
      <c r="C62" s="141"/>
      <c r="D62" s="141"/>
      <c r="E62" s="141"/>
      <c r="F62" s="141"/>
      <c r="G62" s="141"/>
      <c r="H62" s="141"/>
    </row>
    <row r="63" spans="1:28" s="94" customFormat="1" ht="11.25">
      <c r="A63" s="133" t="s">
        <v>884</v>
      </c>
      <c r="B63" s="134"/>
      <c r="C63" s="135"/>
      <c r="D63" s="135"/>
      <c r="E63" s="135"/>
      <c r="F63" s="135"/>
      <c r="G63" s="135"/>
      <c r="H63" s="135"/>
    </row>
    <row r="64" spans="1:28" ht="15.75" thickBot="1">
      <c r="A64" s="94"/>
      <c r="B64" s="136"/>
      <c r="C64" s="110"/>
      <c r="D64" s="110"/>
      <c r="E64" s="110"/>
      <c r="F64" s="110"/>
      <c r="G64" s="110"/>
      <c r="H64" s="110"/>
    </row>
    <row r="65" spans="1:28" s="467" customFormat="1" ht="18" customHeight="1" thickTop="1" thickBot="1">
      <c r="A65" s="708"/>
      <c r="B65" s="137" t="s">
        <v>899</v>
      </c>
      <c r="C65" s="137" t="s">
        <v>900</v>
      </c>
      <c r="D65" s="137" t="s">
        <v>901</v>
      </c>
      <c r="E65" s="137" t="s">
        <v>923</v>
      </c>
      <c r="F65" s="339" t="s">
        <v>902</v>
      </c>
      <c r="G65" s="339" t="s">
        <v>903</v>
      </c>
      <c r="H65" s="339" t="s">
        <v>920</v>
      </c>
      <c r="I65" s="137" t="s">
        <v>904</v>
      </c>
      <c r="J65" s="137" t="s">
        <v>905</v>
      </c>
      <c r="K65" s="137" t="s">
        <v>906</v>
      </c>
      <c r="L65" s="137" t="s">
        <v>907</v>
      </c>
      <c r="M65" s="339" t="s">
        <v>908</v>
      </c>
      <c r="N65" s="339" t="s">
        <v>914</v>
      </c>
      <c r="O65" s="339" t="s">
        <v>912</v>
      </c>
      <c r="P65" s="137" t="s">
        <v>921</v>
      </c>
      <c r="Q65" s="137" t="s">
        <v>913</v>
      </c>
      <c r="R65" s="137" t="s">
        <v>911</v>
      </c>
      <c r="S65" s="137" t="s">
        <v>909</v>
      </c>
      <c r="T65" s="339" t="s">
        <v>922</v>
      </c>
      <c r="U65" s="339" t="s">
        <v>910</v>
      </c>
      <c r="V65" s="339" t="s">
        <v>918</v>
      </c>
      <c r="W65" s="137" t="s">
        <v>919</v>
      </c>
      <c r="X65" s="137" t="s">
        <v>917</v>
      </c>
      <c r="Y65" s="137" t="s">
        <v>916</v>
      </c>
      <c r="Z65" s="137" t="s">
        <v>915</v>
      </c>
      <c r="AA65" s="339" t="s">
        <v>924</v>
      </c>
      <c r="AB65" s="339" t="s">
        <v>7</v>
      </c>
    </row>
    <row r="66" spans="1:28" s="467" customFormat="1" ht="18" customHeight="1" thickTop="1" thickBot="1">
      <c r="A66" s="129" t="s">
        <v>367</v>
      </c>
      <c r="B66" s="138"/>
      <c r="C66" s="138"/>
      <c r="D66" s="138"/>
      <c r="E66" s="138"/>
      <c r="F66" s="338"/>
      <c r="G66" s="338"/>
      <c r="H66" s="338"/>
      <c r="I66" s="138"/>
      <c r="J66" s="138"/>
      <c r="K66" s="138"/>
      <c r="L66" s="138"/>
      <c r="M66" s="338"/>
      <c r="N66" s="338"/>
      <c r="O66" s="338"/>
      <c r="P66" s="138"/>
      <c r="Q66" s="138"/>
      <c r="R66" s="138"/>
      <c r="S66" s="138"/>
      <c r="T66" s="338"/>
      <c r="U66" s="338"/>
      <c r="V66" s="338"/>
      <c r="W66" s="138"/>
      <c r="X66" s="138"/>
      <c r="Y66" s="138"/>
      <c r="Z66" s="138"/>
      <c r="AA66" s="338"/>
      <c r="AB66" s="338"/>
    </row>
    <row r="67" spans="1:28" s="467" customFormat="1" ht="18" customHeight="1" thickTop="1">
      <c r="A67" s="588" t="s">
        <v>368</v>
      </c>
      <c r="B67" s="632">
        <v>7.0199999999999999E-2</v>
      </c>
      <c r="C67" s="632">
        <v>7.3599999999999999E-2</v>
      </c>
      <c r="D67" s="632">
        <v>6.1899999999999997E-2</v>
      </c>
      <c r="E67" s="632">
        <v>7.4999999999999997E-2</v>
      </c>
      <c r="F67" s="632">
        <v>6.9000000000000006E-2</v>
      </c>
      <c r="G67" s="632">
        <v>7.6600000000000001E-2</v>
      </c>
      <c r="H67" s="632">
        <v>8.6199999999999999E-2</v>
      </c>
      <c r="I67" s="632">
        <v>7.22E-2</v>
      </c>
      <c r="J67" s="632">
        <v>8.0600000000000005E-2</v>
      </c>
      <c r="K67" s="632">
        <v>7.6799999999999993E-2</v>
      </c>
      <c r="L67" s="632">
        <v>9.6699999999999994E-2</v>
      </c>
      <c r="M67" s="632">
        <v>9.3700000000000006E-2</v>
      </c>
      <c r="N67" s="632">
        <v>0.13039999999999999</v>
      </c>
      <c r="O67" s="632">
        <v>6.8199999999999997E-2</v>
      </c>
      <c r="P67" s="632">
        <v>7.6399999999999996E-2</v>
      </c>
      <c r="Q67" s="632">
        <v>8.8200000000000001E-2</v>
      </c>
      <c r="R67" s="632">
        <v>8.2799999999999999E-2</v>
      </c>
      <c r="S67" s="632">
        <v>0.1071</v>
      </c>
      <c r="T67" s="632">
        <v>9.0499999999999997E-2</v>
      </c>
      <c r="U67" s="632">
        <v>0.1188</v>
      </c>
      <c r="V67" s="632">
        <v>0.06</v>
      </c>
      <c r="W67" s="632">
        <v>7.3700000000000002E-2</v>
      </c>
      <c r="X67" s="632">
        <v>8.1000000000000003E-2</v>
      </c>
      <c r="Y67" s="632">
        <v>9.0200000000000002E-2</v>
      </c>
      <c r="Z67" s="632">
        <v>6.6199999999999995E-2</v>
      </c>
      <c r="AA67" s="632">
        <v>6.4899999999999999E-2</v>
      </c>
      <c r="AB67" s="632">
        <v>7.5200000000000003E-2</v>
      </c>
    </row>
    <row r="68" spans="1:28" s="467" customFormat="1" ht="18" customHeight="1">
      <c r="A68" s="588" t="s">
        <v>369</v>
      </c>
      <c r="B68" s="632">
        <v>7.4300000000000005E-2</v>
      </c>
      <c r="C68" s="632">
        <v>7.8E-2</v>
      </c>
      <c r="D68" s="632">
        <v>6.3600000000000004E-2</v>
      </c>
      <c r="E68" s="632">
        <v>8.1199999999999994E-2</v>
      </c>
      <c r="F68" s="632">
        <v>7.0300000000000001E-2</v>
      </c>
      <c r="G68" s="632">
        <v>8.0299999999999996E-2</v>
      </c>
      <c r="H68" s="632">
        <v>8.8499999999999995E-2</v>
      </c>
      <c r="I68" s="632">
        <v>7.5800000000000006E-2</v>
      </c>
      <c r="J68" s="632">
        <v>8.8200000000000001E-2</v>
      </c>
      <c r="K68" s="632">
        <v>7.8100000000000003E-2</v>
      </c>
      <c r="L68" s="632">
        <v>9.8400000000000001E-2</v>
      </c>
      <c r="M68" s="632">
        <v>9.3200000000000005E-2</v>
      </c>
      <c r="N68" s="632">
        <v>0.1323</v>
      </c>
      <c r="O68" s="632">
        <v>7.1499999999999994E-2</v>
      </c>
      <c r="P68" s="632">
        <v>7.7200000000000005E-2</v>
      </c>
      <c r="Q68" s="632">
        <v>8.7999999999999995E-2</v>
      </c>
      <c r="R68" s="632">
        <v>8.3099999999999993E-2</v>
      </c>
      <c r="S68" s="632">
        <v>0.1074</v>
      </c>
      <c r="T68" s="632">
        <v>9.4E-2</v>
      </c>
      <c r="U68" s="632">
        <v>0.1203</v>
      </c>
      <c r="V68" s="632">
        <v>5.8599999999999999E-2</v>
      </c>
      <c r="W68" s="632">
        <v>7.3700000000000002E-2</v>
      </c>
      <c r="X68" s="632">
        <v>8.0399999999999999E-2</v>
      </c>
      <c r="Y68" s="632">
        <v>9.0800000000000006E-2</v>
      </c>
      <c r="Z68" s="632">
        <v>6.9900000000000004E-2</v>
      </c>
      <c r="AA68" s="632">
        <v>6.7699999999999996E-2</v>
      </c>
      <c r="AB68" s="632">
        <v>7.8200000000000006E-2</v>
      </c>
    </row>
    <row r="69" spans="1:28" s="467" customFormat="1" ht="18" customHeight="1">
      <c r="A69" s="588" t="s">
        <v>370</v>
      </c>
      <c r="B69" s="632">
        <v>6.5500000000000003E-2</v>
      </c>
      <c r="C69" s="632">
        <v>7.2099999999999997E-2</v>
      </c>
      <c r="D69" s="632">
        <v>6.3399999999999998E-2</v>
      </c>
      <c r="E69" s="632">
        <v>7.4499999999999997E-2</v>
      </c>
      <c r="F69" s="632">
        <v>6.8500000000000005E-2</v>
      </c>
      <c r="G69" s="632">
        <v>7.9000000000000001E-2</v>
      </c>
      <c r="H69" s="632">
        <v>7.6700000000000004E-2</v>
      </c>
      <c r="I69" s="632">
        <v>7.85E-2</v>
      </c>
      <c r="J69" s="632">
        <v>7.0099999999999996E-2</v>
      </c>
      <c r="K69" s="632">
        <v>7.2599999999999998E-2</v>
      </c>
      <c r="L69" s="632">
        <v>9.1200000000000003E-2</v>
      </c>
      <c r="M69" s="632">
        <v>9.2899999999999996E-2</v>
      </c>
      <c r="N69" s="632">
        <v>0.1278</v>
      </c>
      <c r="O69" s="632">
        <v>7.1300000000000002E-2</v>
      </c>
      <c r="P69" s="632">
        <v>6.9900000000000004E-2</v>
      </c>
      <c r="Q69" s="632">
        <v>7.2900000000000006E-2</v>
      </c>
      <c r="R69" s="632">
        <v>6.8099999999999994E-2</v>
      </c>
      <c r="S69" s="632">
        <v>0.11459999999999999</v>
      </c>
      <c r="T69" s="632">
        <v>8.4400000000000003E-2</v>
      </c>
      <c r="U69" s="632">
        <v>0.1196</v>
      </c>
      <c r="V69" s="632">
        <v>5.5199999999999999E-2</v>
      </c>
      <c r="W69" s="632">
        <v>6.6400000000000001E-2</v>
      </c>
      <c r="X69" s="632">
        <v>8.14E-2</v>
      </c>
      <c r="Y69" s="632">
        <v>8.2400000000000001E-2</v>
      </c>
      <c r="Z69" s="632">
        <v>5.6500000000000002E-2</v>
      </c>
      <c r="AA69" s="632">
        <v>5.2400000000000002E-2</v>
      </c>
      <c r="AB69" s="632">
        <v>7.1800000000000003E-2</v>
      </c>
    </row>
    <row r="70" spans="1:28" s="467" customFormat="1" ht="18" customHeight="1">
      <c r="A70" s="588" t="s">
        <v>371</v>
      </c>
      <c r="B70" s="632">
        <v>1.8E-3</v>
      </c>
      <c r="C70" s="632">
        <v>2.9999999999999997E-4</v>
      </c>
      <c r="D70" s="632">
        <v>1.18E-2</v>
      </c>
      <c r="E70" s="632">
        <v>-3.3E-3</v>
      </c>
      <c r="F70" s="632">
        <v>9.5999999999999992E-3</v>
      </c>
      <c r="G70" s="632">
        <v>3.5700000000000003E-2</v>
      </c>
      <c r="H70" s="632">
        <v>-3.7000000000000002E-3</v>
      </c>
      <c r="I70" s="632">
        <v>1.23E-2</v>
      </c>
      <c r="J70" s="632">
        <v>0</v>
      </c>
      <c r="K70" s="632">
        <v>5.5999999999999999E-3</v>
      </c>
      <c r="L70" s="632">
        <v>8.0000000000000002E-3</v>
      </c>
      <c r="M70" s="632">
        <v>3.5000000000000003E-2</v>
      </c>
      <c r="N70" s="632">
        <v>-7.1000000000000004E-3</v>
      </c>
      <c r="O70" s="632">
        <v>2.3E-3</v>
      </c>
      <c r="P70" s="632">
        <v>9.4999999999999998E-3</v>
      </c>
      <c r="Q70" s="632">
        <v>-1.8800000000000001E-2</v>
      </c>
      <c r="R70" s="632">
        <v>9.4999999999999998E-3</v>
      </c>
      <c r="S70" s="632">
        <v>2.3E-2</v>
      </c>
      <c r="T70" s="632">
        <v>1.5599999999999999E-2</v>
      </c>
      <c r="U70" s="632">
        <v>1.47E-2</v>
      </c>
      <c r="V70" s="632">
        <v>7.1000000000000004E-3</v>
      </c>
      <c r="W70" s="632">
        <v>2.4899999999999999E-2</v>
      </c>
      <c r="X70" s="632">
        <v>1.7600000000000001E-2</v>
      </c>
      <c r="Y70" s="632">
        <v>8.0000000000000002E-3</v>
      </c>
      <c r="Z70" s="632">
        <v>4.7999999999999996E-3</v>
      </c>
      <c r="AA70" s="632">
        <v>2.7000000000000001E-3</v>
      </c>
      <c r="AB70" s="632">
        <v>6.3E-3</v>
      </c>
    </row>
    <row r="71" spans="1:28" s="467" customFormat="1" ht="18" customHeight="1">
      <c r="A71" s="588" t="s">
        <v>372</v>
      </c>
      <c r="B71" s="632">
        <v>1.8E-3</v>
      </c>
      <c r="C71" s="632">
        <v>2.9999999999999997E-4</v>
      </c>
      <c r="D71" s="632">
        <v>1.01E-2</v>
      </c>
      <c r="E71" s="632">
        <v>-3.3E-3</v>
      </c>
      <c r="F71" s="632">
        <v>2.0000000000000001E-4</v>
      </c>
      <c r="G71" s="632">
        <v>2.69E-2</v>
      </c>
      <c r="H71" s="632">
        <v>-5.1000000000000004E-3</v>
      </c>
      <c r="I71" s="632">
        <v>1.2E-2</v>
      </c>
      <c r="J71" s="632">
        <v>-8.0000000000000004E-4</v>
      </c>
      <c r="K71" s="632">
        <v>4.5999999999999999E-3</v>
      </c>
      <c r="L71" s="632">
        <v>8.0999999999999996E-3</v>
      </c>
      <c r="M71" s="632">
        <v>3.4799999999999998E-2</v>
      </c>
      <c r="N71" s="632">
        <v>-7.1000000000000004E-3</v>
      </c>
      <c r="O71" s="632">
        <v>2.9999999999999997E-4</v>
      </c>
      <c r="P71" s="632">
        <v>5.4000000000000003E-3</v>
      </c>
      <c r="Q71" s="632">
        <v>-1.9699999999999999E-2</v>
      </c>
      <c r="R71" s="632">
        <v>8.9999999999999993E-3</v>
      </c>
      <c r="S71" s="632">
        <v>2.3400000000000001E-2</v>
      </c>
      <c r="T71" s="632">
        <v>1.6799999999999999E-2</v>
      </c>
      <c r="U71" s="632">
        <v>1.3299999999999999E-2</v>
      </c>
      <c r="V71" s="632">
        <v>2.5000000000000001E-3</v>
      </c>
      <c r="W71" s="632">
        <v>3.15E-2</v>
      </c>
      <c r="X71" s="632">
        <v>2.0400000000000001E-2</v>
      </c>
      <c r="Y71" s="632">
        <v>7.4999999999999997E-3</v>
      </c>
      <c r="Z71" s="632">
        <v>4.5999999999999999E-3</v>
      </c>
      <c r="AA71" s="632">
        <v>2.5000000000000001E-3</v>
      </c>
      <c r="AB71" s="632">
        <v>5.5999999999999999E-3</v>
      </c>
    </row>
    <row r="72" spans="1:28" s="467" customFormat="1" ht="18" customHeight="1">
      <c r="A72" s="588" t="s">
        <v>373</v>
      </c>
      <c r="B72" s="632">
        <v>8.0000000000000004E-4</v>
      </c>
      <c r="C72" s="632">
        <v>2.9999999999999997E-4</v>
      </c>
      <c r="D72" s="632">
        <v>8.0000000000000002E-3</v>
      </c>
      <c r="E72" s="632">
        <v>-3.3E-3</v>
      </c>
      <c r="F72" s="632">
        <v>2.0000000000000001E-4</v>
      </c>
      <c r="G72" s="632">
        <v>2.0199999999999999E-2</v>
      </c>
      <c r="H72" s="632">
        <v>-5.1000000000000004E-3</v>
      </c>
      <c r="I72" s="632">
        <v>1.2E-2</v>
      </c>
      <c r="J72" s="632">
        <v>-8.0000000000000004E-4</v>
      </c>
      <c r="K72" s="632">
        <v>4.5999999999999999E-3</v>
      </c>
      <c r="L72" s="632">
        <v>8.0999999999999996E-3</v>
      </c>
      <c r="M72" s="632">
        <v>3.4799999999999998E-2</v>
      </c>
      <c r="N72" s="632">
        <v>-7.1000000000000004E-3</v>
      </c>
      <c r="O72" s="632">
        <v>2.0000000000000001E-4</v>
      </c>
      <c r="P72" s="632">
        <v>5.4000000000000003E-3</v>
      </c>
      <c r="Q72" s="632">
        <v>-1.9699999999999999E-2</v>
      </c>
      <c r="R72" s="632">
        <v>6.4999999999999997E-3</v>
      </c>
      <c r="S72" s="632">
        <v>1.7500000000000002E-2</v>
      </c>
      <c r="T72" s="632">
        <v>1.6799999999999999E-2</v>
      </c>
      <c r="U72" s="632">
        <v>1.3299999999999999E-2</v>
      </c>
      <c r="V72" s="632">
        <v>2E-3</v>
      </c>
      <c r="W72" s="632">
        <v>3.15E-2</v>
      </c>
      <c r="X72" s="632">
        <v>2.0400000000000001E-2</v>
      </c>
      <c r="Y72" s="632">
        <v>7.4999999999999997E-3</v>
      </c>
      <c r="Z72" s="632">
        <v>4.5999999999999999E-3</v>
      </c>
      <c r="AA72" s="632">
        <v>2.5000000000000001E-3</v>
      </c>
      <c r="AB72" s="632">
        <v>4.8999999999999998E-3</v>
      </c>
    </row>
    <row r="73" spans="1:28" s="467" customFormat="1" ht="18" customHeight="1" thickBot="1">
      <c r="A73" s="588" t="s">
        <v>374</v>
      </c>
      <c r="B73" s="632">
        <v>8.3000000000000001E-3</v>
      </c>
      <c r="C73" s="632">
        <v>3.0999999999999999E-3</v>
      </c>
      <c r="D73" s="632">
        <v>6.8000000000000005E-2</v>
      </c>
      <c r="E73" s="632">
        <v>-3.9E-2</v>
      </c>
      <c r="F73" s="632">
        <v>8.0000000000000004E-4</v>
      </c>
      <c r="G73" s="632">
        <v>8.1500000000000003E-2</v>
      </c>
      <c r="H73" s="632">
        <v>-3.32E-2</v>
      </c>
      <c r="I73" s="632">
        <v>5.7700000000000001E-2</v>
      </c>
      <c r="J73" s="632">
        <v>-5.1999999999999998E-3</v>
      </c>
      <c r="K73" s="632">
        <v>2.1700000000000001E-2</v>
      </c>
      <c r="L73" s="632">
        <v>4.5100000000000001E-2</v>
      </c>
      <c r="M73" s="632">
        <v>0.16669999999999999</v>
      </c>
      <c r="N73" s="632">
        <v>-4.1099999999999998E-2</v>
      </c>
      <c r="O73" s="632">
        <v>1.8E-3</v>
      </c>
      <c r="P73" s="632">
        <v>4.4699999999999997E-2</v>
      </c>
      <c r="Q73" s="632">
        <v>-0.14460000000000001</v>
      </c>
      <c r="R73" s="632">
        <v>3.8699999999999998E-2</v>
      </c>
      <c r="S73" s="632">
        <v>5.7700000000000001E-2</v>
      </c>
      <c r="T73" s="632">
        <v>0.15429999999999999</v>
      </c>
      <c r="U73" s="632">
        <v>7.4800000000000005E-2</v>
      </c>
      <c r="V73" s="632">
        <v>1.7000000000000001E-2</v>
      </c>
      <c r="W73" s="632">
        <v>0.32629999999999998</v>
      </c>
      <c r="X73" s="632">
        <v>0.1067</v>
      </c>
      <c r="Y73" s="632">
        <v>5.5199999999999999E-2</v>
      </c>
      <c r="Z73" s="632">
        <v>4.1099999999999998E-2</v>
      </c>
      <c r="AA73" s="632">
        <v>2.1600000000000001E-2</v>
      </c>
      <c r="AB73" s="632">
        <v>3.73E-2</v>
      </c>
    </row>
    <row r="74" spans="1:28" s="467" customFormat="1" ht="18" customHeight="1" thickTop="1" thickBot="1">
      <c r="A74" s="129" t="s">
        <v>375</v>
      </c>
      <c r="B74" s="138"/>
      <c r="C74" s="138"/>
      <c r="D74" s="138"/>
      <c r="E74" s="138"/>
      <c r="F74" s="338"/>
      <c r="G74" s="338"/>
      <c r="H74" s="338"/>
      <c r="I74" s="138"/>
      <c r="J74" s="138"/>
      <c r="K74" s="138"/>
      <c r="L74" s="138"/>
      <c r="M74" s="338"/>
      <c r="N74" s="338"/>
      <c r="O74" s="338"/>
      <c r="P74" s="138"/>
      <c r="Q74" s="138"/>
      <c r="R74" s="138"/>
      <c r="S74" s="138"/>
      <c r="T74" s="338"/>
      <c r="U74" s="338"/>
      <c r="V74" s="338"/>
      <c r="W74" s="138"/>
      <c r="X74" s="138"/>
      <c r="Y74" s="138"/>
      <c r="Z74" s="138"/>
      <c r="AA74" s="338"/>
      <c r="AB74" s="338"/>
    </row>
    <row r="75" spans="1:28" s="467" customFormat="1" ht="18" customHeight="1" thickTop="1">
      <c r="A75" s="588" t="s">
        <v>376</v>
      </c>
      <c r="B75" s="632">
        <v>9.4100000000000003E-2</v>
      </c>
      <c r="C75" s="632">
        <v>0.10879999999999999</v>
      </c>
      <c r="D75" s="632">
        <v>8.9399999999999993E-2</v>
      </c>
      <c r="E75" s="632">
        <v>0.1106</v>
      </c>
      <c r="F75" s="632">
        <v>8.14E-2</v>
      </c>
      <c r="G75" s="632">
        <v>9.7799999999999998E-2</v>
      </c>
      <c r="H75" s="632">
        <v>0.1072</v>
      </c>
      <c r="I75" s="632">
        <v>9.4799999999999995E-2</v>
      </c>
      <c r="J75" s="632">
        <v>0.1167</v>
      </c>
      <c r="K75" s="632">
        <v>0.1022</v>
      </c>
      <c r="L75" s="632">
        <v>0.1207</v>
      </c>
      <c r="M75" s="632">
        <v>0.11169999999999999</v>
      </c>
      <c r="N75" s="632">
        <v>0.1663</v>
      </c>
      <c r="O75" s="632">
        <v>9.6000000000000002E-2</v>
      </c>
      <c r="P75" s="632">
        <v>0.112</v>
      </c>
      <c r="Q75" s="632">
        <v>0.1096</v>
      </c>
      <c r="R75" s="632">
        <v>0.1106</v>
      </c>
      <c r="S75" s="632">
        <v>0.12230000000000001</v>
      </c>
      <c r="T75" s="632">
        <v>0.11840000000000001</v>
      </c>
      <c r="U75" s="632">
        <v>0.1431</v>
      </c>
      <c r="V75" s="632">
        <v>7.51E-2</v>
      </c>
      <c r="W75" s="632">
        <v>9.1800000000000007E-2</v>
      </c>
      <c r="X75" s="632">
        <v>9.8100000000000007E-2</v>
      </c>
      <c r="Y75" s="632">
        <v>0.124</v>
      </c>
      <c r="Z75" s="632">
        <v>9.6100000000000005E-2</v>
      </c>
      <c r="AA75" s="632">
        <v>0.1016</v>
      </c>
      <c r="AB75" s="632">
        <v>0.1018</v>
      </c>
    </row>
    <row r="76" spans="1:28" s="467" customFormat="1" ht="18" customHeight="1">
      <c r="A76" s="588" t="s">
        <v>377</v>
      </c>
      <c r="B76" s="632">
        <v>-2.3900000000000001E-2</v>
      </c>
      <c r="C76" s="632">
        <v>-3.5200000000000002E-2</v>
      </c>
      <c r="D76" s="632">
        <v>-2.75E-2</v>
      </c>
      <c r="E76" s="632">
        <v>-3.5700000000000003E-2</v>
      </c>
      <c r="F76" s="632">
        <v>-1.24E-2</v>
      </c>
      <c r="G76" s="632">
        <v>-2.12E-2</v>
      </c>
      <c r="H76" s="632">
        <v>-2.1000000000000001E-2</v>
      </c>
      <c r="I76" s="632">
        <v>-2.2700000000000001E-2</v>
      </c>
      <c r="J76" s="632">
        <v>-3.5999999999999997E-2</v>
      </c>
      <c r="K76" s="632">
        <v>-2.5399999999999999E-2</v>
      </c>
      <c r="L76" s="632">
        <v>-2.4E-2</v>
      </c>
      <c r="M76" s="632">
        <v>-1.7999999999999999E-2</v>
      </c>
      <c r="N76" s="632">
        <v>-3.5900000000000001E-2</v>
      </c>
      <c r="O76" s="632">
        <v>-2.7799999999999998E-2</v>
      </c>
      <c r="P76" s="632">
        <v>-3.5499999999999997E-2</v>
      </c>
      <c r="Q76" s="632">
        <v>-2.1399999999999999E-2</v>
      </c>
      <c r="R76" s="632">
        <v>-2.7799999999999998E-2</v>
      </c>
      <c r="S76" s="632">
        <v>-1.5299999999999999E-2</v>
      </c>
      <c r="T76" s="632">
        <v>-2.7799999999999998E-2</v>
      </c>
      <c r="U76" s="632">
        <v>-2.4299999999999999E-2</v>
      </c>
      <c r="V76" s="632">
        <v>-1.4999999999999999E-2</v>
      </c>
      <c r="W76" s="632">
        <v>-1.8100000000000002E-2</v>
      </c>
      <c r="X76" s="632">
        <v>-1.7100000000000001E-2</v>
      </c>
      <c r="Y76" s="632">
        <v>-3.3799999999999997E-2</v>
      </c>
      <c r="Z76" s="632">
        <v>-2.9899999999999999E-2</v>
      </c>
      <c r="AA76" s="632">
        <v>-3.6700000000000003E-2</v>
      </c>
      <c r="AB76" s="632">
        <v>-2.6599999999999999E-2</v>
      </c>
    </row>
    <row r="77" spans="1:28" s="467" customFormat="1" ht="18" customHeight="1">
      <c r="A77" s="588" t="s">
        <v>378</v>
      </c>
      <c r="B77" s="632">
        <v>2.9600000000000001E-2</v>
      </c>
      <c r="C77" s="632">
        <v>4.02E-2</v>
      </c>
      <c r="D77" s="632">
        <v>3.2599999999999997E-2</v>
      </c>
      <c r="E77" s="632">
        <v>4.0599999999999997E-2</v>
      </c>
      <c r="F77" s="632">
        <v>1.66E-2</v>
      </c>
      <c r="G77" s="632">
        <v>3.1099999999999999E-2</v>
      </c>
      <c r="H77" s="632">
        <v>2.64E-2</v>
      </c>
      <c r="I77" s="632">
        <v>3.0300000000000001E-2</v>
      </c>
      <c r="J77" s="632">
        <v>4.5900000000000003E-2</v>
      </c>
      <c r="K77" s="632">
        <v>3.4700000000000002E-2</v>
      </c>
      <c r="L77" s="632">
        <v>3.1600000000000003E-2</v>
      </c>
      <c r="M77" s="632">
        <v>2.4899999999999999E-2</v>
      </c>
      <c r="N77" s="632">
        <v>4.5199999999999997E-2</v>
      </c>
      <c r="O77" s="632">
        <v>3.2899999999999999E-2</v>
      </c>
      <c r="P77" s="632">
        <v>4.2700000000000002E-2</v>
      </c>
      <c r="Q77" s="632">
        <v>2.64E-2</v>
      </c>
      <c r="R77" s="632">
        <v>3.5900000000000001E-2</v>
      </c>
      <c r="S77" s="632">
        <v>2.4799999999999999E-2</v>
      </c>
      <c r="T77" s="632">
        <v>3.39E-2</v>
      </c>
      <c r="U77" s="632">
        <v>3.2000000000000001E-2</v>
      </c>
      <c r="V77" s="632">
        <v>1.77E-2</v>
      </c>
      <c r="W77" s="632">
        <v>2.1299999999999999E-2</v>
      </c>
      <c r="X77" s="632">
        <v>2.24E-2</v>
      </c>
      <c r="Y77" s="632">
        <v>4.1700000000000001E-2</v>
      </c>
      <c r="Z77" s="632">
        <v>3.56E-2</v>
      </c>
      <c r="AA77" s="632">
        <v>4.3400000000000001E-2</v>
      </c>
      <c r="AB77" s="632">
        <v>3.2800000000000003E-2</v>
      </c>
    </row>
    <row r="78" spans="1:28" s="467" customFormat="1" ht="18" customHeight="1">
      <c r="A78" s="588" t="s">
        <v>379</v>
      </c>
      <c r="B78" s="632">
        <v>0</v>
      </c>
      <c r="C78" s="632">
        <v>0</v>
      </c>
      <c r="D78" s="632">
        <v>0</v>
      </c>
      <c r="E78" s="632">
        <v>0</v>
      </c>
      <c r="F78" s="632">
        <v>0</v>
      </c>
      <c r="G78" s="632">
        <v>0</v>
      </c>
      <c r="H78" s="632">
        <v>0</v>
      </c>
      <c r="I78" s="632">
        <v>0</v>
      </c>
      <c r="J78" s="632">
        <v>0</v>
      </c>
      <c r="K78" s="632">
        <v>0</v>
      </c>
      <c r="L78" s="632">
        <v>0</v>
      </c>
      <c r="M78" s="632">
        <v>0</v>
      </c>
      <c r="N78" s="632">
        <v>0</v>
      </c>
      <c r="O78" s="632">
        <v>0</v>
      </c>
      <c r="P78" s="632">
        <v>0</v>
      </c>
      <c r="Q78" s="632">
        <v>6.9999999999999999E-4</v>
      </c>
      <c r="R78" s="632">
        <v>0</v>
      </c>
      <c r="S78" s="632">
        <v>0</v>
      </c>
      <c r="T78" s="632">
        <v>0</v>
      </c>
      <c r="U78" s="632">
        <v>0</v>
      </c>
      <c r="V78" s="632">
        <v>0</v>
      </c>
      <c r="W78" s="632">
        <v>0</v>
      </c>
      <c r="X78" s="632">
        <v>0</v>
      </c>
      <c r="Y78" s="632">
        <v>-4.0000000000000002E-4</v>
      </c>
      <c r="Z78" s="632">
        <v>0</v>
      </c>
      <c r="AA78" s="632">
        <v>0</v>
      </c>
      <c r="AB78" s="632">
        <v>0</v>
      </c>
    </row>
    <row r="79" spans="1:28" s="467" customFormat="1" ht="18" customHeight="1">
      <c r="A79" s="588" t="s">
        <v>380</v>
      </c>
      <c r="B79" s="632">
        <v>-8.8000000000000005E-3</v>
      </c>
      <c r="C79" s="632">
        <v>-5.8999999999999999E-3</v>
      </c>
      <c r="D79" s="632">
        <v>-2.0000000000000001E-4</v>
      </c>
      <c r="E79" s="632">
        <v>-6.7000000000000002E-3</v>
      </c>
      <c r="F79" s="632">
        <v>-1.8E-3</v>
      </c>
      <c r="G79" s="632">
        <v>-1.2999999999999999E-3</v>
      </c>
      <c r="H79" s="632">
        <v>-1.18E-2</v>
      </c>
      <c r="I79" s="632">
        <v>2.7000000000000001E-3</v>
      </c>
      <c r="J79" s="632">
        <v>-1.8100000000000002E-2</v>
      </c>
      <c r="K79" s="632">
        <v>-5.4000000000000003E-3</v>
      </c>
      <c r="L79" s="632">
        <v>-7.3000000000000001E-3</v>
      </c>
      <c r="M79" s="632">
        <v>-2.9999999999999997E-4</v>
      </c>
      <c r="N79" s="632">
        <v>-4.4999999999999997E-3</v>
      </c>
      <c r="O79" s="632">
        <v>-2.0000000000000001E-4</v>
      </c>
      <c r="P79" s="632">
        <v>-7.1999999999999998E-3</v>
      </c>
      <c r="Q79" s="632">
        <v>-1.4999999999999999E-2</v>
      </c>
      <c r="R79" s="632">
        <v>-1.4999999999999999E-2</v>
      </c>
      <c r="S79" s="632">
        <v>7.1999999999999998E-3</v>
      </c>
      <c r="T79" s="632">
        <v>-9.4999999999999998E-3</v>
      </c>
      <c r="U79" s="632">
        <v>-6.9999999999999999E-4</v>
      </c>
      <c r="V79" s="632">
        <v>-3.3999999999999998E-3</v>
      </c>
      <c r="W79" s="632">
        <v>-7.3000000000000001E-3</v>
      </c>
      <c r="X79" s="632">
        <v>1E-3</v>
      </c>
      <c r="Y79" s="632">
        <v>-8.3999999999999995E-3</v>
      </c>
      <c r="Z79" s="632">
        <v>-1.3299999999999999E-2</v>
      </c>
      <c r="AA79" s="632">
        <v>-1.5299999999999999E-2</v>
      </c>
      <c r="AB79" s="632">
        <v>-6.3E-3</v>
      </c>
    </row>
    <row r="80" spans="1:28" s="467" customFormat="1" ht="18" customHeight="1">
      <c r="A80" s="588" t="s">
        <v>381</v>
      </c>
      <c r="B80" s="632">
        <v>4.0000000000000001E-3</v>
      </c>
      <c r="C80" s="632">
        <v>4.3E-3</v>
      </c>
      <c r="D80" s="632">
        <v>1.6999999999999999E-3</v>
      </c>
      <c r="E80" s="632">
        <v>6.1999999999999998E-3</v>
      </c>
      <c r="F80" s="632">
        <v>1.2999999999999999E-3</v>
      </c>
      <c r="G80" s="632">
        <v>3.7000000000000002E-3</v>
      </c>
      <c r="H80" s="632">
        <v>2.3E-3</v>
      </c>
      <c r="I80" s="632">
        <v>3.5999999999999999E-3</v>
      </c>
      <c r="J80" s="632">
        <v>7.6E-3</v>
      </c>
      <c r="K80" s="632">
        <v>1.2999999999999999E-3</v>
      </c>
      <c r="L80" s="632">
        <v>1.6999999999999999E-3</v>
      </c>
      <c r="M80" s="632">
        <v>-4.0000000000000002E-4</v>
      </c>
      <c r="N80" s="632">
        <v>1.9E-3</v>
      </c>
      <c r="O80" s="632">
        <v>3.3E-3</v>
      </c>
      <c r="P80" s="632">
        <v>6.9999999999999999E-4</v>
      </c>
      <c r="Q80" s="632">
        <v>-2.0000000000000001E-4</v>
      </c>
      <c r="R80" s="632">
        <v>2.9999999999999997E-4</v>
      </c>
      <c r="S80" s="632">
        <v>4.0000000000000002E-4</v>
      </c>
      <c r="T80" s="632">
        <v>3.3999999999999998E-3</v>
      </c>
      <c r="U80" s="632">
        <v>1.5E-3</v>
      </c>
      <c r="V80" s="632">
        <v>-1.5E-3</v>
      </c>
      <c r="W80" s="632">
        <v>0</v>
      </c>
      <c r="X80" s="632">
        <v>-5.9999999999999995E-4</v>
      </c>
      <c r="Y80" s="632">
        <v>5.9999999999999995E-4</v>
      </c>
      <c r="Z80" s="632">
        <v>3.5999999999999999E-3</v>
      </c>
      <c r="AA80" s="632">
        <v>2.8E-3</v>
      </c>
      <c r="AB80" s="632">
        <v>3.0000000000000001E-3</v>
      </c>
    </row>
    <row r="81" spans="1:28" s="467" customFormat="1" ht="18" customHeight="1">
      <c r="A81" s="588" t="s">
        <v>382</v>
      </c>
      <c r="B81" s="632">
        <v>-6.3700000000000007E-2</v>
      </c>
      <c r="C81" s="632">
        <v>-7.1800000000000003E-2</v>
      </c>
      <c r="D81" s="632">
        <v>-5.16E-2</v>
      </c>
      <c r="E81" s="632">
        <v>-7.7799999999999994E-2</v>
      </c>
      <c r="F81" s="633">
        <v>-5.8900000000000001E-2</v>
      </c>
      <c r="G81" s="633">
        <v>-4.3299999999999998E-2</v>
      </c>
      <c r="H81" s="633">
        <v>-8.0299999999999996E-2</v>
      </c>
      <c r="I81" s="632">
        <v>-6.6199999999999995E-2</v>
      </c>
      <c r="J81" s="632">
        <v>-7.0099999999999996E-2</v>
      </c>
      <c r="K81" s="632">
        <v>-6.7000000000000004E-2</v>
      </c>
      <c r="L81" s="632">
        <v>-8.3099999999999993E-2</v>
      </c>
      <c r="M81" s="633">
        <v>-5.79E-2</v>
      </c>
      <c r="N81" s="633">
        <v>-0.13489999999999999</v>
      </c>
      <c r="O81" s="633">
        <v>-6.8900000000000003E-2</v>
      </c>
      <c r="P81" s="632">
        <v>-6.0499999999999998E-2</v>
      </c>
      <c r="Q81" s="632">
        <v>-9.1800000000000007E-2</v>
      </c>
      <c r="R81" s="632">
        <v>-5.8599999999999999E-2</v>
      </c>
      <c r="S81" s="632">
        <v>-9.1700000000000004E-2</v>
      </c>
      <c r="T81" s="633">
        <v>-6.88E-2</v>
      </c>
      <c r="U81" s="633">
        <v>-0.10489999999999999</v>
      </c>
      <c r="V81" s="633">
        <v>-4.8099999999999997E-2</v>
      </c>
      <c r="W81" s="632">
        <v>-4.1500000000000002E-2</v>
      </c>
      <c r="X81" s="632">
        <v>-6.3799999999999996E-2</v>
      </c>
      <c r="Y81" s="632">
        <v>-7.4399999999999994E-2</v>
      </c>
      <c r="Z81" s="632">
        <v>-5.1700000000000003E-2</v>
      </c>
      <c r="AA81" s="633">
        <v>-4.9799999999999997E-2</v>
      </c>
      <c r="AB81" s="633">
        <v>-6.5500000000000003E-2</v>
      </c>
    </row>
    <row r="82" spans="1:28" s="467" customFormat="1" ht="18" customHeight="1">
      <c r="A82" s="588" t="s">
        <v>383</v>
      </c>
      <c r="B82" s="632">
        <v>0</v>
      </c>
      <c r="C82" s="632">
        <v>0</v>
      </c>
      <c r="D82" s="632">
        <v>-1.6999999999999999E-3</v>
      </c>
      <c r="E82" s="632">
        <v>0</v>
      </c>
      <c r="F82" s="632">
        <v>-9.4000000000000004E-3</v>
      </c>
      <c r="G82" s="632">
        <v>-8.8000000000000005E-3</v>
      </c>
      <c r="H82" s="632">
        <v>-1.4E-3</v>
      </c>
      <c r="I82" s="632">
        <v>-2.9999999999999997E-4</v>
      </c>
      <c r="J82" s="632">
        <v>-8.0000000000000004E-4</v>
      </c>
      <c r="K82" s="632">
        <v>-1E-3</v>
      </c>
      <c r="L82" s="632">
        <v>0</v>
      </c>
      <c r="M82" s="632">
        <v>-2.9999999999999997E-4</v>
      </c>
      <c r="N82" s="632">
        <v>0</v>
      </c>
      <c r="O82" s="632">
        <v>-2E-3</v>
      </c>
      <c r="P82" s="632">
        <v>-4.0000000000000001E-3</v>
      </c>
      <c r="Q82" s="632">
        <v>-1.6000000000000001E-3</v>
      </c>
      <c r="R82" s="632">
        <v>-5.0000000000000001E-4</v>
      </c>
      <c r="S82" s="632">
        <v>4.0000000000000002E-4</v>
      </c>
      <c r="T82" s="632">
        <v>1.1999999999999999E-3</v>
      </c>
      <c r="U82" s="632">
        <v>-1.4E-3</v>
      </c>
      <c r="V82" s="632">
        <v>-4.5999999999999999E-3</v>
      </c>
      <c r="W82" s="632">
        <v>6.4999999999999997E-3</v>
      </c>
      <c r="X82" s="632">
        <v>2.8E-3</v>
      </c>
      <c r="Y82" s="632">
        <v>0</v>
      </c>
      <c r="Z82" s="632">
        <v>-2.0000000000000001E-4</v>
      </c>
      <c r="AA82" s="632">
        <v>-2.0000000000000001E-4</v>
      </c>
      <c r="AB82" s="632">
        <v>-6.9999999999999999E-4</v>
      </c>
    </row>
    <row r="83" spans="1:28" s="467" customFormat="1" ht="18" customHeight="1" thickBot="1">
      <c r="A83" s="588" t="s">
        <v>384</v>
      </c>
      <c r="B83" s="632">
        <v>9.5200000000000007E-2</v>
      </c>
      <c r="C83" s="632">
        <v>0.18379999999999999</v>
      </c>
      <c r="D83" s="632">
        <v>8.1699999999999995E-2</v>
      </c>
      <c r="E83" s="632">
        <v>8.1100000000000005E-2</v>
      </c>
      <c r="F83" s="632">
        <v>7.1999999999999995E-2</v>
      </c>
      <c r="G83" s="632">
        <v>0.1086</v>
      </c>
      <c r="H83" s="632">
        <v>0.14080000000000001</v>
      </c>
      <c r="I83" s="632">
        <v>0.21829999999999999</v>
      </c>
      <c r="J83" s="632">
        <v>0.1993</v>
      </c>
      <c r="K83" s="632">
        <v>0.16039999999999999</v>
      </c>
      <c r="L83" s="632">
        <v>0.11840000000000001</v>
      </c>
      <c r="M83" s="632">
        <v>0.14610000000000001</v>
      </c>
      <c r="N83" s="632">
        <v>0.12330000000000001</v>
      </c>
      <c r="O83" s="632">
        <v>0.19800000000000001</v>
      </c>
      <c r="P83" s="632">
        <v>9.4899999999999998E-2</v>
      </c>
      <c r="Q83" s="632">
        <v>0.24709999999999999</v>
      </c>
      <c r="R83" s="632">
        <v>0.2301</v>
      </c>
      <c r="S83" s="632">
        <v>0.17549999999999999</v>
      </c>
      <c r="T83" s="632">
        <v>0.23519999999999999</v>
      </c>
      <c r="U83" s="632">
        <v>0.1346</v>
      </c>
      <c r="V83" s="632">
        <v>0.19020000000000001</v>
      </c>
      <c r="W83" s="632">
        <v>0.16239999999999999</v>
      </c>
      <c r="X83" s="632">
        <v>4.9700000000000001E-2</v>
      </c>
      <c r="Y83" s="632">
        <v>0.11609999999999999</v>
      </c>
      <c r="Z83" s="632">
        <v>0.1002</v>
      </c>
      <c r="AA83" s="632">
        <v>0.20619999999999999</v>
      </c>
      <c r="AB83" s="632">
        <v>0.11840000000000001</v>
      </c>
    </row>
    <row r="84" spans="1:28" s="467" customFormat="1" ht="18" customHeight="1" thickTop="1" thickBot="1">
      <c r="A84" s="129" t="s">
        <v>385</v>
      </c>
      <c r="B84" s="138"/>
      <c r="C84" s="138"/>
      <c r="D84" s="138"/>
      <c r="E84" s="138"/>
      <c r="F84" s="338"/>
      <c r="G84" s="338"/>
      <c r="H84" s="338"/>
      <c r="I84" s="138"/>
      <c r="J84" s="138"/>
      <c r="K84" s="138"/>
      <c r="L84" s="138"/>
      <c r="M84" s="338"/>
      <c r="N84" s="338"/>
      <c r="O84" s="338"/>
      <c r="P84" s="138"/>
      <c r="Q84" s="138"/>
      <c r="R84" s="138"/>
      <c r="S84" s="138"/>
      <c r="T84" s="338"/>
      <c r="U84" s="338"/>
      <c r="V84" s="338"/>
      <c r="W84" s="138"/>
      <c r="X84" s="138"/>
      <c r="Y84" s="138"/>
      <c r="Z84" s="138"/>
      <c r="AA84" s="338"/>
      <c r="AB84" s="338"/>
    </row>
    <row r="85" spans="1:28" s="467" customFormat="1" ht="18" customHeight="1" thickTop="1">
      <c r="A85" s="588" t="s">
        <v>386</v>
      </c>
      <c r="B85" s="632">
        <v>0.14410000000000001</v>
      </c>
      <c r="C85" s="632">
        <v>0.1419</v>
      </c>
      <c r="D85" s="632">
        <v>0.124</v>
      </c>
      <c r="E85" s="632">
        <v>0.1444</v>
      </c>
      <c r="F85" s="632">
        <v>0.1101</v>
      </c>
      <c r="G85" s="632">
        <v>0.1149</v>
      </c>
      <c r="H85" s="632">
        <v>0.14649999999999999</v>
      </c>
      <c r="I85" s="632">
        <v>0.1163</v>
      </c>
      <c r="J85" s="632">
        <v>0.14219999999999999</v>
      </c>
      <c r="K85" s="632">
        <v>0.129</v>
      </c>
      <c r="L85" s="632">
        <v>0.14360000000000001</v>
      </c>
      <c r="M85" s="632">
        <v>0.12559999999999999</v>
      </c>
      <c r="N85" s="632">
        <v>0.18110000000000001</v>
      </c>
      <c r="O85" s="632">
        <v>0.1404</v>
      </c>
      <c r="P85" s="632">
        <v>0.1426</v>
      </c>
      <c r="Q85" s="632">
        <v>0.14729999999999999</v>
      </c>
      <c r="R85" s="632">
        <v>0.12859999999999999</v>
      </c>
      <c r="S85" s="632">
        <v>0.1532</v>
      </c>
      <c r="T85" s="632">
        <v>0.15440000000000001</v>
      </c>
      <c r="U85" s="632">
        <v>0.16850000000000001</v>
      </c>
      <c r="V85" s="632">
        <v>9.2899999999999996E-2</v>
      </c>
      <c r="W85" s="632">
        <v>0.12429999999999999</v>
      </c>
      <c r="X85" s="632">
        <v>0.1386</v>
      </c>
      <c r="Y85" s="632">
        <v>0.14779999999999999</v>
      </c>
      <c r="Z85" s="632">
        <v>0.12740000000000001</v>
      </c>
      <c r="AA85" s="632">
        <v>0.12859999999999999</v>
      </c>
      <c r="AB85" s="632">
        <v>0.1363</v>
      </c>
    </row>
    <row r="86" spans="1:28" s="467" customFormat="1" ht="18" customHeight="1">
      <c r="A86" s="588" t="s">
        <v>387</v>
      </c>
      <c r="B86" s="632">
        <v>8.9399999999999993E-2</v>
      </c>
      <c r="C86" s="632">
        <v>0.11550000000000001</v>
      </c>
      <c r="D86" s="632">
        <v>0.1265</v>
      </c>
      <c r="E86" s="632">
        <v>0.1208</v>
      </c>
      <c r="F86" s="632">
        <v>0</v>
      </c>
      <c r="G86" s="632">
        <v>0</v>
      </c>
      <c r="H86" s="632">
        <v>0.1401</v>
      </c>
      <c r="I86" s="632">
        <v>4.7300000000000002E-2</v>
      </c>
      <c r="J86" s="632">
        <v>0</v>
      </c>
      <c r="K86" s="632">
        <v>0</v>
      </c>
      <c r="L86" s="632">
        <v>0.1096</v>
      </c>
      <c r="M86" s="632">
        <v>0.1157</v>
      </c>
      <c r="N86" s="632">
        <v>0.27229999999999999</v>
      </c>
      <c r="O86" s="632">
        <v>2.0899999999999998E-2</v>
      </c>
      <c r="P86" s="632">
        <v>0</v>
      </c>
      <c r="Q86" s="632">
        <v>0.12920000000000001</v>
      </c>
      <c r="R86" s="632">
        <v>9.6000000000000002E-2</v>
      </c>
      <c r="S86" s="632">
        <v>0.10680000000000001</v>
      </c>
      <c r="T86" s="632">
        <v>0.1777</v>
      </c>
      <c r="U86" s="632">
        <v>0.1696</v>
      </c>
      <c r="V86" s="632">
        <v>0</v>
      </c>
      <c r="W86" s="632">
        <v>0</v>
      </c>
      <c r="X86" s="632">
        <v>0</v>
      </c>
      <c r="Y86" s="632">
        <v>0.15260000000000001</v>
      </c>
      <c r="Z86" s="632">
        <v>0.122</v>
      </c>
      <c r="AA86" s="632">
        <v>0.14699999999999999</v>
      </c>
      <c r="AB86" s="632">
        <v>0.1011</v>
      </c>
    </row>
    <row r="87" spans="1:28" s="467" customFormat="1" ht="18" customHeight="1">
      <c r="A87" s="588" t="s">
        <v>388</v>
      </c>
      <c r="B87" s="632">
        <v>8.6999999999999994E-2</v>
      </c>
      <c r="C87" s="632">
        <v>0.38119999999999998</v>
      </c>
      <c r="D87" s="632">
        <v>6.0400000000000002E-2</v>
      </c>
      <c r="E87" s="632">
        <v>0.155</v>
      </c>
      <c r="F87" s="632">
        <v>0.24629999999999999</v>
      </c>
      <c r="G87" s="632">
        <v>0.2397</v>
      </c>
      <c r="H87" s="632">
        <v>6.8199999999999997E-2</v>
      </c>
      <c r="I87" s="632">
        <v>4.7699999999999999E-2</v>
      </c>
      <c r="J87" s="632">
        <v>5.5500000000000001E-2</v>
      </c>
      <c r="K87" s="632">
        <v>0.1865</v>
      </c>
      <c r="L87" s="632">
        <v>4.1000000000000002E-2</v>
      </c>
      <c r="M87" s="632">
        <v>0.76529999999999998</v>
      </c>
      <c r="N87" s="632">
        <v>0.35249999999999998</v>
      </c>
      <c r="O87" s="632">
        <v>0.14330000000000001</v>
      </c>
      <c r="P87" s="632">
        <v>0.2288</v>
      </c>
      <c r="Q87" s="632">
        <v>0.14779999999999999</v>
      </c>
      <c r="R87" s="632">
        <v>2.6599999999999999E-2</v>
      </c>
      <c r="S87" s="632">
        <v>0.41039999999999999</v>
      </c>
      <c r="T87" s="632">
        <v>3.56E-2</v>
      </c>
      <c r="U87" s="632">
        <v>0.1012</v>
      </c>
      <c r="V87" s="632">
        <v>2.3999999999999998E-3</v>
      </c>
      <c r="W87" s="632">
        <v>8.5400000000000004E-2</v>
      </c>
      <c r="X87" s="632">
        <v>0.1852</v>
      </c>
      <c r="Y87" s="632">
        <v>0.13389999999999999</v>
      </c>
      <c r="Z87" s="632">
        <v>4.1000000000000002E-2</v>
      </c>
      <c r="AA87" s="632">
        <v>9.1200000000000003E-2</v>
      </c>
      <c r="AB87" s="632">
        <v>0.1467</v>
      </c>
    </row>
    <row r="88" spans="1:28" s="467" customFormat="1" ht="18" customHeight="1">
      <c r="A88" s="588" t="s">
        <v>389</v>
      </c>
      <c r="B88" s="632">
        <v>4.3799999999999999E-2</v>
      </c>
      <c r="C88" s="632">
        <v>0.1326</v>
      </c>
      <c r="D88" s="632">
        <v>0.20899999999999999</v>
      </c>
      <c r="E88" s="632">
        <v>435089.14289999998</v>
      </c>
      <c r="F88" s="632">
        <v>0</v>
      </c>
      <c r="G88" s="632">
        <v>0</v>
      </c>
      <c r="H88" s="632">
        <v>5.7299999999999997E-2</v>
      </c>
      <c r="I88" s="632">
        <v>0</v>
      </c>
      <c r="J88" s="632">
        <v>0</v>
      </c>
      <c r="K88" s="632">
        <v>0</v>
      </c>
      <c r="L88" s="632">
        <v>0</v>
      </c>
      <c r="M88" s="632">
        <v>0</v>
      </c>
      <c r="N88" s="632">
        <v>0.1656</v>
      </c>
      <c r="O88" s="632">
        <v>0</v>
      </c>
      <c r="P88" s="632">
        <v>0</v>
      </c>
      <c r="Q88" s="632">
        <v>7.4999999999999997E-3</v>
      </c>
      <c r="R88" s="632">
        <v>0</v>
      </c>
      <c r="S88" s="632">
        <v>0</v>
      </c>
      <c r="T88" s="632">
        <v>0</v>
      </c>
      <c r="U88" s="632">
        <v>0</v>
      </c>
      <c r="V88" s="632">
        <v>0</v>
      </c>
      <c r="W88" s="632">
        <v>0</v>
      </c>
      <c r="X88" s="632">
        <v>0</v>
      </c>
      <c r="Y88" s="632">
        <v>0.71189999999999998</v>
      </c>
      <c r="Z88" s="632">
        <v>0</v>
      </c>
      <c r="AA88" s="632">
        <v>5.7799999999999997E-2</v>
      </c>
      <c r="AB88" s="632">
        <v>9.7900000000000001E-2</v>
      </c>
    </row>
    <row r="89" spans="1:28" s="467" customFormat="1" ht="18" customHeight="1">
      <c r="A89" s="588" t="s">
        <v>390</v>
      </c>
      <c r="B89" s="632">
        <v>3.8E-3</v>
      </c>
      <c r="C89" s="632">
        <v>0</v>
      </c>
      <c r="D89" s="632">
        <v>4.7000000000000002E-3</v>
      </c>
      <c r="E89" s="632">
        <v>2.5999999999999999E-3</v>
      </c>
      <c r="F89" s="632">
        <v>0</v>
      </c>
      <c r="G89" s="632">
        <v>0</v>
      </c>
      <c r="H89" s="632">
        <v>2.3999999999999998E-3</v>
      </c>
      <c r="I89" s="632">
        <v>0</v>
      </c>
      <c r="J89" s="632">
        <v>5.7999999999999996E-3</v>
      </c>
      <c r="K89" s="632">
        <v>0</v>
      </c>
      <c r="L89" s="632">
        <v>0</v>
      </c>
      <c r="M89" s="632">
        <v>1E-4</v>
      </c>
      <c r="N89" s="632">
        <v>2.8E-3</v>
      </c>
      <c r="O89" s="632">
        <v>6.3E-3</v>
      </c>
      <c r="P89" s="632">
        <v>0</v>
      </c>
      <c r="Q89" s="632">
        <v>0</v>
      </c>
      <c r="R89" s="632">
        <v>1.0800000000000001E-2</v>
      </c>
      <c r="S89" s="632">
        <v>5.1999999999999998E-3</v>
      </c>
      <c r="T89" s="632">
        <v>2.7000000000000001E-3</v>
      </c>
      <c r="U89" s="632">
        <v>2E-3</v>
      </c>
      <c r="V89" s="632">
        <v>0</v>
      </c>
      <c r="W89" s="632">
        <v>9.5999999999999992E-3</v>
      </c>
      <c r="X89" s="632">
        <v>2.3999999999999998E-3</v>
      </c>
      <c r="Y89" s="632">
        <v>0.44490000000000002</v>
      </c>
      <c r="Z89" s="632">
        <v>2.3599999999999999E-2</v>
      </c>
      <c r="AA89" s="632">
        <v>0.01</v>
      </c>
      <c r="AB89" s="632">
        <v>1.2200000000000001E-2</v>
      </c>
    </row>
    <row r="90" spans="1:28" s="467" customFormat="1" ht="18" customHeight="1">
      <c r="A90" s="588" t="s">
        <v>391</v>
      </c>
      <c r="B90" s="632">
        <v>4.8999999999999998E-3</v>
      </c>
      <c r="C90" s="632">
        <v>0</v>
      </c>
      <c r="D90" s="632">
        <v>6.7999999999999996E-3</v>
      </c>
      <c r="E90" s="632">
        <v>3.3E-3</v>
      </c>
      <c r="F90" s="632">
        <v>0</v>
      </c>
      <c r="G90" s="632">
        <v>0</v>
      </c>
      <c r="H90" s="632">
        <v>5.1000000000000004E-3</v>
      </c>
      <c r="I90" s="632">
        <v>0</v>
      </c>
      <c r="J90" s="632">
        <v>4.3E-3</v>
      </c>
      <c r="K90" s="632">
        <v>0</v>
      </c>
      <c r="L90" s="632">
        <v>0</v>
      </c>
      <c r="M90" s="632">
        <v>1.5299999999999999E-2</v>
      </c>
      <c r="N90" s="632">
        <v>0</v>
      </c>
      <c r="O90" s="632">
        <v>2.9499999999999998E-2</v>
      </c>
      <c r="P90" s="632">
        <v>0</v>
      </c>
      <c r="Q90" s="632">
        <v>0</v>
      </c>
      <c r="R90" s="632">
        <v>1.77E-2</v>
      </c>
      <c r="S90" s="632">
        <v>5.1999999999999998E-3</v>
      </c>
      <c r="T90" s="632">
        <v>4.7000000000000002E-3</v>
      </c>
      <c r="U90" s="632">
        <v>0.1067</v>
      </c>
      <c r="V90" s="632">
        <v>0</v>
      </c>
      <c r="W90" s="632">
        <v>1.29E-2</v>
      </c>
      <c r="X90" s="632">
        <v>5.8799999999999998E-2</v>
      </c>
      <c r="Y90" s="632">
        <v>0</v>
      </c>
      <c r="Z90" s="632">
        <v>8.0000000000000002E-3</v>
      </c>
      <c r="AA90" s="632">
        <v>2.6599999999999999E-2</v>
      </c>
      <c r="AB90" s="632">
        <v>4.7000000000000002E-3</v>
      </c>
    </row>
    <row r="91" spans="1:28" s="467" customFormat="1" ht="18" customHeight="1">
      <c r="A91" s="588" t="s">
        <v>392</v>
      </c>
      <c r="B91" s="632">
        <v>4.3E-3</v>
      </c>
      <c r="C91" s="632">
        <v>0</v>
      </c>
      <c r="D91" s="633">
        <v>6.3E-3</v>
      </c>
      <c r="E91" s="632">
        <v>3.0000000000000001E-3</v>
      </c>
      <c r="F91" s="633">
        <v>0</v>
      </c>
      <c r="G91" s="633">
        <v>0</v>
      </c>
      <c r="H91" s="633">
        <v>3.8E-3</v>
      </c>
      <c r="I91" s="632">
        <v>0</v>
      </c>
      <c r="J91" s="632">
        <v>5.1999999999999998E-3</v>
      </c>
      <c r="K91" s="633">
        <v>0</v>
      </c>
      <c r="L91" s="632">
        <v>0</v>
      </c>
      <c r="M91" s="633">
        <v>8.9999999999999998E-4</v>
      </c>
      <c r="N91" s="633">
        <v>2.7000000000000001E-3</v>
      </c>
      <c r="O91" s="633">
        <v>7.9000000000000008E-3</v>
      </c>
      <c r="P91" s="632">
        <v>0</v>
      </c>
      <c r="Q91" s="632">
        <v>0</v>
      </c>
      <c r="R91" s="633">
        <v>1.24E-2</v>
      </c>
      <c r="S91" s="632">
        <v>5.1999999999999998E-3</v>
      </c>
      <c r="T91" s="633">
        <v>3.3999999999999998E-3</v>
      </c>
      <c r="U91" s="633">
        <v>5.3199999999999997E-2</v>
      </c>
      <c r="V91" s="633">
        <v>0</v>
      </c>
      <c r="W91" s="632">
        <v>1.15E-2</v>
      </c>
      <c r="X91" s="632">
        <v>3.5200000000000002E-2</v>
      </c>
      <c r="Y91" s="633">
        <v>0.44490000000000002</v>
      </c>
      <c r="Z91" s="632">
        <v>1.4E-2</v>
      </c>
      <c r="AA91" s="633">
        <v>1.8200000000000001E-2</v>
      </c>
      <c r="AB91" s="633">
        <v>8.8999999999999999E-3</v>
      </c>
    </row>
    <row r="92" spans="1:28" s="467" customFormat="1" ht="18" customHeight="1">
      <c r="A92" s="588" t="s">
        <v>393</v>
      </c>
      <c r="B92" s="632">
        <v>0</v>
      </c>
      <c r="C92" s="632">
        <v>0</v>
      </c>
      <c r="D92" s="632">
        <v>0</v>
      </c>
      <c r="E92" s="632">
        <v>0</v>
      </c>
      <c r="F92" s="632">
        <v>0</v>
      </c>
      <c r="G92" s="632">
        <v>0</v>
      </c>
      <c r="H92" s="632">
        <v>0</v>
      </c>
      <c r="I92" s="632">
        <v>0</v>
      </c>
      <c r="J92" s="632">
        <v>0</v>
      </c>
      <c r="K92" s="632">
        <v>0</v>
      </c>
      <c r="L92" s="632">
        <v>0</v>
      </c>
      <c r="M92" s="632">
        <v>0</v>
      </c>
      <c r="N92" s="632">
        <v>0</v>
      </c>
      <c r="O92" s="632">
        <v>0</v>
      </c>
      <c r="P92" s="632">
        <v>0</v>
      </c>
      <c r="Q92" s="632">
        <v>0</v>
      </c>
      <c r="R92" s="632">
        <v>0</v>
      </c>
      <c r="S92" s="632">
        <v>0</v>
      </c>
      <c r="T92" s="632">
        <v>0</v>
      </c>
      <c r="U92" s="632">
        <v>0</v>
      </c>
      <c r="V92" s="632">
        <v>0</v>
      </c>
      <c r="W92" s="632">
        <v>0</v>
      </c>
      <c r="X92" s="632">
        <v>0</v>
      </c>
      <c r="Y92" s="632">
        <v>0</v>
      </c>
      <c r="Z92" s="632">
        <v>0</v>
      </c>
      <c r="AA92" s="632">
        <v>0</v>
      </c>
      <c r="AB92" s="632">
        <v>0</v>
      </c>
    </row>
    <row r="93" spans="1:28" s="467" customFormat="1" ht="18" customHeight="1">
      <c r="A93" s="588" t="s">
        <v>394</v>
      </c>
      <c r="B93" s="632">
        <v>9.1999999999999998E-3</v>
      </c>
      <c r="C93" s="632">
        <v>1.38E-2</v>
      </c>
      <c r="D93" s="632">
        <v>1.2E-2</v>
      </c>
      <c r="E93" s="632">
        <v>8.6E-3</v>
      </c>
      <c r="F93" s="632">
        <v>1.18E-2</v>
      </c>
      <c r="G93" s="632">
        <v>1.2800000000000001E-2</v>
      </c>
      <c r="H93" s="632">
        <v>1.52E-2</v>
      </c>
      <c r="I93" s="632">
        <v>1.8700000000000001E-2</v>
      </c>
      <c r="J93" s="632">
        <v>1.0800000000000001E-2</v>
      </c>
      <c r="K93" s="632">
        <v>1.37E-2</v>
      </c>
      <c r="L93" s="632">
        <v>1.2200000000000001E-2</v>
      </c>
      <c r="M93" s="632">
        <v>1.47E-2</v>
      </c>
      <c r="N93" s="632">
        <v>1.23E-2</v>
      </c>
      <c r="O93" s="632">
        <v>7.0000000000000001E-3</v>
      </c>
      <c r="P93" s="632">
        <v>1.5599999999999999E-2</v>
      </c>
      <c r="Q93" s="632">
        <v>7.1999999999999998E-3</v>
      </c>
      <c r="R93" s="632">
        <v>1.38E-2</v>
      </c>
      <c r="S93" s="632">
        <v>1.4999999999999999E-2</v>
      </c>
      <c r="T93" s="632">
        <v>1.66E-2</v>
      </c>
      <c r="U93" s="632">
        <v>1.44E-2</v>
      </c>
      <c r="V93" s="632">
        <v>1.5100000000000001E-2</v>
      </c>
      <c r="W93" s="632">
        <v>1.29E-2</v>
      </c>
      <c r="X93" s="632">
        <v>1.15E-2</v>
      </c>
      <c r="Y93" s="632">
        <v>2.23E-2</v>
      </c>
      <c r="Z93" s="632">
        <v>1.3100000000000001E-2</v>
      </c>
      <c r="AA93" s="632">
        <v>1.5100000000000001E-2</v>
      </c>
      <c r="AB93" s="632">
        <v>1.24E-2</v>
      </c>
    </row>
    <row r="94" spans="1:28" s="467" customFormat="1" ht="18" customHeight="1">
      <c r="A94" s="588" t="s">
        <v>395</v>
      </c>
      <c r="B94" s="632">
        <v>3.3000000000000002E-2</v>
      </c>
      <c r="C94" s="632">
        <v>4.7899999999999998E-2</v>
      </c>
      <c r="D94" s="632">
        <v>4.6600000000000003E-2</v>
      </c>
      <c r="E94" s="632">
        <v>5.2999999999999999E-2</v>
      </c>
      <c r="F94" s="632">
        <v>2.9100000000000001E-2</v>
      </c>
      <c r="G94" s="632">
        <v>4.4400000000000002E-2</v>
      </c>
      <c r="H94" s="632">
        <v>3.8699999999999998E-2</v>
      </c>
      <c r="I94" s="632">
        <v>4.0800000000000003E-2</v>
      </c>
      <c r="J94" s="632">
        <v>5.62E-2</v>
      </c>
      <c r="K94" s="632">
        <v>4.5900000000000003E-2</v>
      </c>
      <c r="L94" s="632">
        <v>4.3200000000000002E-2</v>
      </c>
      <c r="M94" s="632">
        <v>3.2300000000000002E-2</v>
      </c>
      <c r="N94" s="632">
        <v>7.6600000000000001E-2</v>
      </c>
      <c r="O94" s="632">
        <v>5.3800000000000001E-2</v>
      </c>
      <c r="P94" s="632">
        <v>5.1299999999999998E-2</v>
      </c>
      <c r="Q94" s="632">
        <v>4.8599999999999997E-2</v>
      </c>
      <c r="R94" s="632">
        <v>5.0200000000000002E-2</v>
      </c>
      <c r="S94" s="632">
        <v>3.1699999999999999E-2</v>
      </c>
      <c r="T94" s="632">
        <v>4.9000000000000002E-2</v>
      </c>
      <c r="U94" s="632">
        <v>5.1200000000000002E-2</v>
      </c>
      <c r="V94" s="632">
        <v>2.7400000000000001E-2</v>
      </c>
      <c r="W94" s="632">
        <v>4.4699999999999997E-2</v>
      </c>
      <c r="X94" s="632">
        <v>3.7199999999999997E-2</v>
      </c>
      <c r="Y94" s="632">
        <v>5.9200000000000003E-2</v>
      </c>
      <c r="Z94" s="632">
        <v>4.8099999999999997E-2</v>
      </c>
      <c r="AA94" s="632">
        <v>5.6500000000000002E-2</v>
      </c>
      <c r="AB94" s="632">
        <v>4.4499999999999998E-2</v>
      </c>
    </row>
    <row r="95" spans="1:28" s="467" customFormat="1" ht="18" customHeight="1">
      <c r="A95" s="588" t="s">
        <v>396</v>
      </c>
      <c r="B95" s="632">
        <v>0</v>
      </c>
      <c r="C95" s="632">
        <v>0</v>
      </c>
      <c r="D95" s="632">
        <v>0</v>
      </c>
      <c r="E95" s="632">
        <v>0</v>
      </c>
      <c r="F95" s="632">
        <v>0</v>
      </c>
      <c r="G95" s="632">
        <v>0</v>
      </c>
      <c r="H95" s="632">
        <v>0</v>
      </c>
      <c r="I95" s="632">
        <v>0</v>
      </c>
      <c r="J95" s="632">
        <v>0</v>
      </c>
      <c r="K95" s="632">
        <v>0</v>
      </c>
      <c r="L95" s="632">
        <v>0</v>
      </c>
      <c r="M95" s="632">
        <v>0</v>
      </c>
      <c r="N95" s="632">
        <v>0</v>
      </c>
      <c r="O95" s="632">
        <v>0</v>
      </c>
      <c r="P95" s="632">
        <v>0</v>
      </c>
      <c r="Q95" s="632">
        <v>0</v>
      </c>
      <c r="R95" s="632">
        <v>0</v>
      </c>
      <c r="S95" s="632">
        <v>0</v>
      </c>
      <c r="T95" s="632">
        <v>0</v>
      </c>
      <c r="U95" s="632">
        <v>0</v>
      </c>
      <c r="V95" s="632">
        <v>0</v>
      </c>
      <c r="W95" s="632">
        <v>0</v>
      </c>
      <c r="X95" s="632">
        <v>0</v>
      </c>
      <c r="Y95" s="632">
        <v>0</v>
      </c>
      <c r="Z95" s="632">
        <v>0</v>
      </c>
      <c r="AA95" s="632">
        <v>0</v>
      </c>
      <c r="AB95" s="632">
        <v>0</v>
      </c>
    </row>
    <row r="96" spans="1:28" s="467" customFormat="1" ht="18" customHeight="1" thickBot="1">
      <c r="A96" s="588" t="s">
        <v>397</v>
      </c>
      <c r="B96" s="632">
        <v>0</v>
      </c>
      <c r="C96" s="632">
        <v>0</v>
      </c>
      <c r="D96" s="632">
        <v>0</v>
      </c>
      <c r="E96" s="632">
        <v>5.74E-2</v>
      </c>
      <c r="F96" s="632">
        <v>0</v>
      </c>
      <c r="G96" s="632">
        <v>0</v>
      </c>
      <c r="H96" s="632">
        <v>0</v>
      </c>
      <c r="I96" s="632">
        <v>0</v>
      </c>
      <c r="J96" s="632">
        <v>0</v>
      </c>
      <c r="K96" s="632">
        <v>0</v>
      </c>
      <c r="L96" s="632">
        <v>0</v>
      </c>
      <c r="M96" s="632">
        <v>0</v>
      </c>
      <c r="N96" s="632">
        <v>0</v>
      </c>
      <c r="O96" s="632">
        <v>0</v>
      </c>
      <c r="P96" s="632">
        <v>0</v>
      </c>
      <c r="Q96" s="632">
        <v>0</v>
      </c>
      <c r="R96" s="632">
        <v>0</v>
      </c>
      <c r="S96" s="632">
        <v>0</v>
      </c>
      <c r="T96" s="632">
        <v>0</v>
      </c>
      <c r="U96" s="632">
        <v>0</v>
      </c>
      <c r="V96" s="632">
        <v>0</v>
      </c>
      <c r="W96" s="632">
        <v>0</v>
      </c>
      <c r="X96" s="632">
        <v>0</v>
      </c>
      <c r="Y96" s="632">
        <v>0</v>
      </c>
      <c r="Z96" s="632">
        <v>0</v>
      </c>
      <c r="AA96" s="632">
        <v>0</v>
      </c>
      <c r="AB96" s="632">
        <v>5.74E-2</v>
      </c>
    </row>
    <row r="97" spans="1:28" s="467" customFormat="1" ht="18" customHeight="1" thickTop="1" thickBot="1">
      <c r="A97" s="139" t="s">
        <v>398</v>
      </c>
      <c r="B97" s="137"/>
      <c r="C97" s="137"/>
      <c r="D97" s="137"/>
      <c r="E97" s="137"/>
      <c r="F97" s="339"/>
      <c r="G97" s="339"/>
      <c r="H97" s="339"/>
      <c r="I97" s="137"/>
      <c r="J97" s="137"/>
      <c r="K97" s="137"/>
      <c r="L97" s="137"/>
      <c r="M97" s="339"/>
      <c r="N97" s="339"/>
      <c r="O97" s="339"/>
      <c r="P97" s="137"/>
      <c r="Q97" s="137"/>
      <c r="R97" s="137"/>
      <c r="S97" s="137"/>
      <c r="T97" s="339"/>
      <c r="U97" s="339"/>
      <c r="V97" s="339"/>
      <c r="W97" s="137"/>
      <c r="X97" s="137"/>
      <c r="Y97" s="137"/>
      <c r="Z97" s="137"/>
      <c r="AA97" s="339"/>
      <c r="AB97" s="339"/>
    </row>
    <row r="98" spans="1:28" s="467" customFormat="1" ht="18" customHeight="1" thickTop="1" thickBot="1">
      <c r="A98" s="129" t="s">
        <v>399</v>
      </c>
      <c r="B98" s="138"/>
      <c r="C98" s="138"/>
      <c r="D98" s="138"/>
      <c r="E98" s="138"/>
      <c r="F98" s="338"/>
      <c r="G98" s="338"/>
      <c r="H98" s="338"/>
      <c r="I98" s="138"/>
      <c r="J98" s="138"/>
      <c r="K98" s="138"/>
      <c r="L98" s="138"/>
      <c r="M98" s="338"/>
      <c r="N98" s="338"/>
      <c r="O98" s="338"/>
      <c r="P98" s="138"/>
      <c r="Q98" s="138"/>
      <c r="R98" s="138"/>
      <c r="S98" s="138"/>
      <c r="T98" s="338"/>
      <c r="U98" s="338"/>
      <c r="V98" s="338"/>
      <c r="W98" s="138"/>
      <c r="X98" s="138"/>
      <c r="Y98" s="138"/>
      <c r="Z98" s="138"/>
      <c r="AA98" s="338"/>
      <c r="AB98" s="338"/>
    </row>
    <row r="99" spans="1:28" s="467" customFormat="1" ht="18" customHeight="1" thickTop="1">
      <c r="A99" s="588" t="s">
        <v>400</v>
      </c>
      <c r="B99" s="632">
        <v>6.3700000000000007E-2</v>
      </c>
      <c r="C99" s="632">
        <v>7.1800000000000003E-2</v>
      </c>
      <c r="D99" s="632">
        <v>5.16E-2</v>
      </c>
      <c r="E99" s="632">
        <v>7.7799999999999994E-2</v>
      </c>
      <c r="F99" s="632">
        <v>5.8900000000000001E-2</v>
      </c>
      <c r="G99" s="632">
        <v>4.3299999999999998E-2</v>
      </c>
      <c r="H99" s="632">
        <v>8.0299999999999996E-2</v>
      </c>
      <c r="I99" s="632">
        <v>6.6199999999999995E-2</v>
      </c>
      <c r="J99" s="632">
        <v>7.0099999999999996E-2</v>
      </c>
      <c r="K99" s="632">
        <v>6.7000000000000004E-2</v>
      </c>
      <c r="L99" s="632">
        <v>8.3099999999999993E-2</v>
      </c>
      <c r="M99" s="632">
        <v>5.79E-2</v>
      </c>
      <c r="N99" s="632">
        <v>0.13489999999999999</v>
      </c>
      <c r="O99" s="632">
        <v>6.8900000000000003E-2</v>
      </c>
      <c r="P99" s="632">
        <v>6.0499999999999998E-2</v>
      </c>
      <c r="Q99" s="632">
        <v>9.1800000000000007E-2</v>
      </c>
      <c r="R99" s="632">
        <v>5.8599999999999999E-2</v>
      </c>
      <c r="S99" s="632">
        <v>9.1700000000000004E-2</v>
      </c>
      <c r="T99" s="632">
        <v>6.88E-2</v>
      </c>
      <c r="U99" s="632">
        <v>0.10489999999999999</v>
      </c>
      <c r="V99" s="632">
        <v>4.8099999999999997E-2</v>
      </c>
      <c r="W99" s="632">
        <v>4.1500000000000002E-2</v>
      </c>
      <c r="X99" s="632">
        <v>6.3799999999999996E-2</v>
      </c>
      <c r="Y99" s="632">
        <v>7.4399999999999994E-2</v>
      </c>
      <c r="Z99" s="632">
        <v>5.1700000000000003E-2</v>
      </c>
      <c r="AA99" s="632">
        <v>4.9799999999999997E-2</v>
      </c>
      <c r="AB99" s="632">
        <v>6.5500000000000003E-2</v>
      </c>
    </row>
    <row r="100" spans="1:28" s="467" customFormat="1" ht="18" customHeight="1">
      <c r="A100" s="588" t="s">
        <v>401</v>
      </c>
      <c r="B100" s="632">
        <v>8.3900000000000002E-2</v>
      </c>
      <c r="C100" s="632">
        <v>8.3799999999999999E-2</v>
      </c>
      <c r="D100" s="632">
        <v>5.8299999999999998E-2</v>
      </c>
      <c r="E100" s="632">
        <v>8.9599999999999999E-2</v>
      </c>
      <c r="F100" s="632">
        <v>7.0099999999999996E-2</v>
      </c>
      <c r="G100" s="632">
        <v>4.6800000000000001E-2</v>
      </c>
      <c r="H100" s="632">
        <v>8.9899999999999994E-2</v>
      </c>
      <c r="I100" s="632">
        <v>7.2599999999999998E-2</v>
      </c>
      <c r="J100" s="632">
        <v>7.85E-2</v>
      </c>
      <c r="K100" s="632">
        <v>7.5899999999999995E-2</v>
      </c>
      <c r="L100" s="632">
        <v>8.6999999999999994E-2</v>
      </c>
      <c r="M100" s="632">
        <v>6.0699999999999997E-2</v>
      </c>
      <c r="N100" s="632">
        <v>0.15</v>
      </c>
      <c r="O100" s="632">
        <v>9.1300000000000006E-2</v>
      </c>
      <c r="P100" s="632">
        <v>6.6900000000000001E-2</v>
      </c>
      <c r="Q100" s="632">
        <v>0.1104</v>
      </c>
      <c r="R100" s="632">
        <v>6.3100000000000003E-2</v>
      </c>
      <c r="S100" s="632">
        <v>9.9900000000000003E-2</v>
      </c>
      <c r="T100" s="632">
        <v>7.2599999999999998E-2</v>
      </c>
      <c r="U100" s="632">
        <v>0.1149</v>
      </c>
      <c r="V100" s="632">
        <v>5.04E-2</v>
      </c>
      <c r="W100" s="632">
        <v>4.5199999999999997E-2</v>
      </c>
      <c r="X100" s="632">
        <v>7.5800000000000006E-2</v>
      </c>
      <c r="Y100" s="632">
        <v>8.1699999999999995E-2</v>
      </c>
      <c r="Z100" s="632">
        <v>5.6000000000000001E-2</v>
      </c>
      <c r="AA100" s="632">
        <v>5.3800000000000001E-2</v>
      </c>
      <c r="AB100" s="632">
        <v>7.6499999999999999E-2</v>
      </c>
    </row>
    <row r="101" spans="1:28" s="467" customFormat="1" ht="18" customHeight="1">
      <c r="A101" s="588" t="s">
        <v>402</v>
      </c>
      <c r="B101" s="632">
        <v>9.6000000000000002E-2</v>
      </c>
      <c r="C101" s="632">
        <v>9.6000000000000002E-2</v>
      </c>
      <c r="D101" s="632">
        <v>7.2300000000000003E-2</v>
      </c>
      <c r="E101" s="632">
        <v>0.10249999999999999</v>
      </c>
      <c r="F101" s="632">
        <v>8.4199999999999997E-2</v>
      </c>
      <c r="G101" s="632">
        <v>5.2400000000000002E-2</v>
      </c>
      <c r="H101" s="632">
        <v>0.1094</v>
      </c>
      <c r="I101" s="632">
        <v>8.1000000000000003E-2</v>
      </c>
      <c r="J101" s="632">
        <v>8.3900000000000002E-2</v>
      </c>
      <c r="K101" s="632">
        <v>8.6199999999999999E-2</v>
      </c>
      <c r="L101" s="632">
        <v>9.9500000000000005E-2</v>
      </c>
      <c r="M101" s="632">
        <v>6.7000000000000004E-2</v>
      </c>
      <c r="N101" s="632">
        <v>0.15279999999999999</v>
      </c>
      <c r="O101" s="632">
        <v>0.1016</v>
      </c>
      <c r="P101" s="632">
        <v>7.8E-2</v>
      </c>
      <c r="Q101" s="632">
        <v>0.12379999999999999</v>
      </c>
      <c r="R101" s="632">
        <v>6.8400000000000002E-2</v>
      </c>
      <c r="S101" s="632">
        <v>0.1167</v>
      </c>
      <c r="T101" s="632">
        <v>9.0200000000000002E-2</v>
      </c>
      <c r="U101" s="632">
        <v>0.12429999999999999</v>
      </c>
      <c r="V101" s="632">
        <v>6.2700000000000006E-2</v>
      </c>
      <c r="W101" s="632">
        <v>5.6800000000000003E-2</v>
      </c>
      <c r="X101" s="632">
        <v>9.1600000000000001E-2</v>
      </c>
      <c r="Y101" s="632">
        <v>8.9300000000000004E-2</v>
      </c>
      <c r="Z101" s="632">
        <v>6.8500000000000005E-2</v>
      </c>
      <c r="AA101" s="632">
        <v>6.2899999999999998E-2</v>
      </c>
      <c r="AB101" s="632">
        <v>8.8300000000000003E-2</v>
      </c>
    </row>
    <row r="102" spans="1:28" s="467" customFormat="1" ht="18" customHeight="1" thickBot="1">
      <c r="A102" s="588" t="s">
        <v>403</v>
      </c>
      <c r="B102" s="632">
        <v>9.5899999999999999E-2</v>
      </c>
      <c r="C102" s="632">
        <v>9.9299999999999999E-2</v>
      </c>
      <c r="D102" s="632">
        <v>6.6500000000000004E-2</v>
      </c>
      <c r="E102" s="632">
        <v>9.3700000000000006E-2</v>
      </c>
      <c r="F102" s="632">
        <v>7.9200000000000007E-2</v>
      </c>
      <c r="G102" s="632">
        <v>6.4199999999999993E-2</v>
      </c>
      <c r="H102" s="632">
        <v>0.1046</v>
      </c>
      <c r="I102" s="632">
        <v>9.5200000000000007E-2</v>
      </c>
      <c r="J102" s="632">
        <v>0.107</v>
      </c>
      <c r="K102" s="632">
        <v>9.3700000000000006E-2</v>
      </c>
      <c r="L102" s="632">
        <v>0.1133</v>
      </c>
      <c r="M102" s="632">
        <v>8.1100000000000005E-2</v>
      </c>
      <c r="N102" s="632">
        <v>0.17449999999999999</v>
      </c>
      <c r="O102" s="632">
        <v>8.4500000000000006E-2</v>
      </c>
      <c r="P102" s="632">
        <v>7.5899999999999995E-2</v>
      </c>
      <c r="Q102" s="632">
        <v>0.115</v>
      </c>
      <c r="R102" s="632">
        <v>8.14E-2</v>
      </c>
      <c r="S102" s="632">
        <v>0.153</v>
      </c>
      <c r="T102" s="632">
        <v>8.7900000000000006E-2</v>
      </c>
      <c r="U102" s="632">
        <v>0.14499999999999999</v>
      </c>
      <c r="V102" s="632">
        <v>5.7700000000000001E-2</v>
      </c>
      <c r="W102" s="632">
        <v>4.9500000000000002E-2</v>
      </c>
      <c r="X102" s="632">
        <v>8.6400000000000005E-2</v>
      </c>
      <c r="Y102" s="632">
        <v>9.3100000000000002E-2</v>
      </c>
      <c r="Z102" s="632">
        <v>6.4600000000000005E-2</v>
      </c>
      <c r="AA102" s="632">
        <v>6.0499999999999998E-2</v>
      </c>
      <c r="AB102" s="632">
        <v>8.9800000000000005E-2</v>
      </c>
    </row>
    <row r="103" spans="1:28" s="467" customFormat="1" ht="18" customHeight="1" thickTop="1" thickBot="1">
      <c r="A103" s="129" t="s">
        <v>404</v>
      </c>
      <c r="B103" s="138"/>
      <c r="C103" s="138"/>
      <c r="D103" s="138"/>
      <c r="E103" s="138"/>
      <c r="F103" s="338"/>
      <c r="G103" s="338"/>
      <c r="H103" s="338"/>
      <c r="I103" s="138"/>
      <c r="J103" s="138"/>
      <c r="K103" s="138"/>
      <c r="L103" s="138"/>
      <c r="M103" s="338"/>
      <c r="N103" s="338"/>
      <c r="O103" s="338"/>
      <c r="P103" s="138"/>
      <c r="Q103" s="138"/>
      <c r="R103" s="138"/>
      <c r="S103" s="138"/>
      <c r="T103" s="338"/>
      <c r="U103" s="338"/>
      <c r="V103" s="338"/>
      <c r="W103" s="138"/>
      <c r="X103" s="138"/>
      <c r="Y103" s="138"/>
      <c r="Z103" s="138"/>
      <c r="AA103" s="338"/>
      <c r="AB103" s="338"/>
    </row>
    <row r="104" spans="1:28" s="467" customFormat="1" ht="18" customHeight="1" thickTop="1">
      <c r="A104" s="588" t="s">
        <v>405</v>
      </c>
      <c r="B104" s="632">
        <v>0.63190000000000002</v>
      </c>
      <c r="C104" s="632">
        <v>0.55589999999999995</v>
      </c>
      <c r="D104" s="632">
        <v>0.60519999999999996</v>
      </c>
      <c r="E104" s="632">
        <v>0.54</v>
      </c>
      <c r="F104" s="632">
        <v>0.57689999999999997</v>
      </c>
      <c r="G104" s="632">
        <v>0.56410000000000005</v>
      </c>
      <c r="H104" s="632">
        <v>0.68520000000000003</v>
      </c>
      <c r="I104" s="632">
        <v>0.49559999999999998</v>
      </c>
      <c r="J104" s="632">
        <v>0.59499999999999997</v>
      </c>
      <c r="K104" s="632">
        <v>0.5343</v>
      </c>
      <c r="L104" s="632">
        <v>0.62660000000000005</v>
      </c>
      <c r="M104" s="632">
        <v>0.66190000000000004</v>
      </c>
      <c r="N104" s="632">
        <v>0.66900000000000004</v>
      </c>
      <c r="O104" s="632">
        <v>0.59419999999999995</v>
      </c>
      <c r="P104" s="632">
        <v>0.57199999999999995</v>
      </c>
      <c r="Q104" s="632">
        <v>0.54420000000000002</v>
      </c>
      <c r="R104" s="632">
        <v>0.55489999999999995</v>
      </c>
      <c r="S104" s="632">
        <v>0.60650000000000004</v>
      </c>
      <c r="T104" s="632">
        <v>0.56469999999999998</v>
      </c>
      <c r="U104" s="632">
        <v>0.60750000000000004</v>
      </c>
      <c r="V104" s="632">
        <v>0.60040000000000004</v>
      </c>
      <c r="W104" s="632">
        <v>0.6038</v>
      </c>
      <c r="X104" s="632">
        <v>0.74590000000000001</v>
      </c>
      <c r="Y104" s="632">
        <v>0.56820000000000004</v>
      </c>
      <c r="Z104" s="632">
        <v>0.61960000000000004</v>
      </c>
      <c r="AA104" s="632">
        <v>0.68089999999999995</v>
      </c>
      <c r="AB104" s="632">
        <v>0.59470000000000001</v>
      </c>
    </row>
    <row r="105" spans="1:28" s="467" customFormat="1" ht="18" customHeight="1">
      <c r="A105" s="588" t="s">
        <v>406</v>
      </c>
      <c r="B105" s="632">
        <v>4.3400000000000001E-2</v>
      </c>
      <c r="C105" s="632">
        <v>5.8000000000000003E-2</v>
      </c>
      <c r="D105" s="632">
        <v>3.6200000000000003E-2</v>
      </c>
      <c r="E105" s="632">
        <v>4.4499999999999998E-2</v>
      </c>
      <c r="F105" s="632">
        <v>3.9899999999999998E-2</v>
      </c>
      <c r="G105" s="632">
        <v>6.3799999999999996E-2</v>
      </c>
      <c r="H105" s="632">
        <v>1.9400000000000001E-2</v>
      </c>
      <c r="I105" s="632">
        <v>3.5499999999999997E-2</v>
      </c>
      <c r="J105" s="632">
        <v>2.4500000000000001E-2</v>
      </c>
      <c r="K105" s="632">
        <v>3.15E-2</v>
      </c>
      <c r="L105" s="632">
        <v>2.8299999999999999E-2</v>
      </c>
      <c r="M105" s="632">
        <v>4.6699999999999998E-2</v>
      </c>
      <c r="N105" s="632">
        <v>3.4700000000000002E-2</v>
      </c>
      <c r="O105" s="632">
        <v>4.2500000000000003E-2</v>
      </c>
      <c r="P105" s="632">
        <v>4.0500000000000001E-2</v>
      </c>
      <c r="Q105" s="632">
        <v>4.8399999999999999E-2</v>
      </c>
      <c r="R105" s="632">
        <v>5.5E-2</v>
      </c>
      <c r="S105" s="632">
        <v>6.2799999999999995E-2</v>
      </c>
      <c r="T105" s="632">
        <v>4.1700000000000001E-2</v>
      </c>
      <c r="U105" s="632">
        <v>4.87E-2</v>
      </c>
      <c r="V105" s="632">
        <v>6.0400000000000002E-2</v>
      </c>
      <c r="W105" s="632">
        <v>7.0999999999999994E-2</v>
      </c>
      <c r="X105" s="632">
        <v>8.8300000000000003E-2</v>
      </c>
      <c r="Y105" s="632">
        <v>2.52E-2</v>
      </c>
      <c r="Z105" s="632">
        <v>6.5199999999999994E-2</v>
      </c>
      <c r="AA105" s="632">
        <v>4.8099999999999997E-2</v>
      </c>
      <c r="AB105" s="632">
        <v>4.5199999999999997E-2</v>
      </c>
    </row>
    <row r="106" spans="1:28" s="467" customFormat="1" ht="18" customHeight="1">
      <c r="A106" s="588" t="s">
        <v>407</v>
      </c>
      <c r="B106" s="632">
        <v>0.32469999999999999</v>
      </c>
      <c r="C106" s="632">
        <v>0.3861</v>
      </c>
      <c r="D106" s="632">
        <v>0.35859999999999997</v>
      </c>
      <c r="E106" s="632">
        <v>0.41549999999999998</v>
      </c>
      <c r="F106" s="632">
        <v>0.38319999999999999</v>
      </c>
      <c r="G106" s="632">
        <v>0.37209999999999999</v>
      </c>
      <c r="H106" s="632">
        <v>0.2954</v>
      </c>
      <c r="I106" s="632">
        <v>0.46889999999999998</v>
      </c>
      <c r="J106" s="632">
        <v>0.3805</v>
      </c>
      <c r="K106" s="632">
        <v>0.43409999999999999</v>
      </c>
      <c r="L106" s="632">
        <v>0.34520000000000001</v>
      </c>
      <c r="M106" s="632">
        <v>0.29139999999999999</v>
      </c>
      <c r="N106" s="632">
        <v>0.2964</v>
      </c>
      <c r="O106" s="632">
        <v>0.36320000000000002</v>
      </c>
      <c r="P106" s="632">
        <v>0.38740000000000002</v>
      </c>
      <c r="Q106" s="632">
        <v>0.4073</v>
      </c>
      <c r="R106" s="632">
        <v>0.3901</v>
      </c>
      <c r="S106" s="632">
        <v>0.33069999999999999</v>
      </c>
      <c r="T106" s="632">
        <v>0.39360000000000001</v>
      </c>
      <c r="U106" s="632">
        <v>0.34379999999999999</v>
      </c>
      <c r="V106" s="632">
        <v>0.3392</v>
      </c>
      <c r="W106" s="632">
        <v>0.32519999999999999</v>
      </c>
      <c r="X106" s="632">
        <v>0.16589999999999999</v>
      </c>
      <c r="Y106" s="632">
        <v>0.40649999999999997</v>
      </c>
      <c r="Z106" s="632">
        <v>0.31519999999999998</v>
      </c>
      <c r="AA106" s="632">
        <v>0.27110000000000001</v>
      </c>
      <c r="AB106" s="632">
        <v>0.36009999999999998</v>
      </c>
    </row>
    <row r="107" spans="1:28" s="467" customFormat="1" ht="18" customHeight="1" thickBot="1">
      <c r="A107" s="588" t="s">
        <v>408</v>
      </c>
      <c r="B107" s="632">
        <v>0.55310000000000004</v>
      </c>
      <c r="C107" s="632">
        <v>0.5696</v>
      </c>
      <c r="D107" s="632">
        <v>0.59760000000000002</v>
      </c>
      <c r="E107" s="632">
        <v>0.55449999999999999</v>
      </c>
      <c r="F107" s="632">
        <v>0.61670000000000003</v>
      </c>
      <c r="G107" s="632">
        <v>0.47020000000000001</v>
      </c>
      <c r="H107" s="632">
        <v>0.67049999999999998</v>
      </c>
      <c r="I107" s="632">
        <v>0.66669999999999996</v>
      </c>
      <c r="J107" s="632">
        <v>0.5202</v>
      </c>
      <c r="K107" s="632">
        <v>0.65859999999999996</v>
      </c>
      <c r="L107" s="632">
        <v>0.71220000000000006</v>
      </c>
      <c r="M107" s="632">
        <v>0.64329999999999998</v>
      </c>
      <c r="N107" s="632">
        <v>0.76390000000000002</v>
      </c>
      <c r="O107" s="632">
        <v>0.63670000000000004</v>
      </c>
      <c r="P107" s="632">
        <v>0.50160000000000005</v>
      </c>
      <c r="Q107" s="632">
        <v>0.67789999999999995</v>
      </c>
      <c r="R107" s="632">
        <v>0.53069999999999995</v>
      </c>
      <c r="S107" s="632">
        <v>0.78769999999999996</v>
      </c>
      <c r="T107" s="632">
        <v>0.60619999999999996</v>
      </c>
      <c r="U107" s="632">
        <v>0.67</v>
      </c>
      <c r="V107" s="632">
        <v>0.64700000000000002</v>
      </c>
      <c r="W107" s="632">
        <v>0.48309999999999997</v>
      </c>
      <c r="X107" s="632">
        <v>0.77149999999999996</v>
      </c>
      <c r="Y107" s="632">
        <v>0.62560000000000004</v>
      </c>
      <c r="Z107" s="632">
        <v>0.504</v>
      </c>
      <c r="AA107" s="632">
        <v>0.47599999999999998</v>
      </c>
      <c r="AB107" s="632">
        <v>0.58440000000000003</v>
      </c>
    </row>
    <row r="108" spans="1:28" s="467" customFormat="1" ht="18" customHeight="1" thickTop="1" thickBot="1">
      <c r="A108" s="129" t="s">
        <v>409</v>
      </c>
      <c r="B108" s="138"/>
      <c r="C108" s="138"/>
      <c r="D108" s="138"/>
      <c r="E108" s="138"/>
      <c r="F108" s="338"/>
      <c r="G108" s="338"/>
      <c r="H108" s="338"/>
      <c r="I108" s="138"/>
      <c r="J108" s="138"/>
      <c r="K108" s="138"/>
      <c r="L108" s="138"/>
      <c r="M108" s="338"/>
      <c r="N108" s="338"/>
      <c r="O108" s="338"/>
      <c r="P108" s="138"/>
      <c r="Q108" s="138"/>
      <c r="R108" s="138"/>
      <c r="S108" s="138"/>
      <c r="T108" s="338"/>
      <c r="U108" s="338"/>
      <c r="V108" s="338"/>
      <c r="W108" s="138"/>
      <c r="X108" s="138"/>
      <c r="Y108" s="138"/>
      <c r="Z108" s="138"/>
      <c r="AA108" s="338"/>
      <c r="AB108" s="338"/>
    </row>
    <row r="109" spans="1:28" s="467" customFormat="1" ht="18" customHeight="1" thickTop="1">
      <c r="A109" s="588" t="s">
        <v>410</v>
      </c>
      <c r="B109" s="632">
        <v>7.5399999999999995E-2</v>
      </c>
      <c r="C109" s="632">
        <v>7.5800000000000006E-2</v>
      </c>
      <c r="D109" s="632">
        <v>6.2600000000000003E-2</v>
      </c>
      <c r="E109" s="632">
        <v>8.1199999999999994E-2</v>
      </c>
      <c r="F109" s="632">
        <v>7.0400000000000004E-2</v>
      </c>
      <c r="G109" s="632">
        <v>8.0299999999999996E-2</v>
      </c>
      <c r="H109" s="632">
        <v>8.8499999999999995E-2</v>
      </c>
      <c r="I109" s="632">
        <v>7.5800000000000006E-2</v>
      </c>
      <c r="J109" s="632">
        <v>8.8200000000000001E-2</v>
      </c>
      <c r="K109" s="632">
        <v>7.8899999999999998E-2</v>
      </c>
      <c r="L109" s="632">
        <v>9.8799999999999999E-2</v>
      </c>
      <c r="M109" s="632">
        <v>9.3200000000000005E-2</v>
      </c>
      <c r="N109" s="632">
        <v>0.1323</v>
      </c>
      <c r="O109" s="632">
        <v>7.1499999999999994E-2</v>
      </c>
      <c r="P109" s="632">
        <v>7.7200000000000005E-2</v>
      </c>
      <c r="Q109" s="632">
        <v>8.7999999999999995E-2</v>
      </c>
      <c r="R109" s="632">
        <v>8.0399999999999999E-2</v>
      </c>
      <c r="S109" s="632">
        <v>0.1081</v>
      </c>
      <c r="T109" s="632">
        <v>9.4E-2</v>
      </c>
      <c r="U109" s="632">
        <v>0.1203</v>
      </c>
      <c r="V109" s="632">
        <v>5.8500000000000003E-2</v>
      </c>
      <c r="W109" s="632">
        <v>7.3700000000000002E-2</v>
      </c>
      <c r="X109" s="632">
        <v>8.0399999999999999E-2</v>
      </c>
      <c r="Y109" s="632">
        <v>9.0800000000000006E-2</v>
      </c>
      <c r="Z109" s="632">
        <v>6.9900000000000004E-2</v>
      </c>
      <c r="AA109" s="632">
        <v>6.6900000000000001E-2</v>
      </c>
      <c r="AB109" s="632">
        <v>7.8E-2</v>
      </c>
    </row>
    <row r="110" spans="1:28" s="467" customFormat="1" ht="18" customHeight="1">
      <c r="A110" s="588" t="s">
        <v>411</v>
      </c>
      <c r="B110" s="632">
        <v>7.0599999999999996E-2</v>
      </c>
      <c r="C110" s="632">
        <v>7.1400000000000005E-2</v>
      </c>
      <c r="D110" s="632">
        <v>6.0900000000000003E-2</v>
      </c>
      <c r="E110" s="632">
        <v>7.4999999999999997E-2</v>
      </c>
      <c r="F110" s="632">
        <v>6.9000000000000006E-2</v>
      </c>
      <c r="G110" s="632">
        <v>7.6600000000000001E-2</v>
      </c>
      <c r="H110" s="632">
        <v>8.6199999999999999E-2</v>
      </c>
      <c r="I110" s="632">
        <v>7.22E-2</v>
      </c>
      <c r="J110" s="632">
        <v>8.1199999999999994E-2</v>
      </c>
      <c r="K110" s="632">
        <v>7.7200000000000005E-2</v>
      </c>
      <c r="L110" s="632">
        <v>9.69E-2</v>
      </c>
      <c r="M110" s="632">
        <v>9.3700000000000006E-2</v>
      </c>
      <c r="N110" s="632">
        <v>0.13039999999999999</v>
      </c>
      <c r="O110" s="632">
        <v>6.8099999999999994E-2</v>
      </c>
      <c r="P110" s="632">
        <v>7.6399999999999996E-2</v>
      </c>
      <c r="Q110" s="632">
        <v>8.8200000000000001E-2</v>
      </c>
      <c r="R110" s="632">
        <v>7.9899999999999999E-2</v>
      </c>
      <c r="S110" s="632">
        <v>0.1074</v>
      </c>
      <c r="T110" s="632">
        <v>9.0499999999999997E-2</v>
      </c>
      <c r="U110" s="632">
        <v>0.1188</v>
      </c>
      <c r="V110" s="632">
        <v>0.06</v>
      </c>
      <c r="W110" s="632">
        <v>7.3700000000000002E-2</v>
      </c>
      <c r="X110" s="632">
        <v>8.1000000000000003E-2</v>
      </c>
      <c r="Y110" s="632">
        <v>9.0200000000000002E-2</v>
      </c>
      <c r="Z110" s="632">
        <v>6.6299999999999998E-2</v>
      </c>
      <c r="AA110" s="632">
        <v>6.4100000000000004E-2</v>
      </c>
      <c r="AB110" s="632">
        <v>7.4800000000000005E-2</v>
      </c>
    </row>
    <row r="111" spans="1:28" s="467" customFormat="1" ht="18" customHeight="1">
      <c r="A111" s="587" t="s">
        <v>412</v>
      </c>
      <c r="B111" s="632">
        <v>9.8500000000000004E-2</v>
      </c>
      <c r="C111" s="632">
        <v>8.3599999999999994E-2</v>
      </c>
      <c r="D111" s="632">
        <v>6.9800000000000001E-2</v>
      </c>
      <c r="E111" s="632">
        <v>8.7999999999999995E-2</v>
      </c>
      <c r="F111" s="632">
        <v>7.7100000000000002E-2</v>
      </c>
      <c r="G111" s="632">
        <v>7.9200000000000007E-2</v>
      </c>
      <c r="H111" s="632">
        <v>9.74E-2</v>
      </c>
      <c r="I111" s="632">
        <v>8.0299999999999996E-2</v>
      </c>
      <c r="J111" s="632">
        <v>9.4E-2</v>
      </c>
      <c r="K111" s="632">
        <v>8.7999999999999995E-2</v>
      </c>
      <c r="L111" s="632">
        <v>0.1017</v>
      </c>
      <c r="M111" s="632">
        <v>9.6600000000000005E-2</v>
      </c>
      <c r="N111" s="632">
        <v>0.13550000000000001</v>
      </c>
      <c r="O111" s="632">
        <v>9.8500000000000004E-2</v>
      </c>
      <c r="P111" s="632">
        <v>8.5699999999999998E-2</v>
      </c>
      <c r="Q111" s="632">
        <v>0.1095</v>
      </c>
      <c r="R111" s="632">
        <v>8.77E-2</v>
      </c>
      <c r="S111" s="632">
        <v>0.1158</v>
      </c>
      <c r="T111" s="632">
        <v>9.6699999999999994E-2</v>
      </c>
      <c r="U111" s="632">
        <v>0.13170000000000001</v>
      </c>
      <c r="V111" s="632">
        <v>6.1400000000000003E-2</v>
      </c>
      <c r="W111" s="632">
        <v>8.1299999999999997E-2</v>
      </c>
      <c r="X111" s="632">
        <v>9.6199999999999994E-2</v>
      </c>
      <c r="Y111" s="632">
        <v>0.1008</v>
      </c>
      <c r="Z111" s="632">
        <v>7.3800000000000004E-2</v>
      </c>
      <c r="AA111" s="632">
        <v>6.9500000000000006E-2</v>
      </c>
      <c r="AB111" s="632">
        <v>8.9099999999999999E-2</v>
      </c>
    </row>
    <row r="112" spans="1:28" s="467" customFormat="1" ht="18" customHeight="1">
      <c r="A112" s="587" t="s">
        <v>413</v>
      </c>
      <c r="B112" s="632">
        <v>0.1216</v>
      </c>
      <c r="C112" s="632">
        <v>0.1187</v>
      </c>
      <c r="D112" s="632">
        <v>9.7199999999999995E-2</v>
      </c>
      <c r="E112" s="632">
        <v>0.1237</v>
      </c>
      <c r="F112" s="632">
        <v>8.9499999999999996E-2</v>
      </c>
      <c r="G112" s="632">
        <v>0.1004</v>
      </c>
      <c r="H112" s="632">
        <v>0.1183</v>
      </c>
      <c r="I112" s="632">
        <v>0.10299999999999999</v>
      </c>
      <c r="J112" s="632">
        <v>0.1295</v>
      </c>
      <c r="K112" s="632">
        <v>0.113</v>
      </c>
      <c r="L112" s="632">
        <v>0.1255</v>
      </c>
      <c r="M112" s="632">
        <v>0.1145</v>
      </c>
      <c r="N112" s="632">
        <v>0.17150000000000001</v>
      </c>
      <c r="O112" s="632">
        <v>0.1263</v>
      </c>
      <c r="P112" s="632">
        <v>0.12130000000000001</v>
      </c>
      <c r="Q112" s="632">
        <v>0.1308</v>
      </c>
      <c r="R112" s="632">
        <v>0.1153</v>
      </c>
      <c r="S112" s="632">
        <v>0.1308</v>
      </c>
      <c r="T112" s="632">
        <v>0.1246</v>
      </c>
      <c r="U112" s="632">
        <v>0.156</v>
      </c>
      <c r="V112" s="632">
        <v>7.6399999999999996E-2</v>
      </c>
      <c r="W112" s="632">
        <v>9.9400000000000002E-2</v>
      </c>
      <c r="X112" s="632">
        <v>0.1133</v>
      </c>
      <c r="Y112" s="632">
        <v>0.1346</v>
      </c>
      <c r="Z112" s="632">
        <v>0.1036</v>
      </c>
      <c r="AA112" s="632">
        <v>0.1062</v>
      </c>
      <c r="AB112" s="632">
        <v>0.11550000000000001</v>
      </c>
    </row>
    <row r="113" spans="1:28" s="467" customFormat="1" ht="18" customHeight="1">
      <c r="A113" s="587" t="s">
        <v>414</v>
      </c>
      <c r="B113" s="632">
        <v>-2.3099999999999999E-2</v>
      </c>
      <c r="C113" s="632">
        <v>-3.5200000000000002E-2</v>
      </c>
      <c r="D113" s="632">
        <v>-2.75E-2</v>
      </c>
      <c r="E113" s="632">
        <v>-3.5700000000000003E-2</v>
      </c>
      <c r="F113" s="632">
        <v>-1.24E-2</v>
      </c>
      <c r="G113" s="632">
        <v>-2.12E-2</v>
      </c>
      <c r="H113" s="632">
        <v>-2.1000000000000001E-2</v>
      </c>
      <c r="I113" s="632">
        <v>-2.2700000000000001E-2</v>
      </c>
      <c r="J113" s="632">
        <v>-3.5499999999999997E-2</v>
      </c>
      <c r="K113" s="632">
        <v>-2.5000000000000001E-2</v>
      </c>
      <c r="L113" s="632">
        <v>-2.3800000000000002E-2</v>
      </c>
      <c r="M113" s="632">
        <v>-1.7999999999999999E-2</v>
      </c>
      <c r="N113" s="632">
        <v>-3.5900000000000001E-2</v>
      </c>
      <c r="O113" s="632">
        <v>-2.7799999999999998E-2</v>
      </c>
      <c r="P113" s="632">
        <v>-3.5499999999999997E-2</v>
      </c>
      <c r="Q113" s="632">
        <v>-2.1399999999999999E-2</v>
      </c>
      <c r="R113" s="632">
        <v>-2.76E-2</v>
      </c>
      <c r="S113" s="632">
        <v>-1.49E-2</v>
      </c>
      <c r="T113" s="632">
        <v>-2.7799999999999998E-2</v>
      </c>
      <c r="U113" s="632">
        <v>-2.4299999999999999E-2</v>
      </c>
      <c r="V113" s="632">
        <v>-1.4999999999999999E-2</v>
      </c>
      <c r="W113" s="632">
        <v>-1.8100000000000002E-2</v>
      </c>
      <c r="X113" s="632">
        <v>-1.7100000000000001E-2</v>
      </c>
      <c r="Y113" s="632">
        <v>-3.3799999999999997E-2</v>
      </c>
      <c r="Z113" s="632">
        <v>-2.98E-2</v>
      </c>
      <c r="AA113" s="632">
        <v>-3.6700000000000003E-2</v>
      </c>
      <c r="AB113" s="632">
        <v>-2.64E-2</v>
      </c>
    </row>
    <row r="114" spans="1:28" s="467" customFormat="1" ht="18" customHeight="1">
      <c r="A114" s="587" t="s">
        <v>415</v>
      </c>
      <c r="B114" s="633">
        <v>-2.7900000000000001E-2</v>
      </c>
      <c r="C114" s="632">
        <v>-1.21E-2</v>
      </c>
      <c r="D114" s="633">
        <v>-8.8000000000000005E-3</v>
      </c>
      <c r="E114" s="633">
        <v>-1.2999999999999999E-2</v>
      </c>
      <c r="F114" s="633">
        <v>-8.0999999999999996E-3</v>
      </c>
      <c r="G114" s="633">
        <v>-2.5999999999999999E-3</v>
      </c>
      <c r="H114" s="633">
        <v>-1.12E-2</v>
      </c>
      <c r="I114" s="633">
        <v>-8.2000000000000007E-3</v>
      </c>
      <c r="J114" s="632">
        <v>-1.2800000000000001E-2</v>
      </c>
      <c r="K114" s="633">
        <v>-1.0800000000000001E-2</v>
      </c>
      <c r="L114" s="633">
        <v>-4.7999999999999996E-3</v>
      </c>
      <c r="M114" s="633">
        <v>-2.8999999999999998E-3</v>
      </c>
      <c r="N114" s="633">
        <v>-5.1000000000000004E-3</v>
      </c>
      <c r="O114" s="633">
        <v>-3.0300000000000001E-2</v>
      </c>
      <c r="P114" s="633">
        <v>-9.2999999999999992E-3</v>
      </c>
      <c r="Q114" s="632">
        <v>-2.1299999999999999E-2</v>
      </c>
      <c r="R114" s="633">
        <v>-7.9000000000000008E-3</v>
      </c>
      <c r="S114" s="633">
        <v>-8.3999999999999995E-3</v>
      </c>
      <c r="T114" s="633">
        <v>-6.1999999999999998E-3</v>
      </c>
      <c r="U114" s="633">
        <v>-1.2800000000000001E-2</v>
      </c>
      <c r="V114" s="633">
        <v>-1.4E-3</v>
      </c>
      <c r="W114" s="633">
        <v>-7.6E-3</v>
      </c>
      <c r="X114" s="632">
        <v>-1.52E-2</v>
      </c>
      <c r="Y114" s="633">
        <v>-1.06E-2</v>
      </c>
      <c r="Z114" s="633">
        <v>-7.4999999999999997E-3</v>
      </c>
      <c r="AA114" s="633">
        <v>-5.4000000000000003E-3</v>
      </c>
      <c r="AB114" s="633">
        <v>-1.43E-2</v>
      </c>
    </row>
    <row r="115" spans="1:28" s="467" customFormat="1" ht="18" customHeight="1" thickBot="1">
      <c r="A115" s="587" t="s">
        <v>416</v>
      </c>
      <c r="B115" s="632">
        <v>3.2000000000000002E-3</v>
      </c>
      <c r="C115" s="632">
        <v>4.3E-3</v>
      </c>
      <c r="D115" s="632">
        <v>1.6999999999999999E-3</v>
      </c>
      <c r="E115" s="632">
        <v>6.1999999999999998E-3</v>
      </c>
      <c r="F115" s="633">
        <v>1.2999999999999999E-3</v>
      </c>
      <c r="G115" s="633">
        <v>3.7000000000000002E-3</v>
      </c>
      <c r="H115" s="633">
        <v>2.3E-3</v>
      </c>
      <c r="I115" s="632">
        <v>3.5999999999999999E-3</v>
      </c>
      <c r="J115" s="632">
        <v>7.0000000000000001E-3</v>
      </c>
      <c r="K115" s="632">
        <v>8.9999999999999998E-4</v>
      </c>
      <c r="L115" s="632">
        <v>1.5E-3</v>
      </c>
      <c r="M115" s="633">
        <v>-4.0000000000000002E-4</v>
      </c>
      <c r="N115" s="633">
        <v>1.9E-3</v>
      </c>
      <c r="O115" s="633">
        <v>3.3E-3</v>
      </c>
      <c r="P115" s="632">
        <v>6.9999999999999999E-4</v>
      </c>
      <c r="Q115" s="632">
        <v>-2.0000000000000001E-4</v>
      </c>
      <c r="R115" s="632">
        <v>0</v>
      </c>
      <c r="S115" s="632">
        <v>1E-4</v>
      </c>
      <c r="T115" s="633">
        <v>3.3999999999999998E-3</v>
      </c>
      <c r="U115" s="633">
        <v>1.5E-3</v>
      </c>
      <c r="V115" s="633">
        <v>-1.5E-3</v>
      </c>
      <c r="W115" s="632">
        <v>0</v>
      </c>
      <c r="X115" s="632">
        <v>-5.9999999999999995E-4</v>
      </c>
      <c r="Y115" s="632">
        <v>5.9999999999999995E-4</v>
      </c>
      <c r="Z115" s="632">
        <v>3.5999999999999999E-3</v>
      </c>
      <c r="AA115" s="633">
        <v>2.8E-3</v>
      </c>
      <c r="AB115" s="633">
        <v>2.7000000000000001E-3</v>
      </c>
    </row>
    <row r="116" spans="1:28" s="467" customFormat="1" ht="18" customHeight="1" thickTop="1" thickBot="1">
      <c r="A116" s="129" t="s">
        <v>417</v>
      </c>
      <c r="B116" s="138"/>
      <c r="C116" s="138"/>
      <c r="D116" s="138"/>
      <c r="E116" s="138"/>
      <c r="F116" s="338"/>
      <c r="G116" s="338"/>
      <c r="H116" s="338"/>
      <c r="I116" s="138"/>
      <c r="J116" s="138"/>
      <c r="K116" s="138"/>
      <c r="L116" s="138"/>
      <c r="M116" s="338"/>
      <c r="N116" s="338"/>
      <c r="O116" s="338"/>
      <c r="P116" s="138"/>
      <c r="Q116" s="138"/>
      <c r="R116" s="138"/>
      <c r="S116" s="138"/>
      <c r="T116" s="338"/>
      <c r="U116" s="338"/>
      <c r="V116" s="338"/>
      <c r="W116" s="138"/>
      <c r="X116" s="138"/>
      <c r="Y116" s="138"/>
      <c r="Z116" s="138"/>
      <c r="AA116" s="338"/>
      <c r="AB116" s="338"/>
    </row>
    <row r="117" spans="1:28" s="467" customFormat="1" ht="18" customHeight="1" thickTop="1">
      <c r="A117" s="587" t="s">
        <v>410</v>
      </c>
      <c r="B117" s="632">
        <v>7.5399999999999995E-2</v>
      </c>
      <c r="C117" s="632">
        <v>7.5800000000000006E-2</v>
      </c>
      <c r="D117" s="632">
        <v>6.2600000000000003E-2</v>
      </c>
      <c r="E117" s="632">
        <v>8.1199999999999994E-2</v>
      </c>
      <c r="F117" s="632">
        <v>7.0400000000000004E-2</v>
      </c>
      <c r="G117" s="632">
        <v>8.0299999999999996E-2</v>
      </c>
      <c r="H117" s="632">
        <v>8.8499999999999995E-2</v>
      </c>
      <c r="I117" s="632">
        <v>7.5800000000000006E-2</v>
      </c>
      <c r="J117" s="632">
        <v>8.8200000000000001E-2</v>
      </c>
      <c r="K117" s="632">
        <v>7.8899999999999998E-2</v>
      </c>
      <c r="L117" s="632">
        <v>9.8799999999999999E-2</v>
      </c>
      <c r="M117" s="632">
        <v>9.3200000000000005E-2</v>
      </c>
      <c r="N117" s="632">
        <v>0.1323</v>
      </c>
      <c r="O117" s="632">
        <v>7.1499999999999994E-2</v>
      </c>
      <c r="P117" s="632">
        <v>7.7200000000000005E-2</v>
      </c>
      <c r="Q117" s="632">
        <v>8.7999999999999995E-2</v>
      </c>
      <c r="R117" s="632">
        <v>8.0399999999999999E-2</v>
      </c>
      <c r="S117" s="632">
        <v>0.1081</v>
      </c>
      <c r="T117" s="632">
        <v>9.4E-2</v>
      </c>
      <c r="U117" s="632">
        <v>0.1203</v>
      </c>
      <c r="V117" s="632">
        <v>5.8500000000000003E-2</v>
      </c>
      <c r="W117" s="632">
        <v>7.3700000000000002E-2</v>
      </c>
      <c r="X117" s="632">
        <v>8.0399999999999999E-2</v>
      </c>
      <c r="Y117" s="632">
        <v>9.0800000000000006E-2</v>
      </c>
      <c r="Z117" s="632">
        <v>6.9900000000000004E-2</v>
      </c>
      <c r="AA117" s="632">
        <v>6.6900000000000001E-2</v>
      </c>
      <c r="AB117" s="632">
        <v>7.8E-2</v>
      </c>
    </row>
    <row r="118" spans="1:28" s="467" customFormat="1" ht="18" customHeight="1">
      <c r="A118" s="587" t="s">
        <v>418</v>
      </c>
      <c r="B118" s="632">
        <v>-8.3000000000000001E-3</v>
      </c>
      <c r="C118" s="632">
        <v>-3.5999999999999999E-3</v>
      </c>
      <c r="D118" s="632">
        <v>8.0000000000000004E-4</v>
      </c>
      <c r="E118" s="632">
        <v>-6.7000000000000002E-3</v>
      </c>
      <c r="F118" s="632">
        <v>-1.8E-3</v>
      </c>
      <c r="G118" s="632">
        <v>-1.2999999999999999E-3</v>
      </c>
      <c r="H118" s="632">
        <v>-1.18E-2</v>
      </c>
      <c r="I118" s="632">
        <v>2.7000000000000001E-3</v>
      </c>
      <c r="J118" s="632">
        <v>-1.8100000000000002E-2</v>
      </c>
      <c r="K118" s="632">
        <v>-5.4000000000000003E-3</v>
      </c>
      <c r="L118" s="632">
        <v>-7.3000000000000001E-3</v>
      </c>
      <c r="M118" s="632">
        <v>-2.9999999999999997E-4</v>
      </c>
      <c r="N118" s="632">
        <v>-4.4999999999999997E-3</v>
      </c>
      <c r="O118" s="632">
        <v>-2.0000000000000001E-4</v>
      </c>
      <c r="P118" s="632">
        <v>-7.1999999999999998E-3</v>
      </c>
      <c r="Q118" s="632">
        <v>-1.4999999999999999E-2</v>
      </c>
      <c r="R118" s="632">
        <v>-1.18E-2</v>
      </c>
      <c r="S118" s="632">
        <v>7.1999999999999998E-3</v>
      </c>
      <c r="T118" s="632">
        <v>-9.4999999999999998E-3</v>
      </c>
      <c r="U118" s="632">
        <v>-6.9999999999999999E-4</v>
      </c>
      <c r="V118" s="632">
        <v>-3.3E-3</v>
      </c>
      <c r="W118" s="632">
        <v>-7.3000000000000001E-3</v>
      </c>
      <c r="X118" s="632">
        <v>1E-3</v>
      </c>
      <c r="Y118" s="632">
        <v>-8.3999999999999995E-3</v>
      </c>
      <c r="Z118" s="632">
        <v>-1.3299999999999999E-2</v>
      </c>
      <c r="AA118" s="632">
        <v>-1.44E-2</v>
      </c>
      <c r="AB118" s="632">
        <v>-5.7000000000000002E-3</v>
      </c>
    </row>
    <row r="119" spans="1:28" s="467" customFormat="1" ht="18" customHeight="1">
      <c r="A119" s="587" t="s">
        <v>419</v>
      </c>
      <c r="B119" s="632">
        <v>-6.3700000000000007E-2</v>
      </c>
      <c r="C119" s="632">
        <v>-7.1800000000000003E-2</v>
      </c>
      <c r="D119" s="632">
        <v>-5.16E-2</v>
      </c>
      <c r="E119" s="632">
        <v>-7.7799999999999994E-2</v>
      </c>
      <c r="F119" s="632">
        <v>-5.8900000000000001E-2</v>
      </c>
      <c r="G119" s="632">
        <v>-4.3299999999999998E-2</v>
      </c>
      <c r="H119" s="632">
        <v>-8.0299999999999996E-2</v>
      </c>
      <c r="I119" s="632">
        <v>-6.6199999999999995E-2</v>
      </c>
      <c r="J119" s="632">
        <v>-7.0099999999999996E-2</v>
      </c>
      <c r="K119" s="632">
        <v>-6.7000000000000004E-2</v>
      </c>
      <c r="L119" s="632">
        <v>-8.3099999999999993E-2</v>
      </c>
      <c r="M119" s="632">
        <v>-5.79E-2</v>
      </c>
      <c r="N119" s="632">
        <v>-0.13489999999999999</v>
      </c>
      <c r="O119" s="632">
        <v>-6.8900000000000003E-2</v>
      </c>
      <c r="P119" s="632">
        <v>-6.0499999999999998E-2</v>
      </c>
      <c r="Q119" s="632">
        <v>-9.1800000000000007E-2</v>
      </c>
      <c r="R119" s="632">
        <v>-5.8599999999999999E-2</v>
      </c>
      <c r="S119" s="632">
        <v>-9.1700000000000004E-2</v>
      </c>
      <c r="T119" s="632">
        <v>-6.88E-2</v>
      </c>
      <c r="U119" s="632">
        <v>-0.10489999999999999</v>
      </c>
      <c r="V119" s="632">
        <v>-4.8099999999999997E-2</v>
      </c>
      <c r="W119" s="632">
        <v>-4.1500000000000002E-2</v>
      </c>
      <c r="X119" s="632">
        <v>-6.3799999999999996E-2</v>
      </c>
      <c r="Y119" s="632">
        <v>-7.4399999999999994E-2</v>
      </c>
      <c r="Z119" s="632">
        <v>-5.1700000000000003E-2</v>
      </c>
      <c r="AA119" s="632">
        <v>-4.9799999999999997E-2</v>
      </c>
      <c r="AB119" s="632">
        <v>-6.5500000000000003E-2</v>
      </c>
    </row>
    <row r="120" spans="1:28" s="467" customFormat="1" ht="18" customHeight="1">
      <c r="A120" s="587" t="s">
        <v>420</v>
      </c>
      <c r="B120" s="632">
        <v>0</v>
      </c>
      <c r="C120" s="632">
        <v>0</v>
      </c>
      <c r="D120" s="632">
        <v>0</v>
      </c>
      <c r="E120" s="632">
        <v>0</v>
      </c>
      <c r="F120" s="632">
        <v>0</v>
      </c>
      <c r="G120" s="632">
        <v>0</v>
      </c>
      <c r="H120" s="632">
        <v>0</v>
      </c>
      <c r="I120" s="632">
        <v>0</v>
      </c>
      <c r="J120" s="632">
        <v>0</v>
      </c>
      <c r="K120" s="632">
        <v>0</v>
      </c>
      <c r="L120" s="632">
        <v>0</v>
      </c>
      <c r="M120" s="632">
        <v>0</v>
      </c>
      <c r="N120" s="632">
        <v>0</v>
      </c>
      <c r="O120" s="632">
        <v>1E-4</v>
      </c>
      <c r="P120" s="632">
        <v>-3.0000000000000001E-3</v>
      </c>
      <c r="Q120" s="632">
        <v>0</v>
      </c>
      <c r="R120" s="632">
        <v>0</v>
      </c>
      <c r="S120" s="632">
        <v>0</v>
      </c>
      <c r="T120" s="632">
        <v>3.8999999999999998E-3</v>
      </c>
      <c r="U120" s="632">
        <v>2.0000000000000001E-4</v>
      </c>
      <c r="V120" s="632">
        <v>0</v>
      </c>
      <c r="W120" s="632">
        <v>0</v>
      </c>
      <c r="X120" s="632">
        <v>0</v>
      </c>
      <c r="Y120" s="632">
        <v>0</v>
      </c>
      <c r="Z120" s="632">
        <v>-1E-4</v>
      </c>
      <c r="AA120" s="632">
        <v>0</v>
      </c>
      <c r="AB120" s="632">
        <v>0</v>
      </c>
    </row>
    <row r="121" spans="1:28" s="467" customFormat="1" ht="18" customHeight="1">
      <c r="A121" s="587" t="s">
        <v>421</v>
      </c>
      <c r="B121" s="632">
        <v>0</v>
      </c>
      <c r="C121" s="632">
        <v>0</v>
      </c>
      <c r="D121" s="632">
        <v>-1.6999999999999999E-3</v>
      </c>
      <c r="E121" s="632">
        <v>0</v>
      </c>
      <c r="F121" s="632">
        <v>-9.4000000000000004E-3</v>
      </c>
      <c r="G121" s="632">
        <v>-8.8000000000000005E-3</v>
      </c>
      <c r="H121" s="632">
        <v>-1.4E-3</v>
      </c>
      <c r="I121" s="632">
        <v>-2.9999999999999997E-4</v>
      </c>
      <c r="J121" s="632">
        <v>-8.0000000000000004E-4</v>
      </c>
      <c r="K121" s="632">
        <v>-1E-3</v>
      </c>
      <c r="L121" s="632">
        <v>0</v>
      </c>
      <c r="M121" s="632">
        <v>-2.9999999999999997E-4</v>
      </c>
      <c r="N121" s="632">
        <v>0</v>
      </c>
      <c r="O121" s="632">
        <v>-2.2000000000000001E-3</v>
      </c>
      <c r="P121" s="632">
        <v>-1.1000000000000001E-3</v>
      </c>
      <c r="Q121" s="632">
        <v>-1.6000000000000001E-3</v>
      </c>
      <c r="R121" s="632">
        <v>-5.0000000000000001E-4</v>
      </c>
      <c r="S121" s="632">
        <v>4.0000000000000002E-4</v>
      </c>
      <c r="T121" s="632">
        <v>-2.5999999999999999E-3</v>
      </c>
      <c r="U121" s="632">
        <v>-1.6000000000000001E-3</v>
      </c>
      <c r="V121" s="632">
        <v>-4.5999999999999999E-3</v>
      </c>
      <c r="W121" s="632">
        <v>6.4999999999999997E-3</v>
      </c>
      <c r="X121" s="632">
        <v>2.8E-3</v>
      </c>
      <c r="Y121" s="632">
        <v>0</v>
      </c>
      <c r="Z121" s="632">
        <v>0</v>
      </c>
      <c r="AA121" s="632">
        <v>-2.0000000000000001E-4</v>
      </c>
      <c r="AB121" s="632">
        <v>-6.9999999999999999E-4</v>
      </c>
    </row>
    <row r="122" spans="1:28" s="467" customFormat="1" ht="18" customHeight="1" thickBot="1">
      <c r="A122" s="587" t="s">
        <v>422</v>
      </c>
      <c r="B122" s="632">
        <v>0</v>
      </c>
      <c r="C122" s="632">
        <v>0</v>
      </c>
      <c r="D122" s="632">
        <v>0</v>
      </c>
      <c r="E122" s="632">
        <v>0</v>
      </c>
      <c r="F122" s="632">
        <v>0</v>
      </c>
      <c r="G122" s="632">
        <v>0</v>
      </c>
      <c r="H122" s="632">
        <v>0</v>
      </c>
      <c r="I122" s="632">
        <v>0</v>
      </c>
      <c r="J122" s="632">
        <v>0</v>
      </c>
      <c r="K122" s="632">
        <v>0</v>
      </c>
      <c r="L122" s="632">
        <v>0</v>
      </c>
      <c r="M122" s="632">
        <v>0</v>
      </c>
      <c r="N122" s="632">
        <v>0</v>
      </c>
      <c r="O122" s="632">
        <v>0</v>
      </c>
      <c r="P122" s="632">
        <v>0</v>
      </c>
      <c r="Q122" s="632">
        <v>6.9999999999999999E-4</v>
      </c>
      <c r="R122" s="632">
        <v>0</v>
      </c>
      <c r="S122" s="632">
        <v>0</v>
      </c>
      <c r="T122" s="632">
        <v>0</v>
      </c>
      <c r="U122" s="632">
        <v>0</v>
      </c>
      <c r="V122" s="632">
        <v>0</v>
      </c>
      <c r="W122" s="632">
        <v>0</v>
      </c>
      <c r="X122" s="632">
        <v>0</v>
      </c>
      <c r="Y122" s="632">
        <v>-4.0000000000000002E-4</v>
      </c>
      <c r="Z122" s="632">
        <v>0</v>
      </c>
      <c r="AA122" s="632">
        <v>0</v>
      </c>
      <c r="AB122" s="632">
        <v>0</v>
      </c>
    </row>
    <row r="123" spans="1:28" s="467" customFormat="1" ht="18" customHeight="1" thickTop="1" thickBot="1">
      <c r="A123" s="126" t="s">
        <v>423</v>
      </c>
      <c r="B123" s="634">
        <v>1.8E-3</v>
      </c>
      <c r="C123" s="634">
        <v>2.9999999999999997E-4</v>
      </c>
      <c r="D123" s="634">
        <v>1.01E-2</v>
      </c>
      <c r="E123" s="634">
        <v>-3.3E-3</v>
      </c>
      <c r="F123" s="634">
        <v>2.0000000000000001E-4</v>
      </c>
      <c r="G123" s="634">
        <v>2.69E-2</v>
      </c>
      <c r="H123" s="634">
        <v>-5.1000000000000004E-3</v>
      </c>
      <c r="I123" s="634">
        <v>1.2E-2</v>
      </c>
      <c r="J123" s="634">
        <v>-8.0000000000000004E-4</v>
      </c>
      <c r="K123" s="634">
        <v>4.5999999999999999E-3</v>
      </c>
      <c r="L123" s="634">
        <v>8.0999999999999996E-3</v>
      </c>
      <c r="M123" s="634">
        <v>3.4799999999999998E-2</v>
      </c>
      <c r="N123" s="634">
        <v>-7.1000000000000004E-3</v>
      </c>
      <c r="O123" s="634">
        <v>2.9999999999999997E-4</v>
      </c>
      <c r="P123" s="634">
        <v>5.4000000000000003E-3</v>
      </c>
      <c r="Q123" s="634">
        <v>-1.9699999999999999E-2</v>
      </c>
      <c r="R123" s="634">
        <v>8.9999999999999993E-3</v>
      </c>
      <c r="S123" s="634">
        <v>2.3400000000000001E-2</v>
      </c>
      <c r="T123" s="634">
        <v>1.6799999999999999E-2</v>
      </c>
      <c r="U123" s="634">
        <v>1.3299999999999999E-2</v>
      </c>
      <c r="V123" s="634">
        <v>2.5000000000000001E-3</v>
      </c>
      <c r="W123" s="634">
        <v>3.15E-2</v>
      </c>
      <c r="X123" s="634">
        <v>2.0400000000000001E-2</v>
      </c>
      <c r="Y123" s="634">
        <v>7.4999999999999997E-3</v>
      </c>
      <c r="Z123" s="634">
        <v>4.5999999999999999E-3</v>
      </c>
      <c r="AA123" s="634">
        <v>2.5000000000000001E-3</v>
      </c>
      <c r="AB123" s="634">
        <v>5.5999999999999999E-3</v>
      </c>
    </row>
    <row r="124" spans="1:28" s="467" customFormat="1" ht="18" customHeight="1" thickTop="1" thickBot="1">
      <c r="A124" s="590"/>
      <c r="B124" s="635"/>
      <c r="C124" s="635"/>
      <c r="D124" s="635"/>
      <c r="E124" s="635"/>
      <c r="F124" s="635"/>
      <c r="G124" s="635"/>
      <c r="H124" s="635"/>
      <c r="I124" s="635"/>
      <c r="J124" s="635"/>
      <c r="K124" s="635"/>
      <c r="L124" s="635"/>
      <c r="M124" s="635"/>
      <c r="N124" s="635"/>
      <c r="O124" s="635"/>
      <c r="P124" s="635"/>
      <c r="Q124" s="635"/>
      <c r="R124" s="635"/>
      <c r="S124" s="635"/>
      <c r="T124" s="635"/>
      <c r="U124" s="635"/>
      <c r="V124" s="635"/>
      <c r="W124" s="635"/>
      <c r="X124" s="635"/>
      <c r="Y124" s="635"/>
      <c r="Z124" s="635"/>
      <c r="AA124" s="635"/>
      <c r="AB124" s="635"/>
    </row>
    <row r="125" spans="1:28" s="57" customFormat="1" ht="12" customHeight="1" thickTop="1">
      <c r="A125" s="143" t="s">
        <v>424</v>
      </c>
      <c r="B125" s="882"/>
      <c r="C125" s="882"/>
      <c r="D125" s="882"/>
      <c r="E125" s="882"/>
      <c r="F125" s="882"/>
      <c r="G125" s="882"/>
      <c r="H125" s="882"/>
      <c r="P125" s="882"/>
      <c r="Q125" s="882"/>
      <c r="R125" s="882"/>
      <c r="S125" s="882"/>
      <c r="T125" s="882"/>
      <c r="U125" s="882"/>
      <c r="V125" s="882"/>
      <c r="W125" s="882"/>
      <c r="X125" s="882"/>
      <c r="Y125" s="882"/>
      <c r="Z125" s="882"/>
      <c r="AA125" s="882"/>
      <c r="AB125" s="882"/>
    </row>
    <row r="126" spans="1:28" s="57" customFormat="1" ht="12" customHeight="1">
      <c r="A126" s="143" t="s">
        <v>425</v>
      </c>
      <c r="B126" s="882"/>
      <c r="C126" s="882"/>
      <c r="D126" s="882"/>
      <c r="E126" s="882"/>
      <c r="F126" s="882"/>
      <c r="G126" s="882"/>
      <c r="H126" s="882"/>
    </row>
    <row r="127" spans="1:28" s="57" customFormat="1" ht="12" customHeight="1">
      <c r="A127" s="143" t="s">
        <v>426</v>
      </c>
      <c r="B127" s="882"/>
      <c r="C127" s="882"/>
      <c r="D127" s="882"/>
      <c r="E127" s="882"/>
      <c r="F127" s="882"/>
      <c r="G127" s="882"/>
      <c r="H127" s="882"/>
    </row>
    <row r="128" spans="1:28" s="57" customFormat="1" ht="12" customHeight="1">
      <c r="A128" s="143" t="s">
        <v>427</v>
      </c>
      <c r="B128" s="882"/>
      <c r="C128" s="882"/>
      <c r="D128" s="882"/>
      <c r="E128" s="882"/>
      <c r="F128" s="882"/>
      <c r="G128" s="882"/>
      <c r="H128" s="882"/>
    </row>
    <row r="129" spans="1:8" s="57" customFormat="1" ht="12" customHeight="1">
      <c r="A129" s="143" t="s">
        <v>428</v>
      </c>
      <c r="B129" s="882"/>
      <c r="C129" s="882"/>
      <c r="D129" s="882"/>
      <c r="E129" s="882"/>
      <c r="F129" s="882"/>
      <c r="G129" s="882"/>
      <c r="H129" s="882"/>
    </row>
    <row r="130" spans="1:8" s="57" customFormat="1" ht="12" customHeight="1">
      <c r="A130" s="143" t="s">
        <v>429</v>
      </c>
      <c r="B130" s="882"/>
      <c r="C130" s="882"/>
      <c r="D130" s="882"/>
      <c r="E130" s="882"/>
      <c r="F130" s="882"/>
      <c r="G130" s="882"/>
      <c r="H130" s="882"/>
    </row>
    <row r="131" spans="1:8" s="57" customFormat="1" ht="12" customHeight="1">
      <c r="A131" s="143" t="s">
        <v>430</v>
      </c>
      <c r="B131" s="882"/>
      <c r="C131" s="882"/>
      <c r="D131" s="882"/>
      <c r="E131" s="882"/>
      <c r="F131" s="882"/>
      <c r="G131" s="882"/>
      <c r="H131" s="882"/>
    </row>
    <row r="132" spans="1:8" s="57" customFormat="1" ht="12" customHeight="1">
      <c r="A132" s="143" t="s">
        <v>431</v>
      </c>
      <c r="B132" s="882"/>
      <c r="C132" s="882"/>
      <c r="D132" s="882"/>
      <c r="E132" s="882"/>
      <c r="F132" s="882"/>
      <c r="G132" s="882"/>
      <c r="H132" s="882"/>
    </row>
    <row r="133" spans="1:8" s="57" customFormat="1" ht="12" customHeight="1">
      <c r="A133" s="143" t="s">
        <v>432</v>
      </c>
      <c r="B133" s="882"/>
      <c r="C133" s="882"/>
      <c r="D133" s="882"/>
      <c r="E133" s="882"/>
      <c r="F133" s="882"/>
      <c r="G133" s="882"/>
      <c r="H133" s="882"/>
    </row>
    <row r="134" spans="1:8" s="57" customFormat="1" ht="12" customHeight="1">
      <c r="A134" s="143" t="s">
        <v>885</v>
      </c>
      <c r="B134" s="883"/>
      <c r="C134" s="883"/>
      <c r="D134" s="883"/>
      <c r="E134" s="883"/>
      <c r="F134" s="883"/>
      <c r="G134" s="883"/>
      <c r="H134" s="883"/>
    </row>
    <row r="135" spans="1:8" ht="15.75">
      <c r="A135" s="140"/>
      <c r="B135" s="207"/>
      <c r="C135" s="207"/>
      <c r="D135" s="207"/>
      <c r="E135" s="207"/>
      <c r="F135" s="207"/>
      <c r="G135" s="207"/>
      <c r="H135" s="207"/>
    </row>
    <row r="136" spans="1:8" ht="15.75">
      <c r="A136" s="140"/>
      <c r="B136" s="207"/>
      <c r="C136" s="207"/>
      <c r="D136" s="207"/>
      <c r="E136" s="207"/>
      <c r="F136" s="207"/>
      <c r="G136" s="207"/>
      <c r="H136" s="207"/>
    </row>
    <row r="137" spans="1:8" ht="15.75">
      <c r="A137" s="140"/>
      <c r="B137" s="207"/>
      <c r="C137" s="207"/>
      <c r="D137" s="207"/>
      <c r="E137" s="207"/>
      <c r="F137" s="207"/>
      <c r="G137" s="207"/>
      <c r="H137" s="207"/>
    </row>
    <row r="138" spans="1:8" ht="15.75">
      <c r="A138" s="140"/>
      <c r="B138" s="207"/>
      <c r="C138" s="207"/>
      <c r="D138" s="207"/>
      <c r="E138" s="207"/>
      <c r="F138" s="207"/>
      <c r="G138" s="207"/>
      <c r="H138" s="207"/>
    </row>
    <row r="139" spans="1:8" ht="15.75">
      <c r="A139" s="140"/>
      <c r="B139" s="207"/>
      <c r="C139" s="207"/>
      <c r="D139" s="207"/>
      <c r="E139" s="207"/>
      <c r="F139" s="207"/>
      <c r="G139" s="207"/>
      <c r="H139" s="207"/>
    </row>
    <row r="140" spans="1:8" ht="15.75">
      <c r="A140" s="140"/>
      <c r="B140" s="207"/>
      <c r="C140" s="207"/>
      <c r="D140" s="207"/>
      <c r="E140" s="207"/>
      <c r="F140" s="207"/>
      <c r="G140" s="207"/>
      <c r="H140" s="207"/>
    </row>
    <row r="141" spans="1:8" ht="15.75">
      <c r="A141" s="140"/>
      <c r="B141" s="207"/>
      <c r="C141" s="207"/>
      <c r="D141" s="207"/>
      <c r="E141" s="207"/>
      <c r="F141" s="207"/>
      <c r="G141" s="207"/>
      <c r="H141" s="207"/>
    </row>
    <row r="142" spans="1:8" ht="15.75">
      <c r="A142" s="140"/>
      <c r="B142" s="207"/>
      <c r="C142" s="207"/>
      <c r="D142" s="207"/>
      <c r="E142" s="207"/>
      <c r="F142" s="207"/>
      <c r="G142" s="207"/>
      <c r="H142" s="207"/>
    </row>
    <row r="143" spans="1:8" ht="15.75">
      <c r="A143" s="140"/>
      <c r="B143" s="207"/>
      <c r="C143" s="207"/>
      <c r="D143" s="207"/>
      <c r="E143" s="207"/>
      <c r="F143" s="207"/>
      <c r="G143" s="207"/>
      <c r="H143" s="207"/>
    </row>
    <row r="144" spans="1:8" ht="15.75">
      <c r="A144" s="140"/>
      <c r="B144" s="207"/>
      <c r="C144" s="207"/>
      <c r="D144" s="207"/>
      <c r="E144" s="207"/>
      <c r="F144" s="207"/>
      <c r="G144" s="207"/>
      <c r="H144" s="207"/>
    </row>
    <row r="145" spans="1:8" ht="15.75">
      <c r="A145" s="140"/>
      <c r="B145" s="207"/>
      <c r="C145" s="207"/>
      <c r="D145" s="207"/>
      <c r="E145" s="207"/>
      <c r="F145" s="207"/>
      <c r="G145" s="207"/>
      <c r="H145" s="207"/>
    </row>
    <row r="146" spans="1:8" ht="15.75">
      <c r="A146" s="140"/>
      <c r="B146" s="207"/>
      <c r="C146" s="207"/>
      <c r="D146" s="207"/>
      <c r="E146" s="207"/>
      <c r="F146" s="207"/>
      <c r="G146" s="207"/>
      <c r="H146" s="207"/>
    </row>
    <row r="147" spans="1:8" ht="15.75">
      <c r="A147" s="111"/>
    </row>
    <row r="148" spans="1:8" ht="15.75">
      <c r="A148" s="111"/>
    </row>
    <row r="149" spans="1:8" ht="15.75">
      <c r="A149" s="111"/>
    </row>
    <row r="150" spans="1:8" ht="15.75">
      <c r="A150" s="111"/>
    </row>
    <row r="151" spans="1:8" ht="15.75">
      <c r="A151" s="111"/>
    </row>
    <row r="152" spans="1:8" ht="15.75">
      <c r="A152" s="111"/>
    </row>
    <row r="153" spans="1:8" ht="15.75">
      <c r="A153" s="111"/>
    </row>
    <row r="154" spans="1:8" ht="15.75">
      <c r="A154" s="111"/>
    </row>
    <row r="155" spans="1:8" ht="15.75">
      <c r="A155" s="111"/>
    </row>
    <row r="156" spans="1:8" ht="15.75">
      <c r="A156" s="111"/>
    </row>
    <row r="157" spans="1:8" ht="15.75">
      <c r="A157" s="111"/>
    </row>
    <row r="158" spans="1:8" ht="15.75">
      <c r="A158" s="111"/>
    </row>
    <row r="159" spans="1:8" ht="15.75">
      <c r="A159" s="111"/>
    </row>
    <row r="160" spans="1:8" ht="15.75">
      <c r="A160" s="111"/>
    </row>
    <row r="161" spans="1:1" ht="15.75">
      <c r="A161" s="111"/>
    </row>
    <row r="162" spans="1:1" ht="15.75">
      <c r="A162" s="111"/>
    </row>
    <row r="163" spans="1:1" ht="15.75">
      <c r="A163" s="111"/>
    </row>
    <row r="164" spans="1:1" ht="15.75">
      <c r="A164" s="111"/>
    </row>
    <row r="165" spans="1:1" ht="15.75">
      <c r="A165" s="111"/>
    </row>
    <row r="166" spans="1:1" ht="15.75">
      <c r="A166" s="111"/>
    </row>
    <row r="167" spans="1:1" ht="15.75">
      <c r="A167" s="111"/>
    </row>
    <row r="168" spans="1:1" ht="15.75">
      <c r="A168" s="111"/>
    </row>
    <row r="169" spans="1:1" ht="15.75">
      <c r="A169" s="111"/>
    </row>
    <row r="170" spans="1:1" ht="15.75">
      <c r="A170" s="111"/>
    </row>
    <row r="171" spans="1:1" ht="15.75">
      <c r="A171" s="111"/>
    </row>
    <row r="172" spans="1:1" ht="15.75">
      <c r="A172" s="111"/>
    </row>
    <row r="173" spans="1:1" ht="15.75">
      <c r="A173" s="111"/>
    </row>
    <row r="174" spans="1:1" ht="15.75">
      <c r="A174" s="111"/>
    </row>
    <row r="175" spans="1:1" ht="15.75">
      <c r="A175" s="111"/>
    </row>
    <row r="176" spans="1:1" ht="15.75">
      <c r="A176" s="111"/>
    </row>
    <row r="177" spans="1:1" ht="15.75">
      <c r="A177" s="111"/>
    </row>
    <row r="178" spans="1:1" ht="15.75">
      <c r="A178" s="111"/>
    </row>
    <row r="179" spans="1:1" ht="15.75">
      <c r="A179" s="111"/>
    </row>
    <row r="180" spans="1:1" ht="15.75">
      <c r="A180" s="111"/>
    </row>
    <row r="181" spans="1:1" ht="15.75">
      <c r="A181" s="111"/>
    </row>
    <row r="182" spans="1:1" ht="15.75">
      <c r="A182" s="111"/>
    </row>
    <row r="183" spans="1:1" ht="15.75">
      <c r="A183" s="111"/>
    </row>
    <row r="184" spans="1:1" ht="15.75">
      <c r="A184" s="111"/>
    </row>
    <row r="185" spans="1:1" ht="15.75">
      <c r="A185" s="111"/>
    </row>
    <row r="186" spans="1:1" ht="15.75">
      <c r="A186" s="111"/>
    </row>
    <row r="187" spans="1:1" ht="15.75">
      <c r="A187" s="111"/>
    </row>
    <row r="188" spans="1:1" ht="15.75">
      <c r="A188" s="111"/>
    </row>
    <row r="189" spans="1:1" ht="15.75">
      <c r="A189" s="111"/>
    </row>
    <row r="190" spans="1:1" ht="15.75">
      <c r="A190" s="111"/>
    </row>
    <row r="191" spans="1:1" ht="15.75">
      <c r="A191" s="111"/>
    </row>
    <row r="192" spans="1:1" ht="15.75">
      <c r="A192" s="111"/>
    </row>
    <row r="193" spans="1:1" ht="15.75">
      <c r="A193" s="111"/>
    </row>
    <row r="194" spans="1:1" ht="15.75">
      <c r="A194" s="111"/>
    </row>
    <row r="195" spans="1:1" ht="15.75">
      <c r="A195" s="111"/>
    </row>
    <row r="196" spans="1:1" ht="15.75">
      <c r="A196" s="111"/>
    </row>
    <row r="197" spans="1:1" ht="15.75">
      <c r="A197" s="111"/>
    </row>
    <row r="198" spans="1:1" ht="15.75">
      <c r="A198" s="111"/>
    </row>
    <row r="199" spans="1:1" ht="15.75">
      <c r="A199" s="111"/>
    </row>
    <row r="200" spans="1:1" ht="15.75">
      <c r="A200" s="111"/>
    </row>
    <row r="201" spans="1:1" ht="15.75">
      <c r="A201" s="111"/>
    </row>
    <row r="202" spans="1:1" ht="15.75">
      <c r="A202" s="111"/>
    </row>
    <row r="203" spans="1:1" ht="15.75">
      <c r="A203" s="111"/>
    </row>
    <row r="204" spans="1:1" ht="15.75">
      <c r="A204" s="111"/>
    </row>
    <row r="205" spans="1:1" ht="15.75">
      <c r="A205" s="111"/>
    </row>
    <row r="206" spans="1:1" ht="15.75">
      <c r="A206" s="111"/>
    </row>
    <row r="207" spans="1:1" ht="15.75">
      <c r="A207" s="111"/>
    </row>
    <row r="208" spans="1:1" ht="15.75">
      <c r="A208" s="111"/>
    </row>
    <row r="209" spans="1:1" ht="15.75">
      <c r="A209" s="111"/>
    </row>
    <row r="210" spans="1:1" ht="15.75">
      <c r="A210" s="111"/>
    </row>
    <row r="211" spans="1:1" ht="15.75">
      <c r="A211" s="111"/>
    </row>
    <row r="212" spans="1:1" ht="15.75">
      <c r="A212" s="111"/>
    </row>
    <row r="213" spans="1:1" ht="15.75">
      <c r="A213" s="111"/>
    </row>
    <row r="214" spans="1:1" ht="15.75">
      <c r="A214" s="111"/>
    </row>
    <row r="215" spans="1:1" ht="15.75">
      <c r="A215" s="111"/>
    </row>
    <row r="216" spans="1:1" ht="15.75">
      <c r="A216" s="111"/>
    </row>
    <row r="217" spans="1:1" ht="15.75">
      <c r="A217" s="111"/>
    </row>
    <row r="218" spans="1:1" ht="15.75">
      <c r="A218" s="111"/>
    </row>
    <row r="219" spans="1:1" ht="15.75">
      <c r="A219" s="111"/>
    </row>
    <row r="220" spans="1:1" ht="15.75">
      <c r="A220" s="111"/>
    </row>
    <row r="221" spans="1:1" ht="15.75">
      <c r="A221" s="111"/>
    </row>
    <row r="222" spans="1:1" ht="15.75">
      <c r="A222" s="111"/>
    </row>
    <row r="223" spans="1:1" ht="15.75">
      <c r="A223" s="111"/>
    </row>
    <row r="224" spans="1:1" ht="15.75">
      <c r="A224" s="111"/>
    </row>
    <row r="225" spans="1:1" ht="15.75">
      <c r="A225" s="111"/>
    </row>
    <row r="226" spans="1:1" ht="15.75">
      <c r="A226" s="111"/>
    </row>
    <row r="227" spans="1:1" ht="15.75">
      <c r="A227" s="111"/>
    </row>
    <row r="228" spans="1:1" ht="15.75">
      <c r="A228" s="111"/>
    </row>
    <row r="229" spans="1:1" ht="15.75">
      <c r="A229" s="111"/>
    </row>
    <row r="230" spans="1:1" ht="15.75">
      <c r="A230" s="111"/>
    </row>
    <row r="231" spans="1:1" ht="15.75">
      <c r="A231" s="111"/>
    </row>
    <row r="232" spans="1:1" ht="15.75">
      <c r="A232" s="111"/>
    </row>
    <row r="233" spans="1:1" ht="15.75">
      <c r="A233" s="111"/>
    </row>
    <row r="234" spans="1:1" ht="15.75">
      <c r="A234" s="111"/>
    </row>
    <row r="235" spans="1:1" ht="15.75">
      <c r="A235" s="111"/>
    </row>
    <row r="236" spans="1:1" ht="15.75">
      <c r="A236" s="111"/>
    </row>
    <row r="237" spans="1:1" ht="15.75">
      <c r="A237" s="111"/>
    </row>
    <row r="238" spans="1:1" ht="15.75">
      <c r="A238" s="111"/>
    </row>
    <row r="239" spans="1:1" ht="15.75">
      <c r="A239" s="111"/>
    </row>
    <row r="240" spans="1:1" ht="15.75">
      <c r="A240" s="111"/>
    </row>
    <row r="241" spans="1:1" ht="15.75">
      <c r="A241" s="111"/>
    </row>
    <row r="242" spans="1:1" ht="15.75">
      <c r="A242" s="111"/>
    </row>
    <row r="243" spans="1:1" ht="15.75">
      <c r="A243" s="111"/>
    </row>
    <row r="244" spans="1:1" ht="15.75">
      <c r="A244" s="111"/>
    </row>
    <row r="245" spans="1:1" ht="15.75">
      <c r="A245" s="111"/>
    </row>
    <row r="246" spans="1:1" ht="15.75">
      <c r="A246" s="111"/>
    </row>
    <row r="247" spans="1:1" ht="15.75">
      <c r="A247" s="111"/>
    </row>
    <row r="248" spans="1:1" ht="15.75">
      <c r="A248" s="111"/>
    </row>
    <row r="249" spans="1:1" ht="15.75">
      <c r="A249" s="111"/>
    </row>
    <row r="250" spans="1:1" ht="15.75">
      <c r="A250" s="111"/>
    </row>
    <row r="251" spans="1:1" ht="15.75">
      <c r="A251" s="111"/>
    </row>
    <row r="252" spans="1:1" ht="15.75">
      <c r="A252" s="111"/>
    </row>
    <row r="253" spans="1:1" ht="15.75">
      <c r="A253" s="111"/>
    </row>
    <row r="254" spans="1:1" ht="15.75">
      <c r="A254" s="111"/>
    </row>
    <row r="255" spans="1:1" ht="15.75">
      <c r="A255" s="111"/>
    </row>
    <row r="256" spans="1:1" ht="15.75">
      <c r="A256" s="111"/>
    </row>
    <row r="257" spans="1:1" ht="15.75">
      <c r="A257" s="111"/>
    </row>
    <row r="258" spans="1:1" ht="15.75">
      <c r="A258" s="111"/>
    </row>
    <row r="259" spans="1:1" ht="15.75">
      <c r="A259" s="111"/>
    </row>
    <row r="260" spans="1:1" ht="15.75">
      <c r="A260" s="111"/>
    </row>
    <row r="261" spans="1:1" ht="15.75">
      <c r="A261" s="111"/>
    </row>
    <row r="262" spans="1:1" ht="15.75">
      <c r="A262" s="111"/>
    </row>
    <row r="263" spans="1:1" ht="15.75">
      <c r="A263" s="111"/>
    </row>
    <row r="264" spans="1:1" ht="15.75">
      <c r="A264" s="111"/>
    </row>
    <row r="265" spans="1:1" ht="15.75">
      <c r="A265" s="111"/>
    </row>
    <row r="266" spans="1:1" ht="15.75">
      <c r="A266" s="111"/>
    </row>
    <row r="267" spans="1:1" ht="15.75">
      <c r="A267" s="111"/>
    </row>
    <row r="268" spans="1:1" ht="15.75">
      <c r="A268" s="111"/>
    </row>
    <row r="269" spans="1:1" ht="15.75">
      <c r="A269" s="111"/>
    </row>
    <row r="270" spans="1:1" ht="15.75">
      <c r="A270" s="111"/>
    </row>
    <row r="271" spans="1:1" ht="15.75">
      <c r="A271" s="111"/>
    </row>
    <row r="272" spans="1:1"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H22" sqref="H22"/>
    </sheetView>
  </sheetViews>
  <sheetFormatPr defaultColWidth="9.140625" defaultRowHeight="18"/>
  <cols>
    <col min="1" max="1" width="132.28515625" style="57" customWidth="1"/>
    <col min="2" max="3" width="18" style="57" bestFit="1" customWidth="1"/>
    <col min="4" max="8" width="20.28515625" style="57" bestFit="1" customWidth="1"/>
    <col min="9" max="9" width="20.28515625" style="75" bestFit="1"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74" t="s">
        <v>1298</v>
      </c>
      <c r="B1" s="1174"/>
      <c r="C1" s="1174"/>
      <c r="D1" s="1174"/>
      <c r="E1" s="1174"/>
      <c r="F1" s="1174"/>
      <c r="G1" s="1174"/>
      <c r="H1" s="1174"/>
      <c r="I1" s="1174"/>
    </row>
    <row r="2" spans="1:9" ht="43.5" customHeight="1">
      <c r="A2" s="1174" t="s">
        <v>434</v>
      </c>
      <c r="B2" s="1174"/>
      <c r="C2" s="1174"/>
      <c r="D2" s="1174"/>
      <c r="E2" s="1174"/>
      <c r="F2" s="1174"/>
      <c r="G2" s="1174"/>
      <c r="H2" s="1174"/>
      <c r="I2" s="1174"/>
    </row>
    <row r="3" spans="1:9" ht="12" customHeight="1">
      <c r="A3" s="1174"/>
      <c r="B3" s="1174"/>
      <c r="C3" s="1174"/>
      <c r="D3" s="1174"/>
      <c r="E3" s="1174"/>
      <c r="F3" s="1174"/>
      <c r="G3" s="1174"/>
      <c r="H3" s="1174"/>
      <c r="I3" s="1174"/>
    </row>
    <row r="4" spans="1:9" ht="43.5" customHeight="1">
      <c r="A4" s="1175" t="s">
        <v>886</v>
      </c>
      <c r="B4" s="1175"/>
      <c r="C4" s="1175"/>
      <c r="D4" s="1175"/>
      <c r="E4" s="1175"/>
      <c r="F4" s="1175"/>
      <c r="G4" s="1175"/>
      <c r="H4" s="1175"/>
      <c r="I4" s="1175"/>
    </row>
    <row r="5" spans="1:9" ht="19.5" customHeight="1" thickBot="1">
      <c r="A5" s="1178"/>
      <c r="B5" s="1178"/>
      <c r="C5" s="1178"/>
      <c r="D5" s="1178"/>
      <c r="E5" s="1178"/>
      <c r="F5" s="1178"/>
      <c r="G5" s="1178"/>
      <c r="H5" s="1178"/>
      <c r="I5" s="1178"/>
    </row>
    <row r="6" spans="1:9" s="60" customFormat="1" ht="70.5" customHeight="1" thickTop="1" thickBot="1">
      <c r="A6" s="684" t="s">
        <v>306</v>
      </c>
      <c r="B6" s="145" t="s">
        <v>436</v>
      </c>
      <c r="C6" s="145" t="s">
        <v>437</v>
      </c>
      <c r="D6" s="145" t="s">
        <v>438</v>
      </c>
      <c r="E6" s="145" t="s">
        <v>439</v>
      </c>
      <c r="F6" s="145" t="s">
        <v>440</v>
      </c>
      <c r="G6" s="145" t="s">
        <v>1499</v>
      </c>
      <c r="H6" s="145" t="s">
        <v>1500</v>
      </c>
      <c r="I6" s="145" t="s">
        <v>1501</v>
      </c>
    </row>
    <row r="7" spans="1:9" ht="15" customHeight="1" thickTop="1" thickBot="1">
      <c r="A7" s="61"/>
      <c r="B7" s="62"/>
      <c r="C7" s="62"/>
      <c r="D7" s="62"/>
      <c r="E7" s="62"/>
      <c r="F7" s="62"/>
      <c r="G7" s="62"/>
      <c r="H7" s="62"/>
      <c r="I7" s="62"/>
    </row>
    <row r="8" spans="1:9" ht="24" customHeight="1" thickTop="1" thickBot="1">
      <c r="A8" s="63" t="s">
        <v>441</v>
      </c>
      <c r="B8" s="757">
        <v>513692073.93314207</v>
      </c>
      <c r="C8" s="757">
        <v>595042395.3002882</v>
      </c>
      <c r="D8" s="757">
        <v>682871860.50583088</v>
      </c>
      <c r="E8" s="757">
        <v>780390675.32798839</v>
      </c>
      <c r="F8" s="757">
        <v>864792719.37755108</v>
      </c>
      <c r="G8" s="757">
        <v>865999231.48688042</v>
      </c>
      <c r="H8" s="757">
        <v>925186732.72448981</v>
      </c>
      <c r="I8" s="757">
        <v>913127207.51166177</v>
      </c>
    </row>
    <row r="9" spans="1:9" s="154" customFormat="1" ht="21" customHeight="1" thickTop="1">
      <c r="A9" s="146" t="s">
        <v>9</v>
      </c>
      <c r="B9" s="758">
        <v>50045978.9225251</v>
      </c>
      <c r="C9" s="758">
        <v>53751115.587896258</v>
      </c>
      <c r="D9" s="758">
        <v>83988736.857142866</v>
      </c>
      <c r="E9" s="758">
        <v>84104401.597667649</v>
      </c>
      <c r="F9" s="758">
        <v>97493556.451895043</v>
      </c>
      <c r="G9" s="758">
        <v>94479119.444606408</v>
      </c>
      <c r="H9" s="758">
        <v>109406807.20553935</v>
      </c>
      <c r="I9" s="758">
        <v>92454547.879008755</v>
      </c>
    </row>
    <row r="10" spans="1:9" s="154" customFormat="1" ht="21" customHeight="1">
      <c r="A10" s="146" t="s">
        <v>18</v>
      </c>
      <c r="B10" s="758">
        <v>96650799.590243906</v>
      </c>
      <c r="C10" s="758">
        <v>92862944.700864553</v>
      </c>
      <c r="D10" s="758">
        <v>69511512.766763851</v>
      </c>
      <c r="E10" s="758">
        <v>94513237.049562678</v>
      </c>
      <c r="F10" s="758">
        <v>112252539.24052478</v>
      </c>
      <c r="G10" s="758">
        <v>114806492.17055394</v>
      </c>
      <c r="H10" s="758">
        <v>126742016.86005831</v>
      </c>
      <c r="I10" s="758">
        <v>126969013.24635568</v>
      </c>
    </row>
    <row r="11" spans="1:9" s="154" customFormat="1" ht="21" customHeight="1">
      <c r="A11" s="146" t="s">
        <v>27</v>
      </c>
      <c r="B11" s="758">
        <v>338267242.87661403</v>
      </c>
      <c r="C11" s="758">
        <v>411307278.06772333</v>
      </c>
      <c r="D11" s="758">
        <v>492629805.67201161</v>
      </c>
      <c r="E11" s="758">
        <v>561725804.03061223</v>
      </c>
      <c r="F11" s="758">
        <v>613223959.51895046</v>
      </c>
      <c r="G11" s="758">
        <v>616779885.12244904</v>
      </c>
      <c r="H11" s="758">
        <v>649208113.79154515</v>
      </c>
      <c r="I11" s="758">
        <v>647787695.8221575</v>
      </c>
    </row>
    <row r="12" spans="1:9" s="154" customFormat="1" ht="21" customHeight="1">
      <c r="A12" s="147" t="s">
        <v>442</v>
      </c>
      <c r="B12" s="758">
        <v>349052656.15638447</v>
      </c>
      <c r="C12" s="758">
        <v>424990492.57780975</v>
      </c>
      <c r="D12" s="758">
        <v>509196386.98979592</v>
      </c>
      <c r="E12" s="758">
        <v>582090564.01457727</v>
      </c>
      <c r="F12" s="758">
        <v>632323571.33381927</v>
      </c>
      <c r="G12" s="758">
        <v>633390903.7740525</v>
      </c>
      <c r="H12" s="758">
        <v>669088262.367347</v>
      </c>
      <c r="I12" s="758">
        <v>665984628.85860062</v>
      </c>
    </row>
    <row r="13" spans="1:9" s="154" customFormat="1" ht="21" customHeight="1">
      <c r="A13" s="147" t="s">
        <v>443</v>
      </c>
      <c r="B13" s="758">
        <v>340655581.1047346</v>
      </c>
      <c r="C13" s="758">
        <v>416667655.53025937</v>
      </c>
      <c r="D13" s="758">
        <v>502018516.38192421</v>
      </c>
      <c r="E13" s="758">
        <v>574755426.91107869</v>
      </c>
      <c r="F13" s="758">
        <v>622064251.02478135</v>
      </c>
      <c r="G13" s="758">
        <v>623319889.23323607</v>
      </c>
      <c r="H13" s="758">
        <v>653735894.64285719</v>
      </c>
      <c r="I13" s="758">
        <v>651082026.06559777</v>
      </c>
    </row>
    <row r="14" spans="1:9" s="154" customFormat="1" ht="21" customHeight="1">
      <c r="A14" s="147" t="s">
        <v>444</v>
      </c>
      <c r="B14" s="758">
        <v>8397075.0516499281</v>
      </c>
      <c r="C14" s="758">
        <v>8322837.0475504324</v>
      </c>
      <c r="D14" s="758">
        <v>7177870.6078717196</v>
      </c>
      <c r="E14" s="758">
        <v>7335137.1034985427</v>
      </c>
      <c r="F14" s="758">
        <v>10259320.3090379</v>
      </c>
      <c r="G14" s="758">
        <v>10071014.540816326</v>
      </c>
      <c r="H14" s="758">
        <v>15352367.724489797</v>
      </c>
      <c r="I14" s="758">
        <v>14902602.793002915</v>
      </c>
    </row>
    <row r="15" spans="1:9" s="154" customFormat="1" ht="21" customHeight="1">
      <c r="A15" s="147" t="s">
        <v>445</v>
      </c>
      <c r="B15" s="758">
        <v>2542280.779053085</v>
      </c>
      <c r="C15" s="758">
        <v>2966954.8141210373</v>
      </c>
      <c r="D15" s="758">
        <v>2797890.7623906704</v>
      </c>
      <c r="E15" s="758">
        <v>3575915.3046647226</v>
      </c>
      <c r="F15" s="758">
        <v>3479382.6151603498</v>
      </c>
      <c r="G15" s="758">
        <v>6961211.5466472302</v>
      </c>
      <c r="H15" s="758">
        <v>4157560.4897959186</v>
      </c>
      <c r="I15" s="758">
        <v>7444551.0451895045</v>
      </c>
    </row>
    <row r="16" spans="1:9" s="154" customFormat="1" ht="21" customHeight="1">
      <c r="A16" s="147" t="s">
        <v>446</v>
      </c>
      <c r="B16" s="758">
        <v>2196791.7690100432</v>
      </c>
      <c r="C16" s="758">
        <v>2546888.9178674351</v>
      </c>
      <c r="D16" s="758">
        <v>2442388.1282798834</v>
      </c>
      <c r="E16" s="758">
        <v>3305762.8367346935</v>
      </c>
      <c r="F16" s="758">
        <v>2911341.9387755101</v>
      </c>
      <c r="G16" s="758">
        <v>5996998.8440233236</v>
      </c>
      <c r="H16" s="758">
        <v>3525684.2900874638</v>
      </c>
      <c r="I16" s="758">
        <v>6159886.476676384</v>
      </c>
    </row>
    <row r="17" spans="1:9" s="154" customFormat="1" ht="21" customHeight="1">
      <c r="A17" s="147" t="s">
        <v>447</v>
      </c>
      <c r="B17" s="758">
        <v>345489.01004304161</v>
      </c>
      <c r="C17" s="758">
        <v>420065.89625360229</v>
      </c>
      <c r="D17" s="758">
        <v>355502.63411078713</v>
      </c>
      <c r="E17" s="758">
        <v>270152.46793002915</v>
      </c>
      <c r="F17" s="758">
        <v>568040.67638483969</v>
      </c>
      <c r="G17" s="758">
        <v>964212.70262390666</v>
      </c>
      <c r="H17" s="758">
        <v>631876.19970845489</v>
      </c>
      <c r="I17" s="758">
        <v>1284664.5685131194</v>
      </c>
    </row>
    <row r="18" spans="1:9" s="154" customFormat="1" ht="21" customHeight="1">
      <c r="A18" s="147" t="s">
        <v>448</v>
      </c>
      <c r="B18" s="758">
        <v>5848866.4404591108</v>
      </c>
      <c r="C18" s="758">
        <v>6120886.0518731996</v>
      </c>
      <c r="D18" s="758">
        <v>6910134.1953352764</v>
      </c>
      <c r="E18" s="758">
        <v>7683888.6938775508</v>
      </c>
      <c r="F18" s="758">
        <v>7613303.4125364423</v>
      </c>
      <c r="G18" s="758">
        <v>7964180.7988338191</v>
      </c>
      <c r="H18" s="758">
        <v>8309673.1472303206</v>
      </c>
      <c r="I18" s="758">
        <v>8645274.9854227398</v>
      </c>
    </row>
    <row r="19" spans="1:9" s="154" customFormat="1" ht="21" customHeight="1">
      <c r="A19" s="147" t="s">
        <v>449</v>
      </c>
      <c r="B19" s="758">
        <v>4175265.7245337162</v>
      </c>
      <c r="C19" s="758">
        <v>4419209.537463977</v>
      </c>
      <c r="D19" s="758">
        <v>5258598.0860058302</v>
      </c>
      <c r="E19" s="758">
        <v>6137270.972303207</v>
      </c>
      <c r="F19" s="758">
        <v>6332619.2317784252</v>
      </c>
      <c r="G19" s="758">
        <v>6691311.5247813417</v>
      </c>
      <c r="H19" s="758">
        <v>7012882.3469387749</v>
      </c>
      <c r="I19" s="758">
        <v>7226259.6997084543</v>
      </c>
    </row>
    <row r="20" spans="1:9" s="154" customFormat="1" ht="21" customHeight="1">
      <c r="A20" s="147" t="s">
        <v>450</v>
      </c>
      <c r="B20" s="758">
        <v>1673600.7159253946</v>
      </c>
      <c r="C20" s="758">
        <v>1701676.5144092219</v>
      </c>
      <c r="D20" s="758">
        <v>1651536.1093294462</v>
      </c>
      <c r="E20" s="758">
        <v>1546617.721574344</v>
      </c>
      <c r="F20" s="758">
        <v>1280684.1807580176</v>
      </c>
      <c r="G20" s="758">
        <v>1272869.2740524781</v>
      </c>
      <c r="H20" s="758">
        <v>1296790.8002915452</v>
      </c>
      <c r="I20" s="758">
        <v>1419015.2857142857</v>
      </c>
    </row>
    <row r="21" spans="1:9" s="154" customFormat="1" ht="21" customHeight="1">
      <c r="A21" s="147" t="s">
        <v>40</v>
      </c>
      <c r="B21" s="758">
        <v>2941450.2352941176</v>
      </c>
      <c r="C21" s="758">
        <v>3533813.2622478385</v>
      </c>
      <c r="D21" s="758">
        <v>4090433.7784256558</v>
      </c>
      <c r="E21" s="758">
        <v>4735344.5320699709</v>
      </c>
      <c r="F21" s="758">
        <v>5237836.7084548101</v>
      </c>
      <c r="G21" s="758">
        <v>4762863.0655976674</v>
      </c>
      <c r="H21" s="758">
        <v>5711729.5408163266</v>
      </c>
      <c r="I21" s="758">
        <v>4990259.2288629739</v>
      </c>
    </row>
    <row r="22" spans="1:9" s="154" customFormat="1" ht="21" customHeight="1">
      <c r="A22" s="147" t="s">
        <v>451</v>
      </c>
      <c r="B22" s="758">
        <v>-22118010.734576758</v>
      </c>
      <c r="C22" s="758">
        <v>-26304868.63832853</v>
      </c>
      <c r="D22" s="758">
        <v>-30365040.053935863</v>
      </c>
      <c r="E22" s="758">
        <v>-36359908.514577262</v>
      </c>
      <c r="F22" s="758">
        <v>-35430134.551020406</v>
      </c>
      <c r="G22" s="758">
        <v>-36299274.062682211</v>
      </c>
      <c r="H22" s="758">
        <v>-38059111.753644317</v>
      </c>
      <c r="I22" s="758">
        <v>-39277018.295918368</v>
      </c>
    </row>
    <row r="23" spans="1:9" s="154" customFormat="1" ht="21" customHeight="1">
      <c r="A23" s="146" t="s">
        <v>58</v>
      </c>
      <c r="B23" s="758">
        <v>2924610.7804878051</v>
      </c>
      <c r="C23" s="758">
        <v>4865029.3962536016</v>
      </c>
      <c r="D23" s="758">
        <v>5195459.8440233236</v>
      </c>
      <c r="E23" s="758">
        <v>5916600.9169096211</v>
      </c>
      <c r="F23" s="758">
        <v>4882089.4708454814</v>
      </c>
      <c r="G23" s="758">
        <v>5262604.7201166181</v>
      </c>
      <c r="H23" s="758">
        <v>4498566.7769679297</v>
      </c>
      <c r="I23" s="758">
        <v>5053047.8002915448</v>
      </c>
    </row>
    <row r="24" spans="1:9" s="154" customFormat="1" ht="21" customHeight="1">
      <c r="A24" s="146" t="s">
        <v>64</v>
      </c>
      <c r="B24" s="758">
        <v>140875.56671449068</v>
      </c>
      <c r="C24" s="758">
        <v>109575.20461095101</v>
      </c>
      <c r="D24" s="758">
        <v>35618.886297376092</v>
      </c>
      <c r="E24" s="758">
        <v>30512.733236151606</v>
      </c>
      <c r="F24" s="758">
        <v>169830.41982507287</v>
      </c>
      <c r="G24" s="758">
        <v>132604.71282798832</v>
      </c>
      <c r="H24" s="758">
        <v>153100.33236151605</v>
      </c>
      <c r="I24" s="758">
        <v>142498.99562682214</v>
      </c>
    </row>
    <row r="25" spans="1:9" s="154" customFormat="1" ht="21" customHeight="1">
      <c r="A25" s="146" t="s">
        <v>452</v>
      </c>
      <c r="B25" s="758">
        <v>8223304.6556671457</v>
      </c>
      <c r="C25" s="758">
        <v>9766816.4726224765</v>
      </c>
      <c r="D25" s="758">
        <v>7284600.9008746352</v>
      </c>
      <c r="E25" s="758">
        <v>5873081.7842565598</v>
      </c>
      <c r="F25" s="758">
        <v>5877419.803206997</v>
      </c>
      <c r="G25" s="758">
        <v>4077916.1078717201</v>
      </c>
      <c r="H25" s="758">
        <v>3920060.1880466472</v>
      </c>
      <c r="I25" s="758">
        <v>3369796.6268221573</v>
      </c>
    </row>
    <row r="26" spans="1:9" s="154" customFormat="1" ht="21" customHeight="1">
      <c r="A26" s="146" t="s">
        <v>75</v>
      </c>
      <c r="B26" s="758">
        <v>16174930.407460544</v>
      </c>
      <c r="C26" s="758">
        <v>20544798.073487032</v>
      </c>
      <c r="D26" s="758">
        <v>22692180.809037901</v>
      </c>
      <c r="E26" s="758">
        <v>25758766.533527695</v>
      </c>
      <c r="F26" s="758">
        <v>27170699.539358601</v>
      </c>
      <c r="G26" s="758">
        <v>27039833.026239067</v>
      </c>
      <c r="H26" s="758">
        <v>26336331.014577258</v>
      </c>
      <c r="I26" s="758">
        <v>26159608.895043734</v>
      </c>
    </row>
    <row r="27" spans="1:9" s="155" customFormat="1" ht="43.5" customHeight="1" thickBot="1">
      <c r="A27" s="148" t="s">
        <v>453</v>
      </c>
      <c r="B27" s="759">
        <v>1264331.1334289813</v>
      </c>
      <c r="C27" s="759">
        <v>1834837.7968299713</v>
      </c>
      <c r="D27" s="759">
        <v>1533944.7696793003</v>
      </c>
      <c r="E27" s="759">
        <v>2468270.6822157432</v>
      </c>
      <c r="F27" s="759">
        <v>3722624.9329446061</v>
      </c>
      <c r="G27" s="759">
        <v>3420776.1822157432</v>
      </c>
      <c r="H27" s="759">
        <v>4921736.5553935869</v>
      </c>
      <c r="I27" s="759">
        <v>11190998.246355684</v>
      </c>
    </row>
    <row r="28" spans="1:9" ht="24" customHeight="1" thickTop="1" thickBot="1">
      <c r="A28" s="63" t="s">
        <v>454</v>
      </c>
      <c r="B28" s="757">
        <v>435471612.0596844</v>
      </c>
      <c r="C28" s="757">
        <v>506106597.90057635</v>
      </c>
      <c r="D28" s="757">
        <v>584691156.5451895</v>
      </c>
      <c r="E28" s="757">
        <v>673347460.85276961</v>
      </c>
      <c r="F28" s="757">
        <v>751155765.49708462</v>
      </c>
      <c r="G28" s="757">
        <v>751253568.99416912</v>
      </c>
      <c r="H28" s="757">
        <v>805883566.37172019</v>
      </c>
      <c r="I28" s="757">
        <v>792895943.11370265</v>
      </c>
    </row>
    <row r="29" spans="1:9" s="154" customFormat="1" ht="21" customHeight="1" thickTop="1">
      <c r="A29" s="146" t="s">
        <v>455</v>
      </c>
      <c r="B29" s="758">
        <v>406034464.46915352</v>
      </c>
      <c r="C29" s="758">
        <v>472343914.23342943</v>
      </c>
      <c r="D29" s="758">
        <v>545782943.09620988</v>
      </c>
      <c r="E29" s="758">
        <v>606458935.042274</v>
      </c>
      <c r="F29" s="758">
        <v>667100364.81049573</v>
      </c>
      <c r="G29" s="758">
        <v>668993064.771137</v>
      </c>
      <c r="H29" s="758">
        <v>711863061.12099123</v>
      </c>
      <c r="I29" s="758">
        <v>699595842.92565596</v>
      </c>
    </row>
    <row r="30" spans="1:9" s="154" customFormat="1" ht="21" customHeight="1">
      <c r="A30" s="147" t="s">
        <v>456</v>
      </c>
      <c r="B30" s="758">
        <v>400460.12195121951</v>
      </c>
      <c r="C30" s="758">
        <v>287714.30547550431</v>
      </c>
      <c r="D30" s="758">
        <v>512540.14285714284</v>
      </c>
      <c r="E30" s="758">
        <v>518531.53644314868</v>
      </c>
      <c r="F30" s="758">
        <v>370316.44023323612</v>
      </c>
      <c r="G30" s="758">
        <v>426856.70845481049</v>
      </c>
      <c r="H30" s="758">
        <v>385857.82798833819</v>
      </c>
      <c r="I30" s="758">
        <v>769038.18950437324</v>
      </c>
    </row>
    <row r="31" spans="1:9" s="154" customFormat="1" ht="21" customHeight="1">
      <c r="A31" s="147" t="s">
        <v>457</v>
      </c>
      <c r="B31" s="758">
        <v>186687640.20229557</v>
      </c>
      <c r="C31" s="758">
        <v>205546432.79971182</v>
      </c>
      <c r="D31" s="758">
        <v>233984102.69387755</v>
      </c>
      <c r="E31" s="758">
        <v>246615448.93586007</v>
      </c>
      <c r="F31" s="758">
        <v>268320210.35276967</v>
      </c>
      <c r="G31" s="758">
        <v>263762974.94314867</v>
      </c>
      <c r="H31" s="758">
        <v>291642788.64431483</v>
      </c>
      <c r="I31" s="758">
        <v>278911900.49125361</v>
      </c>
    </row>
    <row r="32" spans="1:9" s="154" customFormat="1" ht="21" customHeight="1">
      <c r="A32" s="147" t="s">
        <v>458</v>
      </c>
      <c r="B32" s="758">
        <v>198077687.62410331</v>
      </c>
      <c r="C32" s="758">
        <v>242078610.9236311</v>
      </c>
      <c r="D32" s="758">
        <v>283901706.95335275</v>
      </c>
      <c r="E32" s="758">
        <v>329478899.85568517</v>
      </c>
      <c r="F32" s="758">
        <v>361018983.28134108</v>
      </c>
      <c r="G32" s="758">
        <v>365001079.01457727</v>
      </c>
      <c r="H32" s="758">
        <v>335067552.55102038</v>
      </c>
      <c r="I32" s="758">
        <v>332580764.96355689</v>
      </c>
    </row>
    <row r="33" spans="1:9" s="154" customFormat="1" ht="21" customHeight="1">
      <c r="A33" s="147" t="s">
        <v>459</v>
      </c>
      <c r="B33" s="758">
        <v>16708176.110473458</v>
      </c>
      <c r="C33" s="758">
        <v>20194261.077809796</v>
      </c>
      <c r="D33" s="758">
        <v>22214281.39795918</v>
      </c>
      <c r="E33" s="758">
        <v>23183485.682215743</v>
      </c>
      <c r="F33" s="758">
        <v>24649122.444606412</v>
      </c>
      <c r="G33" s="758">
        <v>25016790.692419827</v>
      </c>
      <c r="H33" s="758">
        <v>25823528.970845483</v>
      </c>
      <c r="I33" s="758">
        <v>25610314.985422742</v>
      </c>
    </row>
    <row r="34" spans="1:9" s="154" customFormat="1" ht="21" customHeight="1">
      <c r="A34" s="147" t="s">
        <v>460</v>
      </c>
      <c r="B34" s="758">
        <v>0</v>
      </c>
      <c r="C34" s="758">
        <v>0</v>
      </c>
      <c r="D34" s="758">
        <v>0</v>
      </c>
      <c r="E34" s="758">
        <v>0</v>
      </c>
      <c r="F34" s="758">
        <v>4140744.0233236151</v>
      </c>
      <c r="G34" s="758">
        <v>5776506.9927113699</v>
      </c>
      <c r="H34" s="758">
        <v>50046349.397959188</v>
      </c>
      <c r="I34" s="758">
        <v>52891117.236151606</v>
      </c>
    </row>
    <row r="35" spans="1:9" s="154" customFormat="1" ht="21" customHeight="1">
      <c r="A35" s="147" t="s">
        <v>461</v>
      </c>
      <c r="B35" s="758">
        <v>4160500.4103299854</v>
      </c>
      <c r="C35" s="758">
        <v>4236895.1268011527</v>
      </c>
      <c r="D35" s="758">
        <v>5170311.9081632653</v>
      </c>
      <c r="E35" s="758">
        <v>6662569.0320699709</v>
      </c>
      <c r="F35" s="758">
        <v>8600988.2682215739</v>
      </c>
      <c r="G35" s="758">
        <v>9008856.4198250733</v>
      </c>
      <c r="H35" s="758">
        <v>8896983.7288629748</v>
      </c>
      <c r="I35" s="758">
        <v>8832707.0597667638</v>
      </c>
    </row>
    <row r="36" spans="1:9" s="154" customFormat="1" ht="21" customHeight="1">
      <c r="A36" s="146" t="s">
        <v>462</v>
      </c>
      <c r="B36" s="758">
        <v>99062.388809182201</v>
      </c>
      <c r="C36" s="758">
        <v>8915.6008645533129</v>
      </c>
      <c r="D36" s="758">
        <v>6086.6559766763849</v>
      </c>
      <c r="E36" s="758">
        <v>14767.526239067054</v>
      </c>
      <c r="F36" s="758">
        <v>175103.06851311954</v>
      </c>
      <c r="G36" s="758">
        <v>26481.567055393585</v>
      </c>
      <c r="H36" s="758">
        <v>19836.841107871722</v>
      </c>
      <c r="I36" s="758">
        <v>7490.6239067055394</v>
      </c>
    </row>
    <row r="37" spans="1:9" s="154" customFormat="1" ht="21" customHeight="1">
      <c r="A37" s="146" t="s">
        <v>463</v>
      </c>
      <c r="B37" s="758">
        <v>5147964.3515064567</v>
      </c>
      <c r="C37" s="758">
        <v>6136884.6527377525</v>
      </c>
      <c r="D37" s="758">
        <v>8715680.8206997085</v>
      </c>
      <c r="E37" s="758">
        <v>31569153.069970846</v>
      </c>
      <c r="F37" s="758">
        <v>42616901.520408161</v>
      </c>
      <c r="G37" s="758">
        <v>40895087.981049567</v>
      </c>
      <c r="H37" s="758">
        <v>51314487.686588921</v>
      </c>
      <c r="I37" s="758">
        <v>52061610.113702625</v>
      </c>
    </row>
    <row r="38" spans="1:9" s="154" customFormat="1" ht="21" customHeight="1">
      <c r="A38" s="146" t="s">
        <v>464</v>
      </c>
      <c r="B38" s="758">
        <v>12916339.411190817</v>
      </c>
      <c r="C38" s="758">
        <v>15307057.123919308</v>
      </c>
      <c r="D38" s="758">
        <v>16846470.415451895</v>
      </c>
      <c r="E38" s="758">
        <v>19988199.762390669</v>
      </c>
      <c r="F38" s="758">
        <v>24053394.830903787</v>
      </c>
      <c r="G38" s="758">
        <v>24235261.475218657</v>
      </c>
      <c r="H38" s="758">
        <v>25197856.206997085</v>
      </c>
      <c r="I38" s="758">
        <v>24140459.167638481</v>
      </c>
    </row>
    <row r="39" spans="1:9" s="154" customFormat="1" ht="21" customHeight="1">
      <c r="A39" s="146" t="s">
        <v>129</v>
      </c>
      <c r="B39" s="758">
        <v>9658774.3371592537</v>
      </c>
      <c r="C39" s="758">
        <v>11636926.419308357</v>
      </c>
      <c r="D39" s="758">
        <v>13167211.517492712</v>
      </c>
      <c r="E39" s="758">
        <v>15093019.412536444</v>
      </c>
      <c r="F39" s="758">
        <v>16986615.227405246</v>
      </c>
      <c r="G39" s="758">
        <v>16933369.160349853</v>
      </c>
      <c r="H39" s="758">
        <v>17318020.476676386</v>
      </c>
      <c r="I39" s="758">
        <v>16920236.243440233</v>
      </c>
    </row>
    <row r="40" spans="1:9" s="154" customFormat="1" ht="21" customHeight="1">
      <c r="A40" s="146" t="s">
        <v>135</v>
      </c>
      <c r="B40" s="758">
        <v>0</v>
      </c>
      <c r="C40" s="758">
        <v>0</v>
      </c>
      <c r="D40" s="758">
        <v>0</v>
      </c>
      <c r="E40" s="758">
        <v>0</v>
      </c>
      <c r="F40" s="758">
        <v>0</v>
      </c>
      <c r="G40" s="758">
        <v>0</v>
      </c>
      <c r="H40" s="758">
        <v>0</v>
      </c>
      <c r="I40" s="758">
        <v>0</v>
      </c>
    </row>
    <row r="41" spans="1:9" s="154" customFormat="1" ht="21" customHeight="1">
      <c r="A41" s="146" t="s">
        <v>465</v>
      </c>
      <c r="B41" s="758">
        <v>1615007.1018651363</v>
      </c>
      <c r="C41" s="758">
        <v>672899.87031700287</v>
      </c>
      <c r="D41" s="758">
        <v>172764.0393586006</v>
      </c>
      <c r="E41" s="758">
        <v>223386.03935860057</v>
      </c>
      <c r="F41" s="758">
        <v>223386.03935860057</v>
      </c>
      <c r="G41" s="758">
        <v>170304.03935860057</v>
      </c>
      <c r="H41" s="758">
        <v>170304.03935860057</v>
      </c>
      <c r="I41" s="758">
        <v>170304.03935860057</v>
      </c>
    </row>
    <row r="42" spans="1:9" s="155" customFormat="1" ht="43.5" customHeight="1" thickBot="1">
      <c r="A42" s="148" t="s">
        <v>110</v>
      </c>
      <c r="B42" s="759">
        <v>0</v>
      </c>
      <c r="C42" s="759">
        <v>0</v>
      </c>
      <c r="D42" s="759">
        <v>0</v>
      </c>
      <c r="E42" s="759">
        <v>0</v>
      </c>
      <c r="F42" s="759">
        <v>0</v>
      </c>
      <c r="G42" s="759">
        <v>0</v>
      </c>
      <c r="H42" s="759">
        <v>0</v>
      </c>
      <c r="I42" s="759">
        <v>0</v>
      </c>
    </row>
    <row r="43" spans="1:9" ht="24" customHeight="1" thickTop="1" thickBot="1">
      <c r="A43" s="63" t="s">
        <v>466</v>
      </c>
      <c r="B43" s="757">
        <v>78220461.845050201</v>
      </c>
      <c r="C43" s="757">
        <v>88935797.463976935</v>
      </c>
      <c r="D43" s="757">
        <v>98180704.069970846</v>
      </c>
      <c r="E43" s="757">
        <v>107043214.59912536</v>
      </c>
      <c r="F43" s="757">
        <v>113636954.19679299</v>
      </c>
      <c r="G43" s="757">
        <v>114745662.75510204</v>
      </c>
      <c r="H43" s="757">
        <v>119303166.52623907</v>
      </c>
      <c r="I43" s="757">
        <v>120231264.55976677</v>
      </c>
    </row>
    <row r="44" spans="1:9" s="154" customFormat="1" ht="21" customHeight="1" thickTop="1">
      <c r="A44" s="146" t="s">
        <v>150</v>
      </c>
      <c r="B44" s="758">
        <v>24609856.797704447</v>
      </c>
      <c r="C44" s="758">
        <v>28666826.9740634</v>
      </c>
      <c r="D44" s="758">
        <v>32378171.979591835</v>
      </c>
      <c r="E44" s="758">
        <v>35398138.912536442</v>
      </c>
      <c r="F44" s="758">
        <v>37630361.25364431</v>
      </c>
      <c r="G44" s="758">
        <v>38223822.220116623</v>
      </c>
      <c r="H44" s="758">
        <v>40161729.578717202</v>
      </c>
      <c r="I44" s="758">
        <v>40575515.827988334</v>
      </c>
    </row>
    <row r="45" spans="1:9" s="154" customFormat="1" ht="21" customHeight="1">
      <c r="A45" s="146" t="s">
        <v>154</v>
      </c>
      <c r="B45" s="758">
        <v>2013828.4605451936</v>
      </c>
      <c r="C45" s="758">
        <v>2839509.2002881845</v>
      </c>
      <c r="D45" s="758">
        <v>2841564.7113702628</v>
      </c>
      <c r="E45" s="758">
        <v>2863044.6297376095</v>
      </c>
      <c r="F45" s="758">
        <v>2863327.2172011663</v>
      </c>
      <c r="G45" s="758">
        <v>2863327.2172011663</v>
      </c>
      <c r="H45" s="758">
        <v>2782113.3906705538</v>
      </c>
      <c r="I45" s="758">
        <v>2762175.3556851312</v>
      </c>
    </row>
    <row r="46" spans="1:9" s="154" customFormat="1" ht="21" customHeight="1">
      <c r="A46" s="146" t="s">
        <v>158</v>
      </c>
      <c r="B46" s="758">
        <v>7654.3715925394554</v>
      </c>
      <c r="C46" s="758">
        <v>0</v>
      </c>
      <c r="D46" s="758">
        <v>0</v>
      </c>
      <c r="E46" s="758">
        <v>0</v>
      </c>
      <c r="F46" s="758">
        <v>0</v>
      </c>
      <c r="G46" s="758">
        <v>0</v>
      </c>
      <c r="H46" s="758">
        <v>0</v>
      </c>
      <c r="I46" s="758">
        <v>0</v>
      </c>
    </row>
    <row r="47" spans="1:9" s="154" customFormat="1" ht="21" customHeight="1">
      <c r="A47" s="146" t="s">
        <v>467</v>
      </c>
      <c r="B47" s="758">
        <v>44976343.054519363</v>
      </c>
      <c r="C47" s="758">
        <v>50276131.177233428</v>
      </c>
      <c r="D47" s="758">
        <v>55749246.524781346</v>
      </c>
      <c r="E47" s="758">
        <v>61595383.839650147</v>
      </c>
      <c r="F47" s="758">
        <v>67259458.578717202</v>
      </c>
      <c r="G47" s="758">
        <v>67696979.587463558</v>
      </c>
      <c r="H47" s="758">
        <v>71541725.650145769</v>
      </c>
      <c r="I47" s="758">
        <v>71959069.950437322</v>
      </c>
    </row>
    <row r="48" spans="1:9" s="154" customFormat="1" ht="21" customHeight="1">
      <c r="A48" s="146" t="s">
        <v>166</v>
      </c>
      <c r="B48" s="758">
        <v>6612779.1606886657</v>
      </c>
      <c r="C48" s="758">
        <v>7153330.1123919301</v>
      </c>
      <c r="D48" s="758">
        <v>7211720.854227406</v>
      </c>
      <c r="E48" s="758">
        <v>7186647.2172011659</v>
      </c>
      <c r="F48" s="758">
        <v>5883807.1472303206</v>
      </c>
      <c r="G48" s="758">
        <v>5961533.7303206995</v>
      </c>
      <c r="H48" s="758">
        <v>4817597.9067055397</v>
      </c>
      <c r="I48" s="758">
        <v>4934503.4256559769</v>
      </c>
    </row>
    <row r="49" spans="1:9" s="154" customFormat="1" ht="21" customHeight="1">
      <c r="A49" s="147" t="s">
        <v>468</v>
      </c>
      <c r="B49" s="758">
        <v>546026.80774748931</v>
      </c>
      <c r="C49" s="758">
        <v>366018.05187319883</v>
      </c>
      <c r="D49" s="758">
        <v>39240.348396501453</v>
      </c>
      <c r="E49" s="758">
        <v>39267.01603498542</v>
      </c>
      <c r="F49" s="758">
        <v>-554407.37317784259</v>
      </c>
      <c r="G49" s="758">
        <v>5257896.9241982503</v>
      </c>
      <c r="H49" s="758">
        <v>-43290.243440233236</v>
      </c>
      <c r="I49" s="758">
        <v>4189074.6137026241</v>
      </c>
    </row>
    <row r="50" spans="1:9" s="155" customFormat="1" ht="40.5" customHeight="1" thickBot="1">
      <c r="A50" s="149" t="s">
        <v>469</v>
      </c>
      <c r="B50" s="759">
        <v>6066752.3529411759</v>
      </c>
      <c r="C50" s="759">
        <v>6787312.0605187323</v>
      </c>
      <c r="D50" s="759">
        <v>7172480.5058309045</v>
      </c>
      <c r="E50" s="759">
        <v>7147380.2011661809</v>
      </c>
      <c r="F50" s="759">
        <v>6438214.5204081628</v>
      </c>
      <c r="G50" s="759">
        <v>703636.80612244899</v>
      </c>
      <c r="H50" s="759">
        <v>4860888.1501457728</v>
      </c>
      <c r="I50" s="759">
        <v>745428.81195335288</v>
      </c>
    </row>
    <row r="51" spans="1:9" ht="24" customHeight="1" thickTop="1" thickBot="1">
      <c r="A51" s="63" t="s">
        <v>470</v>
      </c>
      <c r="B51" s="757">
        <v>513692073.90473461</v>
      </c>
      <c r="C51" s="757">
        <v>595042395.36455333</v>
      </c>
      <c r="D51" s="757">
        <v>682871860.61516035</v>
      </c>
      <c r="E51" s="757">
        <v>780390675.45189512</v>
      </c>
      <c r="F51" s="757">
        <v>864792719.69387758</v>
      </c>
      <c r="G51" s="757">
        <v>865999231.74927115</v>
      </c>
      <c r="H51" s="757">
        <v>925186732.89795923</v>
      </c>
      <c r="I51" s="757">
        <v>913127207.67346942</v>
      </c>
    </row>
    <row r="52" spans="1:9" s="154" customFormat="1" ht="24" customHeight="1" thickTop="1">
      <c r="A52" s="150" t="s">
        <v>471</v>
      </c>
      <c r="B52" s="758">
        <v>70650.895265423242</v>
      </c>
      <c r="C52" s="758">
        <v>67067.71902017291</v>
      </c>
      <c r="D52" s="758">
        <v>51640.959183673469</v>
      </c>
      <c r="E52" s="758">
        <v>17663.491253644315</v>
      </c>
      <c r="F52" s="758">
        <v>14071.639941690961</v>
      </c>
      <c r="G52" s="758">
        <v>17031.380466472303</v>
      </c>
      <c r="H52" s="758">
        <v>8521.6166180758028</v>
      </c>
      <c r="I52" s="758">
        <v>5314.6195335276971</v>
      </c>
    </row>
    <row r="53" spans="1:9" s="155" customFormat="1" ht="21" customHeight="1">
      <c r="A53" s="149" t="s">
        <v>472</v>
      </c>
      <c r="B53" s="759">
        <v>0</v>
      </c>
      <c r="C53" s="759">
        <v>0</v>
      </c>
      <c r="D53" s="759">
        <v>0</v>
      </c>
      <c r="E53" s="759">
        <v>0</v>
      </c>
      <c r="F53" s="759">
        <v>0</v>
      </c>
      <c r="G53" s="759">
        <v>0</v>
      </c>
      <c r="H53" s="759">
        <v>0</v>
      </c>
      <c r="I53" s="759">
        <v>0</v>
      </c>
    </row>
    <row r="54" spans="1:9" s="155" customFormat="1" ht="21" customHeight="1">
      <c r="A54" s="149" t="s">
        <v>473</v>
      </c>
      <c r="B54" s="759">
        <v>0</v>
      </c>
      <c r="C54" s="759">
        <v>0</v>
      </c>
      <c r="D54" s="759">
        <v>0</v>
      </c>
      <c r="E54" s="759">
        <v>0</v>
      </c>
      <c r="F54" s="759">
        <v>0</v>
      </c>
      <c r="G54" s="759">
        <v>0</v>
      </c>
      <c r="H54" s="759">
        <v>0</v>
      </c>
      <c r="I54" s="759">
        <v>0</v>
      </c>
    </row>
    <row r="55" spans="1:9" s="155" customFormat="1" ht="21" customHeight="1">
      <c r="A55" s="149" t="s">
        <v>474</v>
      </c>
      <c r="B55" s="759">
        <v>0</v>
      </c>
      <c r="C55" s="759">
        <v>0</v>
      </c>
      <c r="D55" s="759">
        <v>0</v>
      </c>
      <c r="E55" s="759">
        <v>0</v>
      </c>
      <c r="F55" s="759">
        <v>0</v>
      </c>
      <c r="G55" s="759">
        <v>0</v>
      </c>
      <c r="H55" s="759">
        <v>0</v>
      </c>
      <c r="I55" s="759">
        <v>0</v>
      </c>
    </row>
    <row r="56" spans="1:9" s="155" customFormat="1" ht="21" customHeight="1">
      <c r="A56" s="149" t="s">
        <v>475</v>
      </c>
      <c r="B56" s="759">
        <v>70650.895265423242</v>
      </c>
      <c r="C56" s="759">
        <v>67067.71902017291</v>
      </c>
      <c r="D56" s="759">
        <v>51640.959183673469</v>
      </c>
      <c r="E56" s="759">
        <v>17663.491253644315</v>
      </c>
      <c r="F56" s="759">
        <v>14071.639941690961</v>
      </c>
      <c r="G56" s="759">
        <v>17031.380466472303</v>
      </c>
      <c r="H56" s="759">
        <v>8521.6166180758028</v>
      </c>
      <c r="I56" s="759">
        <v>5314.6195335276971</v>
      </c>
    </row>
    <row r="57" spans="1:9" s="155" customFormat="1" ht="21" customHeight="1">
      <c r="A57" s="149" t="s">
        <v>476</v>
      </c>
      <c r="B57" s="759">
        <v>0</v>
      </c>
      <c r="C57" s="759">
        <v>0</v>
      </c>
      <c r="D57" s="759">
        <v>0</v>
      </c>
      <c r="E57" s="759">
        <v>0</v>
      </c>
      <c r="F57" s="759">
        <v>0</v>
      </c>
      <c r="G57" s="759">
        <v>0</v>
      </c>
      <c r="H57" s="759">
        <v>0</v>
      </c>
      <c r="I57" s="759">
        <v>0</v>
      </c>
    </row>
    <row r="58" spans="1:9" s="155" customFormat="1" ht="18.75" thickBot="1">
      <c r="A58" s="148" t="s">
        <v>477</v>
      </c>
      <c r="B58" s="759">
        <v>785154003.77044475</v>
      </c>
      <c r="C58" s="759">
        <v>807205796.87031698</v>
      </c>
      <c r="D58" s="759">
        <v>1002565307.9183673</v>
      </c>
      <c r="E58" s="759">
        <v>1214400021.9344025</v>
      </c>
      <c r="F58" s="759">
        <v>1369618454.7988338</v>
      </c>
      <c r="G58" s="759">
        <v>1421487166.5860059</v>
      </c>
      <c r="H58" s="759">
        <v>1474429028.994169</v>
      </c>
      <c r="I58" s="759">
        <v>1488099560.0102041</v>
      </c>
    </row>
    <row r="59" spans="1:9" ht="31.5" customHeight="1" thickTop="1" thickBot="1">
      <c r="A59" s="151" t="s">
        <v>478</v>
      </c>
      <c r="B59" s="757"/>
      <c r="C59" s="757"/>
      <c r="D59" s="757"/>
      <c r="E59" s="757"/>
      <c r="F59" s="757"/>
      <c r="G59" s="757"/>
      <c r="H59" s="757"/>
      <c r="I59" s="757"/>
    </row>
    <row r="60" spans="1:9" ht="30" customHeight="1" thickTop="1">
      <c r="A60" s="71" t="s">
        <v>479</v>
      </c>
      <c r="B60" s="760">
        <v>53319026.929698706</v>
      </c>
      <c r="C60" s="760">
        <v>60886847.19020173</v>
      </c>
      <c r="D60" s="760">
        <v>68529780.396501452</v>
      </c>
      <c r="E60" s="760">
        <v>80160628.262390673</v>
      </c>
      <c r="F60" s="760">
        <v>86783058.386297375</v>
      </c>
      <c r="G60" s="760">
        <v>14779330.062682217</v>
      </c>
      <c r="H60" s="760">
        <v>94764824.602040812</v>
      </c>
      <c r="I60" s="760">
        <v>15600217.102040816</v>
      </c>
    </row>
    <row r="61" spans="1:9" ht="21" customHeight="1">
      <c r="A61" s="68" t="s">
        <v>480</v>
      </c>
      <c r="B61" s="760">
        <v>-15192753.427546628</v>
      </c>
      <c r="C61" s="760">
        <v>-13916867.926512968</v>
      </c>
      <c r="D61" s="760">
        <v>-13863278.326530611</v>
      </c>
      <c r="E61" s="760">
        <v>-17169836.552478135</v>
      </c>
      <c r="F61" s="760">
        <v>-20419754.979591835</v>
      </c>
      <c r="G61" s="760">
        <v>-3552767.8819241985</v>
      </c>
      <c r="H61" s="760">
        <v>-23421160.379008744</v>
      </c>
      <c r="I61" s="760">
        <v>-4079234.0772594754</v>
      </c>
    </row>
    <row r="62" spans="1:9" ht="21.75" customHeight="1">
      <c r="A62" s="66" t="s">
        <v>481</v>
      </c>
      <c r="B62" s="760">
        <v>38126273.502152078</v>
      </c>
      <c r="C62" s="760">
        <v>46969979.263688758</v>
      </c>
      <c r="D62" s="760">
        <v>54666502.069970846</v>
      </c>
      <c r="E62" s="760">
        <v>62990791.709912539</v>
      </c>
      <c r="F62" s="760">
        <v>66363303.406705543</v>
      </c>
      <c r="G62" s="760">
        <v>11226562.180758018</v>
      </c>
      <c r="H62" s="760">
        <v>71343664.223032072</v>
      </c>
      <c r="I62" s="760">
        <v>11520983.024781341</v>
      </c>
    </row>
    <row r="63" spans="1:9">
      <c r="A63" s="71" t="s">
        <v>482</v>
      </c>
      <c r="B63" s="760">
        <v>7254184.8809182206</v>
      </c>
      <c r="C63" s="760">
        <v>6781222.0691642649</v>
      </c>
      <c r="D63" s="760">
        <v>5958809.279883381</v>
      </c>
      <c r="E63" s="760">
        <v>5313826.3775510211</v>
      </c>
      <c r="F63" s="760">
        <v>5010373.1763848402</v>
      </c>
      <c r="G63" s="760">
        <v>720040.56851311948</v>
      </c>
      <c r="H63" s="760">
        <v>5313085.1282798825</v>
      </c>
      <c r="I63" s="760">
        <v>620446.13702623907</v>
      </c>
    </row>
    <row r="64" spans="1:9">
      <c r="A64" s="68" t="s">
        <v>483</v>
      </c>
      <c r="B64" s="760">
        <v>-1625632.9583931135</v>
      </c>
      <c r="C64" s="760">
        <v>-1161138.8847262249</v>
      </c>
      <c r="D64" s="760">
        <v>-1060252.8979591837</v>
      </c>
      <c r="E64" s="760">
        <v>-1186031.4620991254</v>
      </c>
      <c r="F64" s="760">
        <v>-1504742.1865889214</v>
      </c>
      <c r="G64" s="760">
        <v>-255444.06122448979</v>
      </c>
      <c r="H64" s="760">
        <v>-2013615.2332361515</v>
      </c>
      <c r="I64" s="760">
        <v>-167932.26822157437</v>
      </c>
    </row>
    <row r="65" spans="1:9">
      <c r="A65" s="72" t="s">
        <v>484</v>
      </c>
      <c r="B65" s="760">
        <v>43754825.424677186</v>
      </c>
      <c r="C65" s="760">
        <v>52590062.4481268</v>
      </c>
      <c r="D65" s="760">
        <v>59565058.451895043</v>
      </c>
      <c r="E65" s="760">
        <v>67118586.625364438</v>
      </c>
      <c r="F65" s="760">
        <v>69868934.396501452</v>
      </c>
      <c r="G65" s="760">
        <v>11691158.688046647</v>
      </c>
      <c r="H65" s="760">
        <v>74643134.118075803</v>
      </c>
      <c r="I65" s="760">
        <v>11973496.893586006</v>
      </c>
    </row>
    <row r="66" spans="1:9">
      <c r="A66" s="71" t="s">
        <v>485</v>
      </c>
      <c r="B66" s="760">
        <v>5640123.9196556667</v>
      </c>
      <c r="C66" s="760">
        <v>6900429.6282420745</v>
      </c>
      <c r="D66" s="760">
        <v>8256818.2274052473</v>
      </c>
      <c r="E66" s="760">
        <v>11863972.316326531</v>
      </c>
      <c r="F66" s="760">
        <v>15551324.346938774</v>
      </c>
      <c r="G66" s="760">
        <v>1477076.7623906706</v>
      </c>
      <c r="H66" s="760">
        <v>13179403.672011662</v>
      </c>
      <c r="I66" s="760">
        <v>1564908.4067055394</v>
      </c>
    </row>
    <row r="67" spans="1:9">
      <c r="A67" s="71" t="s">
        <v>486</v>
      </c>
      <c r="B67" s="760">
        <v>-9347417.50502152</v>
      </c>
      <c r="C67" s="760">
        <v>-13020887.729106629</v>
      </c>
      <c r="D67" s="760">
        <v>-14548142.125364432</v>
      </c>
      <c r="E67" s="760">
        <v>-19965964.75947522</v>
      </c>
      <c r="F67" s="760">
        <v>-19123976.64431487</v>
      </c>
      <c r="G67" s="760">
        <v>-2351552.7696793005</v>
      </c>
      <c r="H67" s="760">
        <v>-17464615.376093294</v>
      </c>
      <c r="I67" s="760">
        <v>-2534177.4868804663</v>
      </c>
    </row>
    <row r="68" spans="1:9">
      <c r="A68" s="66" t="s">
        <v>487</v>
      </c>
      <c r="B68" s="760">
        <v>40047531.839311339</v>
      </c>
      <c r="C68" s="760">
        <v>46469604.347262248</v>
      </c>
      <c r="D68" s="760">
        <v>53273734.553935863</v>
      </c>
      <c r="E68" s="760">
        <v>59016594.182215743</v>
      </c>
      <c r="F68" s="760">
        <v>66296282.099125363</v>
      </c>
      <c r="G68" s="760">
        <v>10816682.680758018</v>
      </c>
      <c r="H68" s="760">
        <v>70357922.413994163</v>
      </c>
      <c r="I68" s="760">
        <v>11004227.813411077</v>
      </c>
    </row>
    <row r="69" spans="1:9">
      <c r="A69" s="68" t="s">
        <v>488</v>
      </c>
      <c r="B69" s="760">
        <v>-33072924.325681493</v>
      </c>
      <c r="C69" s="760">
        <v>-38461503.874639764</v>
      </c>
      <c r="D69" s="760">
        <v>-44956030.516034983</v>
      </c>
      <c r="E69" s="760">
        <v>-51011644.040816329</v>
      </c>
      <c r="F69" s="760">
        <v>-59240619.234693877</v>
      </c>
      <c r="G69" s="760">
        <v>-9853147.7390670553</v>
      </c>
      <c r="H69" s="760">
        <v>-64801392.087463558</v>
      </c>
      <c r="I69" s="760">
        <v>-10034265.383381924</v>
      </c>
    </row>
    <row r="70" spans="1:9">
      <c r="A70" s="72" t="s">
        <v>489</v>
      </c>
      <c r="B70" s="760">
        <v>6974607.5136298416</v>
      </c>
      <c r="C70" s="760">
        <v>8008100.4726224784</v>
      </c>
      <c r="D70" s="760">
        <v>8317704.0379008753</v>
      </c>
      <c r="E70" s="760">
        <v>8004950.1413994171</v>
      </c>
      <c r="F70" s="760">
        <v>7055662.8644314865</v>
      </c>
      <c r="G70" s="760">
        <v>963534.94169096218</v>
      </c>
      <c r="H70" s="760">
        <v>5556530.3265306121</v>
      </c>
      <c r="I70" s="760">
        <v>969962.43002915441</v>
      </c>
    </row>
    <row r="71" spans="1:9">
      <c r="A71" s="72" t="s">
        <v>490</v>
      </c>
      <c r="B71" s="760">
        <v>184061.50215208033</v>
      </c>
      <c r="C71" s="760">
        <v>-1522490.9221902017</v>
      </c>
      <c r="D71" s="760">
        <v>-4016370.4693877553</v>
      </c>
      <c r="E71" s="760">
        <v>34069.011661807584</v>
      </c>
      <c r="F71" s="760">
        <v>50405.002915451892</v>
      </c>
      <c r="G71" s="760">
        <v>-117.84402332361516</v>
      </c>
      <c r="H71" s="760">
        <v>36014.405247813411</v>
      </c>
      <c r="I71" s="760">
        <v>1872.8367346938776</v>
      </c>
    </row>
    <row r="72" spans="1:9">
      <c r="A72" s="73" t="s">
        <v>491</v>
      </c>
      <c r="B72" s="760">
        <v>48632.017216642751</v>
      </c>
      <c r="C72" s="760">
        <v>-1534346.3746397693</v>
      </c>
      <c r="D72" s="760">
        <v>-4028526.1909620995</v>
      </c>
      <c r="E72" s="760">
        <v>32071.039358600581</v>
      </c>
      <c r="F72" s="760">
        <v>49010.820699708449</v>
      </c>
      <c r="G72" s="760">
        <v>-304.73760932944606</v>
      </c>
      <c r="H72" s="760">
        <v>35040.349854227403</v>
      </c>
      <c r="I72" s="760">
        <v>1794.1720116618076</v>
      </c>
    </row>
    <row r="73" spans="1:9">
      <c r="A73" s="73" t="s">
        <v>492</v>
      </c>
      <c r="B73" s="760">
        <v>135429.48206599712</v>
      </c>
      <c r="C73" s="760">
        <v>11855.452449567723</v>
      </c>
      <c r="D73" s="760">
        <v>12155.721574344023</v>
      </c>
      <c r="E73" s="760">
        <v>1997.9723032069971</v>
      </c>
      <c r="F73" s="760">
        <v>1394.1822157434403</v>
      </c>
      <c r="G73" s="760">
        <v>186.89358600583088</v>
      </c>
      <c r="H73" s="760">
        <v>974.05539358600595</v>
      </c>
      <c r="I73" s="760">
        <v>78.664723032069972</v>
      </c>
    </row>
    <row r="74" spans="1:9">
      <c r="A74" s="66" t="s">
        <v>493</v>
      </c>
      <c r="B74" s="760">
        <v>-163520.86370157817</v>
      </c>
      <c r="C74" s="760">
        <v>1423230.3141210375</v>
      </c>
      <c r="D74" s="760">
        <v>3762971.3396501457</v>
      </c>
      <c r="E74" s="760">
        <v>-53803.317784256564</v>
      </c>
      <c r="F74" s="760">
        <v>-44412.119533527701</v>
      </c>
      <c r="G74" s="760">
        <v>-13469.561224489797</v>
      </c>
      <c r="H74" s="760">
        <v>-42832.141399416905</v>
      </c>
      <c r="I74" s="760">
        <v>-1962.6895043731777</v>
      </c>
    </row>
    <row r="75" spans="1:9">
      <c r="A75" s="66" t="s">
        <v>494</v>
      </c>
      <c r="B75" s="760">
        <v>-88453.72883787661</v>
      </c>
      <c r="C75" s="760">
        <v>1429797.7276657061</v>
      </c>
      <c r="D75" s="760">
        <v>3770891.360058309</v>
      </c>
      <c r="E75" s="760">
        <v>-50155.991253644308</v>
      </c>
      <c r="F75" s="760">
        <v>-42227.123906705543</v>
      </c>
      <c r="G75" s="760">
        <v>-13322.600583090378</v>
      </c>
      <c r="H75" s="760">
        <v>-42128.778425655975</v>
      </c>
      <c r="I75" s="760">
        <v>-1914.2405247813413</v>
      </c>
    </row>
    <row r="76" spans="1:9">
      <c r="A76" s="68" t="s">
        <v>495</v>
      </c>
      <c r="B76" s="760">
        <v>-75067.176470588238</v>
      </c>
      <c r="C76" s="760">
        <v>-6567.4135446685877</v>
      </c>
      <c r="D76" s="760">
        <v>-7920.0422740524782</v>
      </c>
      <c r="E76" s="760">
        <v>-3647.3265306122448</v>
      </c>
      <c r="F76" s="760">
        <v>-2184.9956268221572</v>
      </c>
      <c r="G76" s="760">
        <v>-146.96064139941691</v>
      </c>
      <c r="H76" s="760">
        <v>-703.36297376093285</v>
      </c>
      <c r="I76" s="760">
        <v>-48.448979591836739</v>
      </c>
    </row>
    <row r="77" spans="1:9">
      <c r="A77" s="66" t="s">
        <v>496</v>
      </c>
      <c r="B77" s="760">
        <v>6995148.152080344</v>
      </c>
      <c r="C77" s="760">
        <v>7908839.8645533137</v>
      </c>
      <c r="D77" s="760">
        <v>8064304.9081632653</v>
      </c>
      <c r="E77" s="760">
        <v>7985215.8352769688</v>
      </c>
      <c r="F77" s="760">
        <v>7061655.7478134111</v>
      </c>
      <c r="G77" s="760">
        <v>949947.53644314862</v>
      </c>
      <c r="H77" s="760">
        <v>5549712.5903790081</v>
      </c>
      <c r="I77" s="760">
        <v>969872.57725947525</v>
      </c>
    </row>
    <row r="78" spans="1:9">
      <c r="A78" s="74" t="s">
        <v>497</v>
      </c>
      <c r="B78" s="760">
        <v>-33326.649928263985</v>
      </c>
      <c r="C78" s="760">
        <v>31500.965417867435</v>
      </c>
      <c r="D78" s="760">
        <v>-16104.99416909621</v>
      </c>
      <c r="E78" s="760">
        <v>-41744.253644314871</v>
      </c>
      <c r="F78" s="760">
        <v>420208.46501457726</v>
      </c>
      <c r="G78" s="760">
        <v>-19309.486880466469</v>
      </c>
      <c r="H78" s="760">
        <v>-82219.138483965027</v>
      </c>
      <c r="I78" s="760">
        <v>-1102.3338192419826</v>
      </c>
    </row>
    <row r="79" spans="1:9">
      <c r="A79" s="72" t="s">
        <v>498</v>
      </c>
      <c r="B79" s="760">
        <v>6961821.5021520797</v>
      </c>
      <c r="C79" s="760">
        <v>7940340.8299711812</v>
      </c>
      <c r="D79" s="760">
        <v>8048199.9139941689</v>
      </c>
      <c r="E79" s="760">
        <v>7943471.5816326523</v>
      </c>
      <c r="F79" s="760">
        <v>7481864.212827988</v>
      </c>
      <c r="G79" s="760">
        <v>930638.04956268216</v>
      </c>
      <c r="H79" s="760">
        <v>5467493.4518950433</v>
      </c>
      <c r="I79" s="760">
        <v>968770.24344023329</v>
      </c>
    </row>
    <row r="80" spans="1:9">
      <c r="A80" s="71" t="s">
        <v>499</v>
      </c>
      <c r="B80" s="760">
        <v>64285.054519368729</v>
      </c>
      <c r="C80" s="760">
        <v>21138.448126801151</v>
      </c>
      <c r="D80" s="760">
        <v>108288.39504373178</v>
      </c>
      <c r="E80" s="760">
        <v>237112.82361516033</v>
      </c>
      <c r="F80" s="760">
        <v>-100906.74489795919</v>
      </c>
      <c r="G80" s="760">
        <v>-95481.568513119535</v>
      </c>
      <c r="H80" s="760">
        <v>-47928.201166180763</v>
      </c>
      <c r="I80" s="760">
        <v>-106327.13848396503</v>
      </c>
    </row>
    <row r="81" spans="1:9" ht="21" customHeight="1">
      <c r="A81" s="66" t="s">
        <v>500</v>
      </c>
      <c r="B81" s="760">
        <v>7026106.5566714499</v>
      </c>
      <c r="C81" s="760">
        <v>7961479.2780979825</v>
      </c>
      <c r="D81" s="760">
        <v>8156488.3090379005</v>
      </c>
      <c r="E81" s="760">
        <v>8180584.405247814</v>
      </c>
      <c r="F81" s="760">
        <v>7380957.4679300282</v>
      </c>
      <c r="G81" s="760">
        <v>835156.48104956269</v>
      </c>
      <c r="H81" s="760">
        <v>5419565.2507288624</v>
      </c>
      <c r="I81" s="760">
        <v>862443.10495626822</v>
      </c>
    </row>
    <row r="82" spans="1:9" ht="21" customHeight="1">
      <c r="A82" s="71" t="s">
        <v>501</v>
      </c>
      <c r="B82" s="760">
        <v>-2.2955523672883789E-2</v>
      </c>
      <c r="C82" s="760">
        <v>134.64697406340059</v>
      </c>
      <c r="D82" s="760">
        <v>6.9970845481049565E-2</v>
      </c>
      <c r="E82" s="760">
        <v>0</v>
      </c>
      <c r="F82" s="760">
        <v>0</v>
      </c>
      <c r="G82" s="760">
        <v>0</v>
      </c>
      <c r="H82" s="760">
        <v>0</v>
      </c>
      <c r="I82" s="760">
        <v>0</v>
      </c>
    </row>
    <row r="83" spans="1:9" ht="21" customHeight="1">
      <c r="A83" s="66" t="s">
        <v>502</v>
      </c>
      <c r="B83" s="760">
        <v>7026106.5337159252</v>
      </c>
      <c r="C83" s="760">
        <v>7961613.925072046</v>
      </c>
      <c r="D83" s="760">
        <v>8156488.3790087467</v>
      </c>
      <c r="E83" s="760">
        <v>8180584.405247814</v>
      </c>
      <c r="F83" s="760">
        <v>7380957.4679300282</v>
      </c>
      <c r="G83" s="760">
        <v>835156.48104956269</v>
      </c>
      <c r="H83" s="760">
        <v>5419565.2507288624</v>
      </c>
      <c r="I83" s="760">
        <v>862443.10495626822</v>
      </c>
    </row>
    <row r="84" spans="1:9" ht="18" customHeight="1" thickBot="1">
      <c r="A84" s="71" t="s">
        <v>503</v>
      </c>
      <c r="B84" s="760">
        <v>-959354.17934002867</v>
      </c>
      <c r="C84" s="760">
        <v>-1174301.8645533142</v>
      </c>
      <c r="D84" s="760">
        <v>-984007.87317784259</v>
      </c>
      <c r="E84" s="760">
        <v>-1033204.2055393585</v>
      </c>
      <c r="F84" s="760">
        <v>-942742.94752186595</v>
      </c>
      <c r="G84" s="760">
        <v>-131519.67492711369</v>
      </c>
      <c r="H84" s="760">
        <v>-558677.10058309045</v>
      </c>
      <c r="I84" s="760">
        <v>-117014.29300291545</v>
      </c>
    </row>
    <row r="85" spans="1:9" ht="24" customHeight="1" thickTop="1" thickBot="1">
      <c r="A85" s="63" t="s">
        <v>504</v>
      </c>
      <c r="B85" s="757">
        <v>6066752.354375896</v>
      </c>
      <c r="C85" s="757">
        <v>6787312.0605187323</v>
      </c>
      <c r="D85" s="757">
        <v>7172480.5058309045</v>
      </c>
      <c r="E85" s="757">
        <v>7147380.1997084552</v>
      </c>
      <c r="F85" s="757">
        <v>6438214.5204081628</v>
      </c>
      <c r="G85" s="757">
        <v>703636.80612244899</v>
      </c>
      <c r="H85" s="757">
        <v>4860888.1501457728</v>
      </c>
      <c r="I85" s="757">
        <v>745428.81195335288</v>
      </c>
    </row>
    <row r="86" spans="1:9" ht="15" customHeight="1" thickTop="1" thickBot="1">
      <c r="A86" s="152"/>
      <c r="B86" s="761"/>
      <c r="C86" s="761"/>
      <c r="D86" s="761"/>
      <c r="E86" s="761"/>
      <c r="F86" s="761"/>
      <c r="G86" s="761"/>
      <c r="H86" s="761"/>
      <c r="I86" s="761"/>
    </row>
    <row r="87" spans="1:9" ht="28.5" customHeight="1" thickTop="1">
      <c r="A87" s="153"/>
      <c r="B87" s="75"/>
      <c r="C87" s="75"/>
      <c r="D87" s="75"/>
      <c r="E87" s="75"/>
      <c r="F87" s="75"/>
      <c r="G87" s="75"/>
      <c r="H87" s="75"/>
    </row>
    <row r="88" spans="1:9">
      <c r="A88" s="153"/>
      <c r="B88" s="75"/>
      <c r="C88" s="75"/>
      <c r="D88" s="75"/>
      <c r="E88" s="75"/>
      <c r="F88" s="75"/>
      <c r="G88" s="75"/>
      <c r="H88" s="75"/>
    </row>
    <row r="89" spans="1:9" ht="19.5">
      <c r="A89" s="156"/>
      <c r="B89" s="75"/>
      <c r="C89" s="75"/>
      <c r="D89" s="75"/>
      <c r="E89" s="75"/>
      <c r="F89" s="75"/>
      <c r="G89" s="75"/>
      <c r="H89" s="75"/>
    </row>
    <row r="90" spans="1:9" ht="19.5">
      <c r="A90" s="156"/>
      <c r="B90" s="75"/>
      <c r="C90" s="75"/>
      <c r="D90" s="75"/>
      <c r="E90" s="75"/>
      <c r="F90" s="75"/>
      <c r="G90" s="75"/>
      <c r="H90" s="75"/>
    </row>
    <row r="91" spans="1:9" ht="19.5">
      <c r="A91" s="156"/>
      <c r="B91" s="75"/>
      <c r="C91" s="75"/>
      <c r="D91" s="75"/>
      <c r="E91" s="75"/>
      <c r="F91" s="75"/>
      <c r="G91" s="75"/>
      <c r="H91" s="75"/>
    </row>
    <row r="92" spans="1:9" ht="19.5">
      <c r="A92" s="157"/>
      <c r="B92" s="75"/>
      <c r="C92" s="75"/>
      <c r="D92" s="75"/>
      <c r="E92" s="75"/>
      <c r="F92" s="75"/>
      <c r="G92" s="75"/>
      <c r="H92" s="75"/>
    </row>
    <row r="93" spans="1:9" ht="19.5">
      <c r="A93" s="157"/>
      <c r="B93" s="75"/>
      <c r="C93" s="75"/>
      <c r="D93" s="75"/>
      <c r="E93" s="75"/>
      <c r="F93" s="75"/>
      <c r="G93" s="75"/>
      <c r="H93" s="75"/>
    </row>
    <row r="94" spans="1:9" ht="19.5">
      <c r="A94" s="158"/>
      <c r="B94" s="75"/>
      <c r="C94" s="75"/>
      <c r="D94" s="75"/>
      <c r="E94" s="75"/>
      <c r="F94" s="75"/>
      <c r="G94" s="75"/>
      <c r="H94" s="75"/>
    </row>
    <row r="95" spans="1:9" ht="19.5">
      <c r="A95" s="156"/>
      <c r="B95" s="75"/>
      <c r="C95" s="75"/>
      <c r="D95" s="75"/>
      <c r="E95" s="75"/>
      <c r="F95" s="75"/>
      <c r="G95" s="75"/>
      <c r="H95" s="75"/>
    </row>
    <row r="96" spans="1:9" ht="19.5">
      <c r="A96" s="156"/>
      <c r="B96" s="75"/>
      <c r="C96" s="75"/>
      <c r="D96" s="75"/>
      <c r="E96" s="75"/>
      <c r="F96" s="75"/>
      <c r="G96" s="75"/>
      <c r="H96" s="75"/>
    </row>
    <row r="97" spans="1:8" ht="19.5">
      <c r="A97" s="156"/>
      <c r="B97" s="75"/>
      <c r="C97" s="75"/>
      <c r="D97" s="75"/>
      <c r="E97" s="75"/>
      <c r="F97" s="75"/>
      <c r="G97" s="75"/>
      <c r="H97" s="75"/>
    </row>
    <row r="98" spans="1:8" ht="19.5">
      <c r="A98" s="156"/>
      <c r="B98" s="75"/>
      <c r="C98" s="75"/>
      <c r="D98" s="75"/>
      <c r="E98" s="75"/>
      <c r="F98" s="75"/>
      <c r="G98" s="75"/>
      <c r="H98" s="75"/>
    </row>
    <row r="99" spans="1:8" ht="19.5">
      <c r="A99" s="156"/>
      <c r="B99" s="75"/>
      <c r="C99" s="75"/>
      <c r="D99" s="75"/>
      <c r="E99" s="75"/>
      <c r="F99" s="75"/>
      <c r="G99" s="75"/>
      <c r="H99" s="75"/>
    </row>
    <row r="100" spans="1:8" ht="19.5">
      <c r="A100" s="159"/>
      <c r="B100" s="75"/>
      <c r="C100" s="75"/>
      <c r="D100" s="75"/>
      <c r="E100" s="75"/>
      <c r="F100" s="75"/>
      <c r="G100" s="75"/>
      <c r="H100" s="75"/>
    </row>
    <row r="101" spans="1:8">
      <c r="A101" s="160"/>
      <c r="B101" s="75"/>
      <c r="C101" s="75"/>
      <c r="D101" s="75"/>
      <c r="E101" s="75"/>
      <c r="F101" s="75"/>
      <c r="G101" s="75"/>
      <c r="H101" s="75"/>
    </row>
    <row r="102" spans="1:8">
      <c r="A102" s="160"/>
      <c r="B102" s="75"/>
      <c r="C102" s="75"/>
      <c r="D102" s="75"/>
      <c r="E102" s="75"/>
      <c r="F102" s="75"/>
      <c r="G102" s="75"/>
      <c r="H102" s="75"/>
    </row>
    <row r="103" spans="1:8">
      <c r="A103" s="160"/>
      <c r="B103" s="75"/>
      <c r="C103" s="75"/>
      <c r="D103" s="75"/>
      <c r="E103" s="75"/>
      <c r="F103" s="75"/>
      <c r="G103" s="75"/>
      <c r="H103" s="75"/>
    </row>
    <row r="104" spans="1:8">
      <c r="A104" s="160"/>
      <c r="B104" s="75"/>
      <c r="C104" s="75"/>
      <c r="D104" s="75"/>
      <c r="E104" s="75"/>
      <c r="F104" s="75"/>
      <c r="G104" s="75"/>
      <c r="H104" s="75"/>
    </row>
    <row r="105" spans="1:8">
      <c r="A105" s="160"/>
      <c r="B105" s="75"/>
      <c r="C105" s="75"/>
      <c r="D105" s="75"/>
      <c r="E105" s="75"/>
      <c r="F105" s="75"/>
      <c r="G105" s="75"/>
      <c r="H105" s="75"/>
    </row>
    <row r="106" spans="1:8">
      <c r="A106" s="160"/>
      <c r="B106" s="75"/>
      <c r="C106" s="75"/>
      <c r="D106" s="75"/>
      <c r="E106" s="75"/>
      <c r="F106" s="75"/>
      <c r="G106" s="75"/>
      <c r="H106" s="75"/>
    </row>
    <row r="107" spans="1:8">
      <c r="A107" s="161"/>
      <c r="B107" s="75"/>
      <c r="C107" s="75"/>
      <c r="D107" s="75"/>
      <c r="E107" s="75"/>
      <c r="F107" s="75"/>
      <c r="G107" s="75"/>
      <c r="H107" s="75"/>
    </row>
    <row r="108" spans="1:8">
      <c r="A108" s="161"/>
      <c r="B108" s="75"/>
      <c r="C108" s="75"/>
      <c r="D108" s="75"/>
      <c r="E108" s="75"/>
      <c r="F108" s="75"/>
      <c r="G108" s="75"/>
      <c r="H108" s="75"/>
    </row>
    <row r="109" spans="1:8" ht="19.5">
      <c r="A109" s="156"/>
      <c r="B109" s="75"/>
      <c r="C109" s="75"/>
      <c r="D109" s="75"/>
      <c r="E109" s="75"/>
      <c r="F109" s="75"/>
      <c r="G109" s="75"/>
      <c r="H109" s="75"/>
    </row>
    <row r="110" spans="1:8" ht="19.5">
      <c r="A110" s="156"/>
      <c r="B110" s="75"/>
      <c r="C110" s="75"/>
      <c r="D110" s="75"/>
      <c r="E110" s="75"/>
      <c r="F110" s="75"/>
      <c r="G110" s="75"/>
      <c r="H110" s="75"/>
    </row>
    <row r="111" spans="1:8" ht="19.5">
      <c r="A111" s="158"/>
      <c r="B111" s="75"/>
      <c r="C111" s="75"/>
      <c r="D111" s="75"/>
      <c r="E111" s="75"/>
      <c r="F111" s="75"/>
      <c r="G111" s="75"/>
      <c r="H111" s="75"/>
    </row>
    <row r="112" spans="1:8" ht="19.5">
      <c r="A112" s="158"/>
      <c r="B112" s="75"/>
      <c r="C112" s="75"/>
      <c r="D112" s="75"/>
      <c r="E112" s="75"/>
      <c r="F112" s="75"/>
      <c r="G112" s="75"/>
      <c r="H112" s="75"/>
    </row>
    <row r="113" spans="1:8" ht="19.5">
      <c r="A113" s="158"/>
      <c r="B113" s="75"/>
      <c r="C113" s="75"/>
      <c r="D113" s="75"/>
      <c r="E113" s="75"/>
      <c r="F113" s="75"/>
      <c r="G113" s="75"/>
      <c r="H113" s="75"/>
    </row>
    <row r="114" spans="1:8" ht="19.5">
      <c r="A114" s="156"/>
      <c r="B114" s="75"/>
      <c r="C114" s="75"/>
      <c r="D114" s="75"/>
      <c r="E114" s="75"/>
      <c r="F114" s="75"/>
      <c r="G114" s="75"/>
      <c r="H114" s="75"/>
    </row>
    <row r="115" spans="1:8" ht="19.5">
      <c r="A115" s="156"/>
      <c r="B115" s="75"/>
      <c r="C115" s="75"/>
      <c r="D115" s="75"/>
      <c r="E115" s="75"/>
      <c r="F115" s="75"/>
      <c r="G115" s="75"/>
      <c r="H115" s="75"/>
    </row>
    <row r="116" spans="1:8" ht="19.5">
      <c r="A116" s="156"/>
      <c r="B116" s="75"/>
      <c r="C116" s="75"/>
      <c r="D116" s="75"/>
      <c r="E116" s="75"/>
      <c r="F116" s="75"/>
      <c r="G116" s="75"/>
      <c r="H116" s="75"/>
    </row>
    <row r="117" spans="1:8" ht="19.5">
      <c r="A117" s="156"/>
      <c r="B117" s="75"/>
      <c r="C117" s="75"/>
      <c r="D117" s="75"/>
      <c r="E117" s="75"/>
      <c r="F117" s="75"/>
      <c r="G117" s="75"/>
      <c r="H117" s="75"/>
    </row>
    <row r="118" spans="1:8" ht="19.5">
      <c r="A118" s="156"/>
      <c r="B118" s="75"/>
      <c r="C118" s="75"/>
      <c r="D118" s="75"/>
      <c r="E118" s="75"/>
      <c r="F118" s="75"/>
      <c r="G118" s="75"/>
      <c r="H118" s="75"/>
    </row>
    <row r="119" spans="1:8" ht="19.5">
      <c r="A119" s="156"/>
      <c r="B119" s="75"/>
      <c r="C119" s="75"/>
      <c r="D119" s="75"/>
      <c r="E119" s="75"/>
      <c r="F119" s="75"/>
      <c r="G119" s="75"/>
      <c r="H119" s="75"/>
    </row>
    <row r="120" spans="1:8" ht="19.5">
      <c r="A120" s="156"/>
      <c r="B120" s="75"/>
      <c r="C120" s="75"/>
      <c r="D120" s="75"/>
      <c r="E120" s="75"/>
      <c r="F120" s="75"/>
      <c r="G120" s="75"/>
      <c r="H120" s="75"/>
    </row>
    <row r="121" spans="1:8" ht="19.5">
      <c r="A121" s="158"/>
      <c r="B121" s="75"/>
      <c r="C121" s="75"/>
      <c r="D121" s="75"/>
      <c r="E121" s="75"/>
      <c r="F121" s="75"/>
      <c r="G121" s="75"/>
      <c r="H121" s="75"/>
    </row>
    <row r="122" spans="1:8" ht="19.5">
      <c r="A122" s="156"/>
      <c r="B122" s="75"/>
      <c r="C122" s="75"/>
      <c r="D122" s="75"/>
      <c r="E122" s="75"/>
      <c r="F122" s="75"/>
      <c r="G122" s="75"/>
      <c r="H122" s="75"/>
    </row>
    <row r="123" spans="1:8" ht="19.5">
      <c r="A123" s="156"/>
      <c r="B123" s="75"/>
      <c r="C123" s="75"/>
      <c r="D123" s="75"/>
      <c r="E123" s="75"/>
      <c r="F123" s="75"/>
      <c r="G123" s="75"/>
      <c r="H123" s="75"/>
    </row>
    <row r="124" spans="1:8" ht="19.5">
      <c r="A124" s="156"/>
      <c r="B124" s="75"/>
      <c r="C124" s="75"/>
      <c r="D124" s="75"/>
      <c r="E124" s="75"/>
      <c r="F124" s="75"/>
      <c r="G124" s="75"/>
      <c r="H124" s="75"/>
    </row>
    <row r="125" spans="1:8" ht="19.5">
      <c r="A125" s="156"/>
      <c r="B125" s="75"/>
      <c r="C125" s="75"/>
      <c r="D125" s="75"/>
      <c r="E125" s="75"/>
      <c r="F125" s="75"/>
      <c r="G125" s="75"/>
      <c r="H125" s="75"/>
    </row>
    <row r="126" spans="1:8" ht="19.5">
      <c r="A126" s="156"/>
      <c r="B126" s="75"/>
      <c r="C126" s="75"/>
      <c r="D126" s="75"/>
      <c r="E126" s="75"/>
      <c r="F126" s="75"/>
      <c r="G126" s="75"/>
      <c r="H126" s="75"/>
    </row>
    <row r="127" spans="1:8" ht="19.5">
      <c r="A127" s="158"/>
      <c r="B127" s="75"/>
      <c r="C127" s="75"/>
      <c r="D127" s="75"/>
      <c r="E127" s="75"/>
      <c r="F127" s="75"/>
      <c r="G127" s="75"/>
      <c r="H127" s="75"/>
    </row>
    <row r="128" spans="1:8" ht="19.5">
      <c r="A128" s="156"/>
      <c r="B128" s="75"/>
      <c r="C128" s="75"/>
      <c r="D128" s="75"/>
      <c r="E128" s="75"/>
      <c r="F128" s="75"/>
      <c r="G128" s="75"/>
      <c r="H128" s="75"/>
    </row>
    <row r="129" spans="1:8" ht="19.5">
      <c r="A129" s="156"/>
      <c r="B129" s="75"/>
      <c r="C129" s="75"/>
      <c r="D129" s="75"/>
      <c r="E129" s="75"/>
      <c r="F129" s="75"/>
      <c r="G129" s="75"/>
      <c r="H129" s="75"/>
    </row>
    <row r="130" spans="1:8" ht="19.5">
      <c r="A130" s="156"/>
      <c r="B130" s="75"/>
      <c r="C130" s="75"/>
      <c r="D130" s="75"/>
      <c r="E130" s="75"/>
      <c r="F130" s="75"/>
      <c r="G130" s="75"/>
      <c r="H130" s="75"/>
    </row>
    <row r="131" spans="1:8" ht="19.5">
      <c r="A131" s="158"/>
      <c r="B131" s="75"/>
      <c r="C131" s="75"/>
      <c r="D131" s="75"/>
      <c r="E131" s="75"/>
      <c r="F131" s="75"/>
      <c r="G131" s="75"/>
      <c r="H131" s="75"/>
    </row>
    <row r="132" spans="1:8" ht="19.5">
      <c r="A132" s="156"/>
      <c r="B132" s="75"/>
      <c r="C132" s="75"/>
      <c r="D132" s="75"/>
      <c r="E132" s="75"/>
      <c r="F132" s="75"/>
      <c r="G132" s="75"/>
      <c r="H132" s="75"/>
    </row>
    <row r="133" spans="1:8" ht="19.5">
      <c r="A133" s="156"/>
      <c r="B133" s="75"/>
      <c r="C133" s="75"/>
      <c r="D133" s="75"/>
      <c r="E133" s="75"/>
      <c r="F133" s="75"/>
      <c r="G133" s="75"/>
      <c r="H133" s="75"/>
    </row>
    <row r="134" spans="1:8" ht="19.5">
      <c r="A134" s="156"/>
      <c r="B134" s="75"/>
      <c r="C134" s="75"/>
      <c r="D134" s="75"/>
      <c r="E134" s="75"/>
      <c r="F134" s="75"/>
      <c r="G134" s="75"/>
      <c r="H134" s="75"/>
    </row>
    <row r="135" spans="1:8" ht="19.5">
      <c r="A135" s="156"/>
      <c r="B135" s="75"/>
      <c r="C135" s="75"/>
      <c r="D135" s="75"/>
      <c r="E135" s="75"/>
      <c r="F135" s="75"/>
      <c r="G135" s="75"/>
      <c r="H135" s="75"/>
    </row>
    <row r="136" spans="1:8" ht="19.5">
      <c r="A136" s="158"/>
      <c r="B136" s="75"/>
      <c r="C136" s="75"/>
      <c r="D136" s="75"/>
      <c r="E136" s="75"/>
      <c r="F136" s="75"/>
      <c r="G136" s="75"/>
      <c r="H136" s="75"/>
    </row>
    <row r="137" spans="1:8" ht="19.5">
      <c r="A137" s="156"/>
      <c r="B137" s="75"/>
      <c r="C137" s="75"/>
      <c r="D137" s="75"/>
      <c r="E137" s="75"/>
      <c r="F137" s="75"/>
      <c r="G137" s="75"/>
      <c r="H137" s="75"/>
    </row>
    <row r="138" spans="1:8" ht="19.5">
      <c r="A138" s="156"/>
      <c r="B138" s="75"/>
      <c r="C138" s="75"/>
      <c r="D138" s="75"/>
      <c r="E138" s="75"/>
      <c r="F138" s="75"/>
      <c r="G138" s="75"/>
      <c r="H138" s="75"/>
    </row>
    <row r="139" spans="1:8" ht="19.5">
      <c r="A139" s="156"/>
      <c r="B139" s="75"/>
      <c r="C139" s="75"/>
      <c r="D139" s="75"/>
      <c r="E139" s="75"/>
      <c r="F139" s="75"/>
      <c r="G139" s="75"/>
      <c r="H139" s="75"/>
    </row>
    <row r="140" spans="1:8" ht="19.5">
      <c r="A140" s="156"/>
      <c r="B140" s="75"/>
      <c r="C140" s="75"/>
      <c r="D140" s="75"/>
      <c r="E140" s="75"/>
      <c r="F140" s="75"/>
      <c r="G140" s="75"/>
      <c r="H140" s="75"/>
    </row>
    <row r="141" spans="1:8" ht="19.5">
      <c r="A141" s="157"/>
      <c r="B141" s="75"/>
      <c r="C141" s="75"/>
      <c r="D141" s="75"/>
      <c r="E141" s="75"/>
      <c r="F141" s="75"/>
      <c r="G141" s="75"/>
      <c r="H141" s="75"/>
    </row>
    <row r="142" spans="1:8" ht="19.5">
      <c r="A142" s="157"/>
      <c r="B142" s="75"/>
      <c r="C142" s="75"/>
      <c r="D142" s="75"/>
      <c r="E142" s="75"/>
      <c r="F142" s="75"/>
      <c r="G142" s="75"/>
      <c r="H142" s="75"/>
    </row>
    <row r="143" spans="1:8" ht="19.5">
      <c r="A143" s="158"/>
      <c r="B143" s="75"/>
      <c r="C143" s="75"/>
      <c r="D143" s="75"/>
      <c r="E143" s="75"/>
      <c r="F143" s="75"/>
      <c r="G143" s="75"/>
      <c r="H143" s="75"/>
    </row>
    <row r="144" spans="1:8" ht="19.5">
      <c r="A144" s="156"/>
      <c r="B144" s="75"/>
      <c r="C144" s="75"/>
      <c r="D144" s="75"/>
      <c r="E144" s="75"/>
      <c r="F144" s="75"/>
      <c r="G144" s="75"/>
      <c r="H144" s="75"/>
    </row>
    <row r="145" spans="1:8" ht="19.5">
      <c r="A145" s="156"/>
      <c r="B145" s="75"/>
      <c r="C145" s="75"/>
      <c r="D145" s="75"/>
      <c r="E145" s="75"/>
      <c r="F145" s="75"/>
      <c r="G145" s="75"/>
      <c r="H145" s="75"/>
    </row>
    <row r="146" spans="1:8" ht="19.5">
      <c r="A146" s="162"/>
      <c r="B146" s="75"/>
      <c r="C146" s="75"/>
      <c r="D146" s="75"/>
      <c r="E146" s="75"/>
      <c r="F146" s="75"/>
      <c r="G146" s="75"/>
      <c r="H146" s="75"/>
    </row>
    <row r="147" spans="1:8" ht="19.5">
      <c r="A147" s="158"/>
      <c r="B147" s="75"/>
      <c r="C147" s="75"/>
      <c r="D147" s="75"/>
      <c r="E147" s="75"/>
      <c r="F147" s="75"/>
      <c r="G147" s="75"/>
      <c r="H147" s="75"/>
    </row>
    <row r="148" spans="1:8" ht="19.5">
      <c r="A148" s="156"/>
      <c r="B148" s="75"/>
      <c r="C148" s="75"/>
      <c r="D148" s="75"/>
      <c r="E148" s="75"/>
      <c r="F148" s="75"/>
      <c r="G148" s="75"/>
      <c r="H148" s="75"/>
    </row>
    <row r="149" spans="1:8" ht="19.5">
      <c r="A149" s="156"/>
      <c r="B149" s="75"/>
      <c r="C149" s="75"/>
      <c r="D149" s="75"/>
      <c r="E149" s="75"/>
      <c r="F149" s="75"/>
      <c r="G149" s="75"/>
      <c r="H149" s="75"/>
    </row>
    <row r="150" spans="1:8" ht="19.5">
      <c r="A150" s="156"/>
      <c r="B150" s="75"/>
      <c r="C150" s="75"/>
      <c r="D150" s="75"/>
      <c r="E150" s="75"/>
      <c r="F150" s="75"/>
      <c r="G150" s="75"/>
      <c r="H150" s="75"/>
    </row>
    <row r="151" spans="1:8" ht="19.5">
      <c r="A151" s="158"/>
      <c r="B151" s="75"/>
      <c r="C151" s="75"/>
      <c r="D151" s="75"/>
      <c r="E151" s="75"/>
      <c r="F151" s="75"/>
      <c r="G151" s="75"/>
      <c r="H151" s="75"/>
    </row>
    <row r="152" spans="1:8" ht="19.5">
      <c r="A152" s="156"/>
      <c r="B152" s="75"/>
      <c r="C152" s="75"/>
      <c r="D152" s="75"/>
      <c r="E152" s="75"/>
      <c r="F152" s="75"/>
      <c r="G152" s="75"/>
      <c r="H152" s="75"/>
    </row>
    <row r="153" spans="1:8" ht="19.5">
      <c r="A153" s="156"/>
      <c r="B153" s="75"/>
      <c r="C153" s="75"/>
      <c r="D153" s="75"/>
      <c r="E153" s="75"/>
      <c r="F153" s="75"/>
      <c r="G153" s="75"/>
      <c r="H153" s="75"/>
    </row>
    <row r="154" spans="1:8" ht="19.5">
      <c r="A154" s="156"/>
      <c r="B154" s="75"/>
      <c r="C154" s="75"/>
      <c r="D154" s="75"/>
      <c r="E154" s="75"/>
      <c r="F154" s="75"/>
      <c r="G154" s="75"/>
      <c r="H154" s="75"/>
    </row>
    <row r="155" spans="1:8" ht="19.5">
      <c r="A155" s="158"/>
      <c r="B155" s="75"/>
      <c r="C155" s="75"/>
      <c r="D155" s="75"/>
      <c r="E155" s="75"/>
      <c r="F155" s="75"/>
      <c r="G155" s="75"/>
      <c r="H155" s="75"/>
    </row>
    <row r="156" spans="1:8" ht="19.5">
      <c r="A156" s="156"/>
      <c r="B156" s="75"/>
      <c r="C156" s="75"/>
      <c r="D156" s="75"/>
      <c r="E156" s="75"/>
      <c r="F156" s="75"/>
      <c r="G156" s="75"/>
      <c r="H156" s="75"/>
    </row>
    <row r="157" spans="1:8" ht="19.5">
      <c r="A157" s="156"/>
      <c r="B157" s="75"/>
      <c r="C157" s="75"/>
      <c r="D157" s="75"/>
      <c r="E157" s="75"/>
      <c r="F157" s="75"/>
      <c r="G157" s="75"/>
      <c r="H157" s="75"/>
    </row>
    <row r="158" spans="1:8" ht="19.5">
      <c r="A158" s="156"/>
      <c r="B158" s="75"/>
      <c r="C158" s="75"/>
      <c r="D158" s="75"/>
      <c r="E158" s="75"/>
      <c r="F158" s="75"/>
      <c r="G158" s="75"/>
      <c r="H158" s="75"/>
    </row>
    <row r="159" spans="1:8" ht="19.5">
      <c r="A159" s="158"/>
      <c r="B159" s="75"/>
      <c r="C159" s="75"/>
      <c r="D159" s="75"/>
      <c r="E159" s="75"/>
      <c r="F159" s="75"/>
      <c r="G159" s="75"/>
      <c r="H159" s="75"/>
    </row>
    <row r="160" spans="1:8" ht="19.5">
      <c r="A160" s="156"/>
      <c r="B160" s="75"/>
      <c r="C160" s="75"/>
      <c r="D160" s="75"/>
      <c r="E160" s="75"/>
      <c r="F160" s="75"/>
      <c r="G160" s="75"/>
      <c r="H160" s="75"/>
    </row>
    <row r="161" spans="1:8" ht="19.5">
      <c r="A161" s="156"/>
      <c r="B161" s="75"/>
      <c r="C161" s="75"/>
      <c r="D161" s="75"/>
      <c r="E161" s="75"/>
      <c r="F161" s="75"/>
      <c r="G161" s="75"/>
      <c r="H161" s="75"/>
    </row>
    <row r="162" spans="1:8" ht="19.5">
      <c r="A162" s="156"/>
      <c r="B162" s="75"/>
      <c r="C162" s="75"/>
      <c r="D162" s="75"/>
      <c r="E162" s="75"/>
      <c r="F162" s="75"/>
      <c r="G162" s="75"/>
      <c r="H162" s="75"/>
    </row>
    <row r="163" spans="1:8" ht="19.5">
      <c r="A163" s="163"/>
      <c r="B163" s="75"/>
      <c r="C163" s="75"/>
      <c r="D163" s="75"/>
      <c r="E163" s="75"/>
      <c r="F163" s="75"/>
      <c r="G163" s="75"/>
      <c r="H163" s="75"/>
    </row>
    <row r="164" spans="1:8" ht="19.5">
      <c r="A164" s="163"/>
      <c r="B164" s="75"/>
      <c r="C164" s="75"/>
      <c r="D164" s="75"/>
      <c r="E164" s="75"/>
      <c r="F164" s="75"/>
      <c r="G164" s="75"/>
      <c r="H164" s="75"/>
    </row>
    <row r="165" spans="1:8" ht="19.5">
      <c r="A165" s="163"/>
      <c r="B165" s="75"/>
      <c r="C165" s="75"/>
      <c r="D165" s="75"/>
      <c r="E165" s="75"/>
      <c r="F165" s="75"/>
      <c r="G165" s="75"/>
      <c r="H165" s="75"/>
    </row>
    <row r="166" spans="1:8" ht="19.5">
      <c r="A166" s="159"/>
      <c r="B166" s="75"/>
      <c r="C166" s="75"/>
      <c r="D166" s="75"/>
      <c r="E166" s="75"/>
      <c r="F166" s="75"/>
      <c r="G166" s="75"/>
      <c r="H166" s="75"/>
    </row>
    <row r="167" spans="1:8" ht="19.5">
      <c r="A167" s="159"/>
      <c r="B167" s="75"/>
      <c r="C167" s="75"/>
      <c r="D167" s="75"/>
      <c r="E167" s="75"/>
      <c r="F167" s="75"/>
      <c r="G167" s="75"/>
      <c r="H167" s="75"/>
    </row>
    <row r="168" spans="1:8" ht="19.5">
      <c r="A168" s="158"/>
      <c r="B168" s="75"/>
      <c r="C168" s="75"/>
      <c r="D168" s="75"/>
      <c r="E168" s="75"/>
      <c r="F168" s="75"/>
      <c r="G168" s="75"/>
      <c r="H168" s="75"/>
    </row>
    <row r="169" spans="1:8" ht="19.5">
      <c r="A169" s="156"/>
      <c r="B169" s="75"/>
      <c r="C169" s="75"/>
      <c r="D169" s="75"/>
      <c r="E169" s="75"/>
      <c r="F169" s="75"/>
      <c r="G169" s="75"/>
      <c r="H169" s="75"/>
    </row>
    <row r="170" spans="1:8" ht="19.5">
      <c r="A170" s="156"/>
      <c r="B170" s="75"/>
      <c r="C170" s="75"/>
      <c r="D170" s="75"/>
      <c r="E170" s="75"/>
      <c r="F170" s="75"/>
      <c r="G170" s="75"/>
      <c r="H170" s="75"/>
    </row>
    <row r="171" spans="1:8" ht="19.5">
      <c r="A171" s="156"/>
      <c r="B171" s="75"/>
      <c r="C171" s="75"/>
      <c r="D171" s="75"/>
      <c r="E171" s="75"/>
      <c r="F171" s="75"/>
      <c r="G171" s="75"/>
      <c r="H171" s="75"/>
    </row>
    <row r="172" spans="1:8" ht="19.5">
      <c r="A172" s="156"/>
      <c r="B172" s="75"/>
      <c r="C172" s="75"/>
      <c r="D172" s="75"/>
      <c r="E172" s="75"/>
      <c r="F172" s="75"/>
      <c r="G172" s="75"/>
      <c r="H172" s="75"/>
    </row>
    <row r="173" spans="1:8" ht="19.5">
      <c r="A173" s="156"/>
      <c r="B173" s="75"/>
      <c r="C173" s="75"/>
      <c r="D173" s="75"/>
      <c r="E173" s="75"/>
      <c r="F173" s="75"/>
      <c r="G173" s="75"/>
      <c r="H173" s="75"/>
    </row>
    <row r="174" spans="1:8" ht="19.5">
      <c r="A174" s="158"/>
      <c r="B174" s="75"/>
      <c r="C174" s="75"/>
      <c r="D174" s="75"/>
      <c r="E174" s="75"/>
      <c r="F174" s="75"/>
      <c r="G174" s="75"/>
      <c r="H174" s="75"/>
    </row>
    <row r="175" spans="1:8" ht="19.5">
      <c r="A175" s="156"/>
      <c r="B175" s="75"/>
      <c r="C175" s="75"/>
      <c r="D175" s="75"/>
      <c r="E175" s="75"/>
      <c r="F175" s="75"/>
      <c r="G175" s="75"/>
      <c r="H175" s="75"/>
    </row>
    <row r="176" spans="1:8" ht="19.5">
      <c r="A176" s="156"/>
      <c r="B176" s="75"/>
      <c r="C176" s="75"/>
      <c r="D176" s="75"/>
      <c r="E176" s="75"/>
      <c r="F176" s="75"/>
      <c r="G176" s="75"/>
      <c r="H176" s="75"/>
    </row>
    <row r="177" spans="1:8" ht="19.5">
      <c r="A177" s="156"/>
      <c r="B177" s="75"/>
      <c r="C177" s="75"/>
      <c r="D177" s="75"/>
      <c r="E177" s="75"/>
      <c r="F177" s="75"/>
      <c r="G177" s="75"/>
      <c r="H177" s="75"/>
    </row>
    <row r="178" spans="1:8" ht="19.5">
      <c r="A178" s="156"/>
      <c r="B178" s="75"/>
      <c r="C178" s="75"/>
      <c r="D178" s="75"/>
      <c r="E178" s="75"/>
      <c r="F178" s="75"/>
      <c r="G178" s="75"/>
      <c r="H178" s="75"/>
    </row>
    <row r="179" spans="1:8" ht="19.5">
      <c r="A179" s="158"/>
      <c r="B179" s="75"/>
      <c r="C179" s="75"/>
      <c r="D179" s="75"/>
      <c r="E179" s="75"/>
      <c r="F179" s="75"/>
      <c r="G179" s="75"/>
      <c r="H179" s="75"/>
    </row>
    <row r="180" spans="1:8" ht="19.5">
      <c r="A180" s="158"/>
      <c r="B180" s="75"/>
      <c r="C180" s="75"/>
      <c r="D180" s="75"/>
      <c r="E180" s="75"/>
      <c r="F180" s="75"/>
      <c r="G180" s="75"/>
      <c r="H180" s="75"/>
    </row>
    <row r="181" spans="1:8" ht="19.5">
      <c r="A181" s="156"/>
      <c r="B181" s="75"/>
      <c r="C181" s="75"/>
      <c r="D181" s="75"/>
      <c r="E181" s="75"/>
      <c r="F181" s="75"/>
      <c r="G181" s="75"/>
      <c r="H181" s="75"/>
    </row>
    <row r="182" spans="1:8" ht="19.5">
      <c r="A182" s="156"/>
      <c r="B182" s="75"/>
      <c r="C182" s="75"/>
      <c r="D182" s="75"/>
      <c r="E182" s="75"/>
      <c r="F182" s="75"/>
      <c r="G182" s="75"/>
      <c r="H182" s="75"/>
    </row>
    <row r="183" spans="1:8" ht="19.5">
      <c r="A183" s="156"/>
      <c r="B183" s="75"/>
      <c r="C183" s="75"/>
      <c r="D183" s="75"/>
      <c r="E183" s="75"/>
      <c r="F183" s="75"/>
      <c r="G183" s="75"/>
      <c r="H183" s="75"/>
    </row>
    <row r="184" spans="1:8" ht="19.5">
      <c r="A184" s="158"/>
      <c r="B184" s="75"/>
      <c r="C184" s="75"/>
      <c r="D184" s="75"/>
      <c r="E184" s="75"/>
      <c r="F184" s="75"/>
      <c r="G184" s="75"/>
      <c r="H184" s="75"/>
    </row>
    <row r="185" spans="1:8" ht="19.5">
      <c r="A185" s="158"/>
      <c r="B185" s="75"/>
      <c r="C185" s="75"/>
      <c r="D185" s="75"/>
      <c r="E185" s="75"/>
      <c r="F185" s="75"/>
      <c r="G185" s="75"/>
      <c r="H185" s="75"/>
    </row>
    <row r="186" spans="1:8" ht="19.5">
      <c r="A186" s="158"/>
      <c r="B186" s="75"/>
      <c r="C186" s="75"/>
      <c r="D186" s="75"/>
      <c r="E186" s="75"/>
      <c r="F186" s="75"/>
      <c r="G186" s="75"/>
      <c r="H186" s="75"/>
    </row>
    <row r="187" spans="1:8" ht="19.5">
      <c r="A187" s="158"/>
      <c r="B187" s="75"/>
      <c r="C187" s="75"/>
      <c r="D187" s="75"/>
      <c r="E187" s="75"/>
      <c r="F187" s="75"/>
      <c r="G187" s="75"/>
      <c r="H187" s="75"/>
    </row>
    <row r="188" spans="1:8" ht="19.5">
      <c r="A188" s="158"/>
      <c r="B188" s="75"/>
      <c r="C188" s="75"/>
      <c r="D188" s="75"/>
      <c r="E188" s="75"/>
      <c r="F188" s="75"/>
      <c r="G188" s="75"/>
      <c r="H188" s="75"/>
    </row>
    <row r="189" spans="1:8" ht="19.5">
      <c r="A189" s="158"/>
      <c r="B189" s="75"/>
      <c r="C189" s="75"/>
      <c r="D189" s="75"/>
      <c r="E189" s="75"/>
      <c r="F189" s="75"/>
      <c r="G189" s="75"/>
      <c r="H189" s="75"/>
    </row>
    <row r="190" spans="1:8" ht="19.5">
      <c r="A190" s="156"/>
      <c r="B190" s="75"/>
      <c r="C190" s="75"/>
      <c r="D190" s="75"/>
      <c r="E190" s="75"/>
      <c r="F190" s="75"/>
      <c r="G190" s="75"/>
      <c r="H190" s="75"/>
    </row>
    <row r="191" spans="1:8" ht="19.5">
      <c r="A191" s="156"/>
      <c r="B191" s="75"/>
      <c r="C191" s="75"/>
      <c r="D191" s="75"/>
      <c r="E191" s="75"/>
      <c r="F191" s="75"/>
      <c r="G191" s="75"/>
      <c r="H191" s="75"/>
    </row>
    <row r="192" spans="1:8" ht="19.5">
      <c r="A192" s="156"/>
      <c r="B192" s="75"/>
      <c r="C192" s="75"/>
      <c r="D192" s="75"/>
      <c r="E192" s="75"/>
      <c r="F192" s="75"/>
      <c r="G192" s="75"/>
      <c r="H192" s="75"/>
    </row>
    <row r="193" spans="1:8" ht="19.5">
      <c r="A193" s="158"/>
      <c r="B193" s="75"/>
      <c r="C193" s="75"/>
      <c r="D193" s="75"/>
      <c r="E193" s="75"/>
      <c r="F193" s="75"/>
      <c r="G193" s="75"/>
      <c r="H193" s="75"/>
    </row>
    <row r="194" spans="1:8" ht="19.5">
      <c r="A194" s="156"/>
      <c r="B194" s="75"/>
      <c r="C194" s="75"/>
      <c r="D194" s="75"/>
      <c r="E194" s="75"/>
      <c r="F194" s="75"/>
      <c r="G194" s="75"/>
      <c r="H194" s="75"/>
    </row>
    <row r="195" spans="1:8" ht="19.5">
      <c r="A195" s="156"/>
      <c r="B195" s="75"/>
      <c r="C195" s="75"/>
      <c r="D195" s="75"/>
      <c r="E195" s="75"/>
      <c r="F195" s="75"/>
      <c r="G195" s="75"/>
      <c r="H195" s="75"/>
    </row>
    <row r="196" spans="1:8" ht="19.5">
      <c r="A196" s="164"/>
      <c r="B196" s="75"/>
      <c r="C196" s="75"/>
      <c r="D196" s="75"/>
      <c r="E196" s="75"/>
      <c r="F196" s="75"/>
      <c r="G196" s="75"/>
      <c r="H196" s="75"/>
    </row>
    <row r="197" spans="1:8" ht="19.5">
      <c r="A197" s="156"/>
      <c r="B197" s="75"/>
      <c r="C197" s="75"/>
      <c r="D197" s="75"/>
      <c r="E197" s="75"/>
      <c r="F197" s="75"/>
      <c r="G197" s="75"/>
      <c r="H197" s="75"/>
    </row>
    <row r="198" spans="1:8" ht="19.5">
      <c r="A198" s="158"/>
      <c r="B198" s="75"/>
      <c r="C198" s="75"/>
      <c r="D198" s="75"/>
      <c r="E198" s="75"/>
      <c r="F198" s="75"/>
      <c r="G198" s="75"/>
      <c r="H198" s="75"/>
    </row>
    <row r="199" spans="1:8" ht="19.5">
      <c r="A199" s="156"/>
      <c r="B199" s="75"/>
      <c r="C199" s="75"/>
      <c r="D199" s="75"/>
      <c r="E199" s="75"/>
      <c r="F199" s="75"/>
      <c r="G199" s="75"/>
      <c r="H199" s="75"/>
    </row>
    <row r="200" spans="1:8" ht="19.5">
      <c r="A200" s="156"/>
      <c r="B200" s="75"/>
      <c r="C200" s="75"/>
      <c r="D200" s="75"/>
      <c r="E200" s="75"/>
      <c r="F200" s="75"/>
      <c r="G200" s="75"/>
      <c r="H200" s="75"/>
    </row>
    <row r="201" spans="1:8" ht="19.5">
      <c r="A201" s="158"/>
      <c r="B201" s="75"/>
      <c r="C201" s="75"/>
      <c r="D201" s="75"/>
      <c r="E201" s="75"/>
      <c r="F201" s="75"/>
      <c r="G201" s="75"/>
      <c r="H201" s="75"/>
    </row>
    <row r="202" spans="1:8" ht="19.5">
      <c r="A202" s="156"/>
      <c r="B202" s="75"/>
      <c r="C202" s="75"/>
      <c r="D202" s="75"/>
      <c r="E202" s="75"/>
      <c r="F202" s="75"/>
      <c r="G202" s="75"/>
      <c r="H202" s="75"/>
    </row>
    <row r="203" spans="1:8" ht="19.5">
      <c r="A203" s="156"/>
      <c r="B203" s="75"/>
      <c r="C203" s="75"/>
      <c r="D203" s="75"/>
      <c r="E203" s="75"/>
      <c r="F203" s="75"/>
      <c r="G203" s="75"/>
      <c r="H203" s="75"/>
    </row>
    <row r="204" spans="1:8" ht="19.5">
      <c r="A204" s="158"/>
      <c r="B204" s="75"/>
      <c r="C204" s="75"/>
      <c r="D204" s="75"/>
      <c r="E204" s="75"/>
      <c r="F204" s="75"/>
      <c r="G204" s="75"/>
      <c r="H204" s="75"/>
    </row>
    <row r="205" spans="1:8" ht="19.5">
      <c r="A205" s="156"/>
      <c r="B205" s="75"/>
      <c r="C205" s="75"/>
      <c r="D205" s="75"/>
      <c r="E205" s="75"/>
      <c r="F205" s="75"/>
      <c r="G205" s="75"/>
      <c r="H205" s="75"/>
    </row>
    <row r="206" spans="1:8" ht="19.5">
      <c r="A206" s="156"/>
      <c r="B206" s="75"/>
      <c r="C206" s="75"/>
      <c r="D206" s="75"/>
      <c r="E206" s="75"/>
      <c r="F206" s="75"/>
      <c r="G206" s="75"/>
      <c r="H206" s="75"/>
    </row>
    <row r="207" spans="1:8" ht="19.5">
      <c r="A207" s="156"/>
      <c r="B207" s="75"/>
      <c r="C207" s="75"/>
      <c r="D207" s="75"/>
      <c r="E207" s="75"/>
      <c r="F207" s="75"/>
      <c r="G207" s="75"/>
      <c r="H207" s="75"/>
    </row>
    <row r="208" spans="1:8" ht="19.5">
      <c r="A208" s="156"/>
      <c r="B208" s="75"/>
      <c r="C208" s="75"/>
      <c r="D208" s="75"/>
      <c r="E208" s="75"/>
      <c r="F208" s="75"/>
      <c r="G208" s="75"/>
      <c r="H208" s="75"/>
    </row>
    <row r="209" spans="1:8" ht="19.5">
      <c r="A209" s="156"/>
      <c r="B209" s="75"/>
      <c r="C209" s="75"/>
      <c r="D209" s="75"/>
      <c r="E209" s="75"/>
      <c r="F209" s="75"/>
      <c r="G209" s="75"/>
      <c r="H209" s="75"/>
    </row>
    <row r="210" spans="1:8" ht="19.5">
      <c r="A210" s="156"/>
      <c r="B210" s="75"/>
      <c r="C210" s="75"/>
      <c r="D210" s="75"/>
      <c r="E210" s="75"/>
      <c r="F210" s="75"/>
      <c r="G210" s="75"/>
      <c r="H210" s="75"/>
    </row>
    <row r="211" spans="1:8" ht="19.5">
      <c r="A211" s="156"/>
      <c r="B211" s="75"/>
      <c r="C211" s="75"/>
      <c r="D211" s="75"/>
      <c r="E211" s="75"/>
      <c r="F211" s="75"/>
      <c r="G211" s="75"/>
      <c r="H211" s="75"/>
    </row>
    <row r="212" spans="1:8" ht="19.5">
      <c r="A212" s="156"/>
      <c r="B212" s="75"/>
      <c r="C212" s="75"/>
      <c r="D212" s="75"/>
      <c r="E212" s="75"/>
      <c r="F212" s="75"/>
      <c r="G212" s="75"/>
      <c r="H212" s="75"/>
    </row>
    <row r="213" spans="1:8" ht="19.5">
      <c r="A213" s="158"/>
      <c r="B213" s="75"/>
      <c r="C213" s="75"/>
      <c r="D213" s="75"/>
      <c r="E213" s="75"/>
      <c r="F213" s="75"/>
      <c r="G213" s="75"/>
      <c r="H213" s="75"/>
    </row>
    <row r="214" spans="1:8" ht="19.5">
      <c r="A214" s="156"/>
      <c r="B214" s="75"/>
      <c r="C214" s="75"/>
      <c r="D214" s="75"/>
      <c r="E214" s="75"/>
      <c r="F214" s="75"/>
      <c r="G214" s="75"/>
      <c r="H214" s="75"/>
    </row>
    <row r="215" spans="1:8" ht="19.5">
      <c r="A215" s="156"/>
      <c r="B215" s="75"/>
      <c r="C215" s="75"/>
      <c r="D215" s="75"/>
      <c r="E215" s="75"/>
      <c r="F215" s="75"/>
      <c r="G215" s="75"/>
      <c r="H215" s="75"/>
    </row>
    <row r="216" spans="1:8" ht="19.5">
      <c r="A216" s="156"/>
      <c r="B216" s="75"/>
      <c r="C216" s="75"/>
      <c r="D216" s="75"/>
      <c r="E216" s="75"/>
      <c r="F216" s="75"/>
      <c r="G216" s="75"/>
      <c r="H216" s="75"/>
    </row>
    <row r="217" spans="1:8" ht="19.5">
      <c r="A217" s="156"/>
      <c r="B217" s="75"/>
      <c r="C217" s="75"/>
      <c r="D217" s="75"/>
      <c r="E217" s="75"/>
      <c r="F217" s="75"/>
      <c r="G217" s="75"/>
      <c r="H217" s="75"/>
    </row>
    <row r="218" spans="1:8" ht="19.5">
      <c r="A218" s="156"/>
      <c r="B218" s="75"/>
      <c r="C218" s="75"/>
      <c r="D218" s="75"/>
      <c r="E218" s="75"/>
      <c r="F218" s="75"/>
      <c r="G218" s="75"/>
      <c r="H218" s="75"/>
    </row>
    <row r="219" spans="1:8" ht="19.5">
      <c r="A219" s="158"/>
      <c r="B219" s="75"/>
      <c r="C219" s="75"/>
      <c r="D219" s="75"/>
      <c r="E219" s="75"/>
      <c r="F219" s="75"/>
      <c r="G219" s="75"/>
      <c r="H219" s="75"/>
    </row>
    <row r="220" spans="1:8" ht="19.5">
      <c r="A220" s="156"/>
      <c r="B220" s="75"/>
      <c r="C220" s="75"/>
      <c r="D220" s="75"/>
      <c r="E220" s="75"/>
      <c r="F220" s="75"/>
      <c r="G220" s="75"/>
      <c r="H220" s="75"/>
    </row>
    <row r="221" spans="1:8" ht="19.5">
      <c r="A221" s="156"/>
      <c r="B221" s="75"/>
      <c r="C221" s="75"/>
      <c r="D221" s="75"/>
      <c r="E221" s="75"/>
      <c r="F221" s="75"/>
      <c r="G221" s="75"/>
      <c r="H221" s="75"/>
    </row>
    <row r="222" spans="1:8" ht="19.5">
      <c r="A222" s="158"/>
      <c r="B222" s="75"/>
      <c r="C222" s="75"/>
      <c r="D222" s="75"/>
      <c r="E222" s="75"/>
      <c r="F222" s="75"/>
      <c r="G222" s="75"/>
      <c r="H222" s="75"/>
    </row>
    <row r="223" spans="1:8" ht="19.5">
      <c r="A223" s="156"/>
      <c r="B223" s="75"/>
      <c r="C223" s="75"/>
      <c r="D223" s="75"/>
      <c r="E223" s="75"/>
      <c r="F223" s="75"/>
      <c r="G223" s="75"/>
      <c r="H223" s="75"/>
    </row>
    <row r="224" spans="1:8" ht="19.5">
      <c r="A224" s="156"/>
      <c r="B224" s="75"/>
      <c r="C224" s="75"/>
      <c r="D224" s="75"/>
      <c r="E224" s="75"/>
      <c r="F224" s="75"/>
      <c r="G224" s="75"/>
      <c r="H224" s="75"/>
    </row>
    <row r="225" spans="1:8" ht="19.5">
      <c r="A225" s="156"/>
      <c r="B225" s="75"/>
      <c r="C225" s="75"/>
      <c r="D225" s="75"/>
      <c r="E225" s="75"/>
      <c r="F225" s="75"/>
      <c r="G225" s="75"/>
      <c r="H225" s="75"/>
    </row>
    <row r="226" spans="1:8" ht="19.5">
      <c r="A226" s="165"/>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1" sqref="C1"/>
    </sheetView>
  </sheetViews>
  <sheetFormatPr defaultRowHeight="15"/>
  <cols>
    <col min="1" max="1" width="39.42578125" style="1009" hidden="1" customWidth="1"/>
    <col min="2" max="2" width="36.85546875" style="1009" hidden="1" customWidth="1"/>
    <col min="3" max="3" width="81.5703125" style="1009" customWidth="1"/>
    <col min="4" max="11" width="13.140625" style="1009" customWidth="1"/>
    <col min="12" max="12" width="4" style="1009" customWidth="1"/>
    <col min="13" max="256" width="9.140625" style="1009"/>
    <col min="257" max="258" width="0" style="1009" hidden="1" customWidth="1"/>
    <col min="259" max="259" width="81.5703125" style="1009" customWidth="1"/>
    <col min="260" max="267" width="13.140625" style="1009" customWidth="1"/>
    <col min="268" max="268" width="4" style="1009" customWidth="1"/>
    <col min="269" max="512" width="9.140625" style="1009"/>
    <col min="513" max="514" width="0" style="1009" hidden="1" customWidth="1"/>
    <col min="515" max="515" width="81.5703125" style="1009" customWidth="1"/>
    <col min="516" max="523" width="13.140625" style="1009" customWidth="1"/>
    <col min="524" max="524" width="4" style="1009" customWidth="1"/>
    <col min="525" max="768" width="9.140625" style="1009"/>
    <col min="769" max="770" width="0" style="1009" hidden="1" customWidth="1"/>
    <col min="771" max="771" width="81.5703125" style="1009" customWidth="1"/>
    <col min="772" max="779" width="13.140625" style="1009" customWidth="1"/>
    <col min="780" max="780" width="4" style="1009" customWidth="1"/>
    <col min="781" max="1024" width="9.140625" style="1009"/>
    <col min="1025" max="1026" width="0" style="1009" hidden="1" customWidth="1"/>
    <col min="1027" max="1027" width="81.5703125" style="1009" customWidth="1"/>
    <col min="1028" max="1035" width="13.140625" style="1009" customWidth="1"/>
    <col min="1036" max="1036" width="4" style="1009" customWidth="1"/>
    <col min="1037" max="1280" width="9.140625" style="1009"/>
    <col min="1281" max="1282" width="0" style="1009" hidden="1" customWidth="1"/>
    <col min="1283" max="1283" width="81.5703125" style="1009" customWidth="1"/>
    <col min="1284" max="1291" width="13.140625" style="1009" customWidth="1"/>
    <col min="1292" max="1292" width="4" style="1009" customWidth="1"/>
    <col min="1293" max="1536" width="9.140625" style="1009"/>
    <col min="1537" max="1538" width="0" style="1009" hidden="1" customWidth="1"/>
    <col min="1539" max="1539" width="81.5703125" style="1009" customWidth="1"/>
    <col min="1540" max="1547" width="13.140625" style="1009" customWidth="1"/>
    <col min="1548" max="1548" width="4" style="1009" customWidth="1"/>
    <col min="1549" max="1792" width="9.140625" style="1009"/>
    <col min="1793" max="1794" width="0" style="1009" hidden="1" customWidth="1"/>
    <col min="1795" max="1795" width="81.5703125" style="1009" customWidth="1"/>
    <col min="1796" max="1803" width="13.140625" style="1009" customWidth="1"/>
    <col min="1804" max="1804" width="4" style="1009" customWidth="1"/>
    <col min="1805" max="2048" width="9.140625" style="1009"/>
    <col min="2049" max="2050" width="0" style="1009" hidden="1" customWidth="1"/>
    <col min="2051" max="2051" width="81.5703125" style="1009" customWidth="1"/>
    <col min="2052" max="2059" width="13.140625" style="1009" customWidth="1"/>
    <col min="2060" max="2060" width="4" style="1009" customWidth="1"/>
    <col min="2061" max="2304" width="9.140625" style="1009"/>
    <col min="2305" max="2306" width="0" style="1009" hidden="1" customWidth="1"/>
    <col min="2307" max="2307" width="81.5703125" style="1009" customWidth="1"/>
    <col min="2308" max="2315" width="13.140625" style="1009" customWidth="1"/>
    <col min="2316" max="2316" width="4" style="1009" customWidth="1"/>
    <col min="2317" max="2560" width="9.140625" style="1009"/>
    <col min="2561" max="2562" width="0" style="1009" hidden="1" customWidth="1"/>
    <col min="2563" max="2563" width="81.5703125" style="1009" customWidth="1"/>
    <col min="2564" max="2571" width="13.140625" style="1009" customWidth="1"/>
    <col min="2572" max="2572" width="4" style="1009" customWidth="1"/>
    <col min="2573" max="2816" width="9.140625" style="1009"/>
    <col min="2817" max="2818" width="0" style="1009" hidden="1" customWidth="1"/>
    <col min="2819" max="2819" width="81.5703125" style="1009" customWidth="1"/>
    <col min="2820" max="2827" width="13.140625" style="1009" customWidth="1"/>
    <col min="2828" max="2828" width="4" style="1009" customWidth="1"/>
    <col min="2829" max="3072" width="9.140625" style="1009"/>
    <col min="3073" max="3074" width="0" style="1009" hidden="1" customWidth="1"/>
    <col min="3075" max="3075" width="81.5703125" style="1009" customWidth="1"/>
    <col min="3076" max="3083" width="13.140625" style="1009" customWidth="1"/>
    <col min="3084" max="3084" width="4" style="1009" customWidth="1"/>
    <col min="3085" max="3328" width="9.140625" style="1009"/>
    <col min="3329" max="3330" width="0" style="1009" hidden="1" customWidth="1"/>
    <col min="3331" max="3331" width="81.5703125" style="1009" customWidth="1"/>
    <col min="3332" max="3339" width="13.140625" style="1009" customWidth="1"/>
    <col min="3340" max="3340" width="4" style="1009" customWidth="1"/>
    <col min="3341" max="3584" width="9.140625" style="1009"/>
    <col min="3585" max="3586" width="0" style="1009" hidden="1" customWidth="1"/>
    <col min="3587" max="3587" width="81.5703125" style="1009" customWidth="1"/>
    <col min="3588" max="3595" width="13.140625" style="1009" customWidth="1"/>
    <col min="3596" max="3596" width="4" style="1009" customWidth="1"/>
    <col min="3597" max="3840" width="9.140625" style="1009"/>
    <col min="3841" max="3842" width="0" style="1009" hidden="1" customWidth="1"/>
    <col min="3843" max="3843" width="81.5703125" style="1009" customWidth="1"/>
    <col min="3844" max="3851" width="13.140625" style="1009" customWidth="1"/>
    <col min="3852" max="3852" width="4" style="1009" customWidth="1"/>
    <col min="3853" max="4096" width="9.140625" style="1009"/>
    <col min="4097" max="4098" width="0" style="1009" hidden="1" customWidth="1"/>
    <col min="4099" max="4099" width="81.5703125" style="1009" customWidth="1"/>
    <col min="4100" max="4107" width="13.140625" style="1009" customWidth="1"/>
    <col min="4108" max="4108" width="4" style="1009" customWidth="1"/>
    <col min="4109" max="4352" width="9.140625" style="1009"/>
    <col min="4353" max="4354" width="0" style="1009" hidden="1" customWidth="1"/>
    <col min="4355" max="4355" width="81.5703125" style="1009" customWidth="1"/>
    <col min="4356" max="4363" width="13.140625" style="1009" customWidth="1"/>
    <col min="4364" max="4364" width="4" style="1009" customWidth="1"/>
    <col min="4365" max="4608" width="9.140625" style="1009"/>
    <col min="4609" max="4610" width="0" style="1009" hidden="1" customWidth="1"/>
    <col min="4611" max="4611" width="81.5703125" style="1009" customWidth="1"/>
    <col min="4612" max="4619" width="13.140625" style="1009" customWidth="1"/>
    <col min="4620" max="4620" width="4" style="1009" customWidth="1"/>
    <col min="4621" max="4864" width="9.140625" style="1009"/>
    <col min="4865" max="4866" width="0" style="1009" hidden="1" customWidth="1"/>
    <col min="4867" max="4867" width="81.5703125" style="1009" customWidth="1"/>
    <col min="4868" max="4875" width="13.140625" style="1009" customWidth="1"/>
    <col min="4876" max="4876" width="4" style="1009" customWidth="1"/>
    <col min="4877" max="5120" width="9.140625" style="1009"/>
    <col min="5121" max="5122" width="0" style="1009" hidden="1" customWidth="1"/>
    <col min="5123" max="5123" width="81.5703125" style="1009" customWidth="1"/>
    <col min="5124" max="5131" width="13.140625" style="1009" customWidth="1"/>
    <col min="5132" max="5132" width="4" style="1009" customWidth="1"/>
    <col min="5133" max="5376" width="9.140625" style="1009"/>
    <col min="5377" max="5378" width="0" style="1009" hidden="1" customWidth="1"/>
    <col min="5379" max="5379" width="81.5703125" style="1009" customWidth="1"/>
    <col min="5380" max="5387" width="13.140625" style="1009" customWidth="1"/>
    <col min="5388" max="5388" width="4" style="1009" customWidth="1"/>
    <col min="5389" max="5632" width="9.140625" style="1009"/>
    <col min="5633" max="5634" width="0" style="1009" hidden="1" customWidth="1"/>
    <col min="5635" max="5635" width="81.5703125" style="1009" customWidth="1"/>
    <col min="5636" max="5643" width="13.140625" style="1009" customWidth="1"/>
    <col min="5644" max="5644" width="4" style="1009" customWidth="1"/>
    <col min="5645" max="5888" width="9.140625" style="1009"/>
    <col min="5889" max="5890" width="0" style="1009" hidden="1" customWidth="1"/>
    <col min="5891" max="5891" width="81.5703125" style="1009" customWidth="1"/>
    <col min="5892" max="5899" width="13.140625" style="1009" customWidth="1"/>
    <col min="5900" max="5900" width="4" style="1009" customWidth="1"/>
    <col min="5901" max="6144" width="9.140625" style="1009"/>
    <col min="6145" max="6146" width="0" style="1009" hidden="1" customWidth="1"/>
    <col min="6147" max="6147" width="81.5703125" style="1009" customWidth="1"/>
    <col min="6148" max="6155" width="13.140625" style="1009" customWidth="1"/>
    <col min="6156" max="6156" width="4" style="1009" customWidth="1"/>
    <col min="6157" max="6400" width="9.140625" style="1009"/>
    <col min="6401" max="6402" width="0" style="1009" hidden="1" customWidth="1"/>
    <col min="6403" max="6403" width="81.5703125" style="1009" customWidth="1"/>
    <col min="6404" max="6411" width="13.140625" style="1009" customWidth="1"/>
    <col min="6412" max="6412" width="4" style="1009" customWidth="1"/>
    <col min="6413" max="6656" width="9.140625" style="1009"/>
    <col min="6657" max="6658" width="0" style="1009" hidden="1" customWidth="1"/>
    <col min="6659" max="6659" width="81.5703125" style="1009" customWidth="1"/>
    <col min="6660" max="6667" width="13.140625" style="1009" customWidth="1"/>
    <col min="6668" max="6668" width="4" style="1009" customWidth="1"/>
    <col min="6669" max="6912" width="9.140625" style="1009"/>
    <col min="6913" max="6914" width="0" style="1009" hidden="1" customWidth="1"/>
    <col min="6915" max="6915" width="81.5703125" style="1009" customWidth="1"/>
    <col min="6916" max="6923" width="13.140625" style="1009" customWidth="1"/>
    <col min="6924" max="6924" width="4" style="1009" customWidth="1"/>
    <col min="6925" max="7168" width="9.140625" style="1009"/>
    <col min="7169" max="7170" width="0" style="1009" hidden="1" customWidth="1"/>
    <col min="7171" max="7171" width="81.5703125" style="1009" customWidth="1"/>
    <col min="7172" max="7179" width="13.140625" style="1009" customWidth="1"/>
    <col min="7180" max="7180" width="4" style="1009" customWidth="1"/>
    <col min="7181" max="7424" width="9.140625" style="1009"/>
    <col min="7425" max="7426" width="0" style="1009" hidden="1" customWidth="1"/>
    <col min="7427" max="7427" width="81.5703125" style="1009" customWidth="1"/>
    <col min="7428" max="7435" width="13.140625" style="1009" customWidth="1"/>
    <col min="7436" max="7436" width="4" style="1009" customWidth="1"/>
    <col min="7437" max="7680" width="9.140625" style="1009"/>
    <col min="7681" max="7682" width="0" style="1009" hidden="1" customWidth="1"/>
    <col min="7683" max="7683" width="81.5703125" style="1009" customWidth="1"/>
    <col min="7684" max="7691" width="13.140625" style="1009" customWidth="1"/>
    <col min="7692" max="7692" width="4" style="1009" customWidth="1"/>
    <col min="7693" max="7936" width="9.140625" style="1009"/>
    <col min="7937" max="7938" width="0" style="1009" hidden="1" customWidth="1"/>
    <col min="7939" max="7939" width="81.5703125" style="1009" customWidth="1"/>
    <col min="7940" max="7947" width="13.140625" style="1009" customWidth="1"/>
    <col min="7948" max="7948" width="4" style="1009" customWidth="1"/>
    <col min="7949" max="8192" width="9.140625" style="1009"/>
    <col min="8193" max="8194" width="0" style="1009" hidden="1" customWidth="1"/>
    <col min="8195" max="8195" width="81.5703125" style="1009" customWidth="1"/>
    <col min="8196" max="8203" width="13.140625" style="1009" customWidth="1"/>
    <col min="8204" max="8204" width="4" style="1009" customWidth="1"/>
    <col min="8205" max="8448" width="9.140625" style="1009"/>
    <col min="8449" max="8450" width="0" style="1009" hidden="1" customWidth="1"/>
    <col min="8451" max="8451" width="81.5703125" style="1009" customWidth="1"/>
    <col min="8452" max="8459" width="13.140625" style="1009" customWidth="1"/>
    <col min="8460" max="8460" width="4" style="1009" customWidth="1"/>
    <col min="8461" max="8704" width="9.140625" style="1009"/>
    <col min="8705" max="8706" width="0" style="1009" hidden="1" customWidth="1"/>
    <col min="8707" max="8707" width="81.5703125" style="1009" customWidth="1"/>
    <col min="8708" max="8715" width="13.140625" style="1009" customWidth="1"/>
    <col min="8716" max="8716" width="4" style="1009" customWidth="1"/>
    <col min="8717" max="8960" width="9.140625" style="1009"/>
    <col min="8961" max="8962" width="0" style="1009" hidden="1" customWidth="1"/>
    <col min="8963" max="8963" width="81.5703125" style="1009" customWidth="1"/>
    <col min="8964" max="8971" width="13.140625" style="1009" customWidth="1"/>
    <col min="8972" max="8972" width="4" style="1009" customWidth="1"/>
    <col min="8973" max="9216" width="9.140625" style="1009"/>
    <col min="9217" max="9218" width="0" style="1009" hidden="1" customWidth="1"/>
    <col min="9219" max="9219" width="81.5703125" style="1009" customWidth="1"/>
    <col min="9220" max="9227" width="13.140625" style="1009" customWidth="1"/>
    <col min="9228" max="9228" width="4" style="1009" customWidth="1"/>
    <col min="9229" max="9472" width="9.140625" style="1009"/>
    <col min="9473" max="9474" width="0" style="1009" hidden="1" customWidth="1"/>
    <col min="9475" max="9475" width="81.5703125" style="1009" customWidth="1"/>
    <col min="9476" max="9483" width="13.140625" style="1009" customWidth="1"/>
    <col min="9484" max="9484" width="4" style="1009" customWidth="1"/>
    <col min="9485" max="9728" width="9.140625" style="1009"/>
    <col min="9729" max="9730" width="0" style="1009" hidden="1" customWidth="1"/>
    <col min="9731" max="9731" width="81.5703125" style="1009" customWidth="1"/>
    <col min="9732" max="9739" width="13.140625" style="1009" customWidth="1"/>
    <col min="9740" max="9740" width="4" style="1009" customWidth="1"/>
    <col min="9741" max="9984" width="9.140625" style="1009"/>
    <col min="9985" max="9986" width="0" style="1009" hidden="1" customWidth="1"/>
    <col min="9987" max="9987" width="81.5703125" style="1009" customWidth="1"/>
    <col min="9988" max="9995" width="13.140625" style="1009" customWidth="1"/>
    <col min="9996" max="9996" width="4" style="1009" customWidth="1"/>
    <col min="9997" max="10240" width="9.140625" style="1009"/>
    <col min="10241" max="10242" width="0" style="1009" hidden="1" customWidth="1"/>
    <col min="10243" max="10243" width="81.5703125" style="1009" customWidth="1"/>
    <col min="10244" max="10251" width="13.140625" style="1009" customWidth="1"/>
    <col min="10252" max="10252" width="4" style="1009" customWidth="1"/>
    <col min="10253" max="10496" width="9.140625" style="1009"/>
    <col min="10497" max="10498" width="0" style="1009" hidden="1" customWidth="1"/>
    <col min="10499" max="10499" width="81.5703125" style="1009" customWidth="1"/>
    <col min="10500" max="10507" width="13.140625" style="1009" customWidth="1"/>
    <col min="10508" max="10508" width="4" style="1009" customWidth="1"/>
    <col min="10509" max="10752" width="9.140625" style="1009"/>
    <col min="10753" max="10754" width="0" style="1009" hidden="1" customWidth="1"/>
    <col min="10755" max="10755" width="81.5703125" style="1009" customWidth="1"/>
    <col min="10756" max="10763" width="13.140625" style="1009" customWidth="1"/>
    <col min="10764" max="10764" width="4" style="1009" customWidth="1"/>
    <col min="10765" max="11008" width="9.140625" style="1009"/>
    <col min="11009" max="11010" width="0" style="1009" hidden="1" customWidth="1"/>
    <col min="11011" max="11011" width="81.5703125" style="1009" customWidth="1"/>
    <col min="11012" max="11019" width="13.140625" style="1009" customWidth="1"/>
    <col min="11020" max="11020" width="4" style="1009" customWidth="1"/>
    <col min="11021" max="11264" width="9.140625" style="1009"/>
    <col min="11265" max="11266" width="0" style="1009" hidden="1" customWidth="1"/>
    <col min="11267" max="11267" width="81.5703125" style="1009" customWidth="1"/>
    <col min="11268" max="11275" width="13.140625" style="1009" customWidth="1"/>
    <col min="11276" max="11276" width="4" style="1009" customWidth="1"/>
    <col min="11277" max="11520" width="9.140625" style="1009"/>
    <col min="11521" max="11522" width="0" style="1009" hidden="1" customWidth="1"/>
    <col min="11523" max="11523" width="81.5703125" style="1009" customWidth="1"/>
    <col min="11524" max="11531" width="13.140625" style="1009" customWidth="1"/>
    <col min="11532" max="11532" width="4" style="1009" customWidth="1"/>
    <col min="11533" max="11776" width="9.140625" style="1009"/>
    <col min="11777" max="11778" width="0" style="1009" hidden="1" customWidth="1"/>
    <col min="11779" max="11779" width="81.5703125" style="1009" customWidth="1"/>
    <col min="11780" max="11787" width="13.140625" style="1009" customWidth="1"/>
    <col min="11788" max="11788" width="4" style="1009" customWidth="1"/>
    <col min="11789" max="12032" width="9.140625" style="1009"/>
    <col min="12033" max="12034" width="0" style="1009" hidden="1" customWidth="1"/>
    <col min="12035" max="12035" width="81.5703125" style="1009" customWidth="1"/>
    <col min="12036" max="12043" width="13.140625" style="1009" customWidth="1"/>
    <col min="12044" max="12044" width="4" style="1009" customWidth="1"/>
    <col min="12045" max="12288" width="9.140625" style="1009"/>
    <col min="12289" max="12290" width="0" style="1009" hidden="1" customWidth="1"/>
    <col min="12291" max="12291" width="81.5703125" style="1009" customWidth="1"/>
    <col min="12292" max="12299" width="13.140625" style="1009" customWidth="1"/>
    <col min="12300" max="12300" width="4" style="1009" customWidth="1"/>
    <col min="12301" max="12544" width="9.140625" style="1009"/>
    <col min="12545" max="12546" width="0" style="1009" hidden="1" customWidth="1"/>
    <col min="12547" max="12547" width="81.5703125" style="1009" customWidth="1"/>
    <col min="12548" max="12555" width="13.140625" style="1009" customWidth="1"/>
    <col min="12556" max="12556" width="4" style="1009" customWidth="1"/>
    <col min="12557" max="12800" width="9.140625" style="1009"/>
    <col min="12801" max="12802" width="0" style="1009" hidden="1" customWidth="1"/>
    <col min="12803" max="12803" width="81.5703125" style="1009" customWidth="1"/>
    <col min="12804" max="12811" width="13.140625" style="1009" customWidth="1"/>
    <col min="12812" max="12812" width="4" style="1009" customWidth="1"/>
    <col min="12813" max="13056" width="9.140625" style="1009"/>
    <col min="13057" max="13058" width="0" style="1009" hidden="1" customWidth="1"/>
    <col min="13059" max="13059" width="81.5703125" style="1009" customWidth="1"/>
    <col min="13060" max="13067" width="13.140625" style="1009" customWidth="1"/>
    <col min="13068" max="13068" width="4" style="1009" customWidth="1"/>
    <col min="13069" max="13312" width="9.140625" style="1009"/>
    <col min="13313" max="13314" width="0" style="1009" hidden="1" customWidth="1"/>
    <col min="13315" max="13315" width="81.5703125" style="1009" customWidth="1"/>
    <col min="13316" max="13323" width="13.140625" style="1009" customWidth="1"/>
    <col min="13324" max="13324" width="4" style="1009" customWidth="1"/>
    <col min="13325" max="13568" width="9.140625" style="1009"/>
    <col min="13569" max="13570" width="0" style="1009" hidden="1" customWidth="1"/>
    <col min="13571" max="13571" width="81.5703125" style="1009" customWidth="1"/>
    <col min="13572" max="13579" width="13.140625" style="1009" customWidth="1"/>
    <col min="13580" max="13580" width="4" style="1009" customWidth="1"/>
    <col min="13581" max="13824" width="9.140625" style="1009"/>
    <col min="13825" max="13826" width="0" style="1009" hidden="1" customWidth="1"/>
    <col min="13827" max="13827" width="81.5703125" style="1009" customWidth="1"/>
    <col min="13828" max="13835" width="13.140625" style="1009" customWidth="1"/>
    <col min="13836" max="13836" width="4" style="1009" customWidth="1"/>
    <col min="13837" max="14080" width="9.140625" style="1009"/>
    <col min="14081" max="14082" width="0" style="1009" hidden="1" customWidth="1"/>
    <col min="14083" max="14083" width="81.5703125" style="1009" customWidth="1"/>
    <col min="14084" max="14091" width="13.140625" style="1009" customWidth="1"/>
    <col min="14092" max="14092" width="4" style="1009" customWidth="1"/>
    <col min="14093" max="14336" width="9.140625" style="1009"/>
    <col min="14337" max="14338" width="0" style="1009" hidden="1" customWidth="1"/>
    <col min="14339" max="14339" width="81.5703125" style="1009" customWidth="1"/>
    <col min="14340" max="14347" width="13.140625" style="1009" customWidth="1"/>
    <col min="14348" max="14348" width="4" style="1009" customWidth="1"/>
    <col min="14349" max="14592" width="9.140625" style="1009"/>
    <col min="14593" max="14594" width="0" style="1009" hidden="1" customWidth="1"/>
    <col min="14595" max="14595" width="81.5703125" style="1009" customWidth="1"/>
    <col min="14596" max="14603" width="13.140625" style="1009" customWidth="1"/>
    <col min="14604" max="14604" width="4" style="1009" customWidth="1"/>
    <col min="14605" max="14848" width="9.140625" style="1009"/>
    <col min="14849" max="14850" width="0" style="1009" hidden="1" customWidth="1"/>
    <col min="14851" max="14851" width="81.5703125" style="1009" customWidth="1"/>
    <col min="14852" max="14859" width="13.140625" style="1009" customWidth="1"/>
    <col min="14860" max="14860" width="4" style="1009" customWidth="1"/>
    <col min="14861" max="15104" width="9.140625" style="1009"/>
    <col min="15105" max="15106" width="0" style="1009" hidden="1" customWidth="1"/>
    <col min="15107" max="15107" width="81.5703125" style="1009" customWidth="1"/>
    <col min="15108" max="15115" width="13.140625" style="1009" customWidth="1"/>
    <col min="15116" max="15116" width="4" style="1009" customWidth="1"/>
    <col min="15117" max="15360" width="9.140625" style="1009"/>
    <col min="15361" max="15362" width="0" style="1009" hidden="1" customWidth="1"/>
    <col min="15363" max="15363" width="81.5703125" style="1009" customWidth="1"/>
    <col min="15364" max="15371" width="13.140625" style="1009" customWidth="1"/>
    <col min="15372" max="15372" width="4" style="1009" customWidth="1"/>
    <col min="15373" max="15616" width="9.140625" style="1009"/>
    <col min="15617" max="15618" width="0" style="1009" hidden="1" customWidth="1"/>
    <col min="15619" max="15619" width="81.5703125" style="1009" customWidth="1"/>
    <col min="15620" max="15627" width="13.140625" style="1009" customWidth="1"/>
    <col min="15628" max="15628" width="4" style="1009" customWidth="1"/>
    <col min="15629" max="15872" width="9.140625" style="1009"/>
    <col min="15873" max="15874" width="0" style="1009" hidden="1" customWidth="1"/>
    <col min="15875" max="15875" width="81.5703125" style="1009" customWidth="1"/>
    <col min="15876" max="15883" width="13.140625" style="1009" customWidth="1"/>
    <col min="15884" max="15884" width="4" style="1009" customWidth="1"/>
    <col min="15885" max="16128" width="9.140625" style="1009"/>
    <col min="16129" max="16130" width="0" style="1009" hidden="1" customWidth="1"/>
    <col min="16131" max="16131" width="81.5703125" style="1009" customWidth="1"/>
    <col min="16132" max="16139" width="13.140625" style="1009" customWidth="1"/>
    <col min="16140" max="16140" width="4" style="1009" customWidth="1"/>
    <col min="16141" max="16384" width="9.140625" style="1009"/>
  </cols>
  <sheetData>
    <row r="1" spans="1:12" s="167" customFormat="1" ht="42" customHeight="1">
      <c r="A1" s="591"/>
      <c r="B1" s="591"/>
      <c r="C1" s="166"/>
      <c r="D1" s="591"/>
      <c r="E1" s="591"/>
      <c r="F1" s="591"/>
      <c r="G1" s="591"/>
      <c r="H1" s="591"/>
      <c r="I1" s="591"/>
      <c r="J1" s="591"/>
      <c r="K1" s="591"/>
    </row>
    <row r="2" spans="1:12" s="167" customFormat="1" ht="28.5" customHeight="1">
      <c r="A2" s="1217" t="s">
        <v>1298</v>
      </c>
      <c r="B2" s="1217"/>
      <c r="C2" s="1217"/>
      <c r="D2" s="1217"/>
      <c r="E2" s="1217"/>
      <c r="F2" s="1217"/>
      <c r="G2" s="1217"/>
      <c r="H2" s="1217"/>
      <c r="I2" s="1217"/>
      <c r="J2" s="1217"/>
      <c r="K2" s="1217"/>
    </row>
    <row r="3" spans="1:12" s="167" customFormat="1" ht="28.5" customHeight="1">
      <c r="A3" s="591"/>
      <c r="B3" s="591"/>
      <c r="C3" s="168" t="s">
        <v>513</v>
      </c>
      <c r="D3" s="592"/>
      <c r="E3" s="592"/>
      <c r="F3" s="592"/>
      <c r="G3" s="592"/>
      <c r="H3" s="592"/>
      <c r="I3" s="592"/>
      <c r="J3" s="592"/>
      <c r="K3" s="592"/>
    </row>
    <row r="4" spans="1:12" s="167" customFormat="1" ht="58.5" customHeight="1">
      <c r="A4" s="1218"/>
      <c r="B4" s="1219"/>
      <c r="C4" s="1219"/>
      <c r="D4" s="1219"/>
      <c r="E4" s="1219"/>
      <c r="F4" s="1219"/>
      <c r="G4" s="1219"/>
      <c r="H4" s="1219"/>
      <c r="I4" s="1219"/>
      <c r="J4" s="1219"/>
      <c r="K4" s="1219"/>
    </row>
    <row r="5" spans="1:12" s="170" customFormat="1" ht="12.75" customHeight="1" thickBot="1">
      <c r="A5" s="169"/>
      <c r="B5" s="593"/>
      <c r="C5" s="593"/>
      <c r="D5" s="593"/>
      <c r="E5" s="593"/>
      <c r="F5" s="593"/>
      <c r="G5" s="593"/>
      <c r="H5" s="593"/>
      <c r="I5" s="593"/>
      <c r="J5" s="593"/>
      <c r="K5" s="593"/>
    </row>
    <row r="6" spans="1:12" s="171" customFormat="1" ht="27.75" customHeight="1" thickTop="1" thickBot="1">
      <c r="C6" s="172"/>
      <c r="D6" s="173" t="s">
        <v>436</v>
      </c>
      <c r="E6" s="173" t="s">
        <v>437</v>
      </c>
      <c r="F6" s="173" t="s">
        <v>438</v>
      </c>
      <c r="G6" s="173" t="s">
        <v>439</v>
      </c>
      <c r="H6" s="173" t="s">
        <v>440</v>
      </c>
      <c r="I6" s="173" t="s">
        <v>1499</v>
      </c>
      <c r="J6" s="174" t="s">
        <v>1500</v>
      </c>
      <c r="K6" s="174" t="s">
        <v>1501</v>
      </c>
      <c r="L6" s="175" t="s">
        <v>514</v>
      </c>
    </row>
    <row r="7" spans="1:12" ht="14.25" customHeight="1" thickTop="1" thickBot="1">
      <c r="C7" s="176"/>
      <c r="D7" s="176"/>
      <c r="E7" s="176"/>
      <c r="F7" s="176"/>
      <c r="G7" s="176"/>
      <c r="H7" s="176"/>
      <c r="I7" s="176"/>
      <c r="J7" s="176"/>
      <c r="K7" s="176"/>
    </row>
    <row r="8" spans="1:12" s="177" customFormat="1" ht="24" customHeight="1" thickTop="1" thickBot="1">
      <c r="B8" s="848"/>
      <c r="C8" s="178" t="s">
        <v>321</v>
      </c>
      <c r="D8" s="849"/>
      <c r="E8" s="849"/>
      <c r="F8" s="849"/>
      <c r="G8" s="849"/>
      <c r="H8" s="849"/>
      <c r="I8" s="849"/>
      <c r="J8" s="179"/>
      <c r="K8" s="179"/>
      <c r="L8" s="180"/>
    </row>
    <row r="9" spans="1:12" ht="22.5" customHeight="1" thickTop="1">
      <c r="A9" s="1009" t="s">
        <v>515</v>
      </c>
      <c r="B9" s="1" t="s">
        <v>516</v>
      </c>
      <c r="C9" s="2" t="s">
        <v>517</v>
      </c>
      <c r="D9" s="181">
        <v>9.74E-2</v>
      </c>
      <c r="E9" s="181">
        <v>9.0300000000000005E-2</v>
      </c>
      <c r="F9" s="181">
        <v>0.123</v>
      </c>
      <c r="G9" s="181">
        <v>0.10780000000000001</v>
      </c>
      <c r="H9" s="181">
        <v>0.11269999999999999</v>
      </c>
      <c r="I9" s="181">
        <v>0.1091</v>
      </c>
      <c r="J9" s="181">
        <v>0.1183</v>
      </c>
      <c r="K9" s="181">
        <v>0.1013</v>
      </c>
    </row>
    <row r="10" spans="1:12" ht="22.5" customHeight="1">
      <c r="A10" s="1009" t="s">
        <v>515</v>
      </c>
      <c r="B10" s="1" t="s">
        <v>518</v>
      </c>
      <c r="C10" s="2" t="s">
        <v>519</v>
      </c>
      <c r="D10" s="181">
        <v>0.65849999999999997</v>
      </c>
      <c r="E10" s="181">
        <v>0.69120000000000004</v>
      </c>
      <c r="F10" s="181">
        <v>0.72140000000000004</v>
      </c>
      <c r="G10" s="181">
        <v>0.7198</v>
      </c>
      <c r="H10" s="181">
        <v>0.70909999999999995</v>
      </c>
      <c r="I10" s="181">
        <v>0.71220000000000006</v>
      </c>
      <c r="J10" s="181">
        <v>0.70169999999999999</v>
      </c>
      <c r="K10" s="181">
        <v>0.70940000000000003</v>
      </c>
    </row>
    <row r="11" spans="1:12" ht="41.25" customHeight="1" thickBot="1">
      <c r="B11" s="3"/>
      <c r="C11" s="2"/>
      <c r="D11" s="182"/>
      <c r="E11" s="182"/>
      <c r="F11" s="182"/>
      <c r="G11" s="182"/>
      <c r="H11" s="182"/>
      <c r="I11" s="182"/>
      <c r="J11" s="182"/>
      <c r="K11" s="182"/>
    </row>
    <row r="12" spans="1:12" s="65" customFormat="1" ht="24" customHeight="1" thickTop="1" thickBot="1">
      <c r="B12" s="850"/>
      <c r="C12" s="178" t="s">
        <v>324</v>
      </c>
      <c r="D12" s="849"/>
      <c r="E12" s="849"/>
      <c r="F12" s="849"/>
      <c r="G12" s="849"/>
      <c r="H12" s="849"/>
      <c r="I12" s="849"/>
      <c r="J12" s="179"/>
      <c r="K12" s="179"/>
      <c r="L12" s="183"/>
    </row>
    <row r="13" spans="1:12" s="171" customFormat="1" ht="32.25" customHeight="1" thickTop="1">
      <c r="A13" s="171" t="s">
        <v>515</v>
      </c>
      <c r="B13" s="4" t="s">
        <v>520</v>
      </c>
      <c r="C13" s="5" t="s">
        <v>521</v>
      </c>
      <c r="D13" s="184">
        <v>0.79039999999999999</v>
      </c>
      <c r="E13" s="184">
        <v>0.79379999999999995</v>
      </c>
      <c r="F13" s="184">
        <v>0.79920000000000002</v>
      </c>
      <c r="G13" s="184">
        <v>0.77710000000000001</v>
      </c>
      <c r="H13" s="184">
        <v>0.77139999999999997</v>
      </c>
      <c r="I13" s="184">
        <v>0.77249999999999996</v>
      </c>
      <c r="J13" s="184">
        <v>0.76939999999999997</v>
      </c>
      <c r="K13" s="184">
        <v>0.76619999999999999</v>
      </c>
    </row>
    <row r="14" spans="1:12" s="141" customFormat="1" ht="23.25" customHeight="1">
      <c r="A14" s="141" t="s">
        <v>515</v>
      </c>
      <c r="B14" s="6" t="s">
        <v>522</v>
      </c>
      <c r="C14" s="7" t="s">
        <v>523</v>
      </c>
      <c r="D14" s="185">
        <v>0.79039999999999999</v>
      </c>
      <c r="E14" s="186">
        <v>0.79379999999999995</v>
      </c>
      <c r="F14" s="186">
        <v>0.79920000000000002</v>
      </c>
      <c r="G14" s="186">
        <v>0.77710000000000001</v>
      </c>
      <c r="H14" s="186">
        <v>0.77139999999999997</v>
      </c>
      <c r="I14" s="186">
        <v>0.77249999999999996</v>
      </c>
      <c r="J14" s="186">
        <v>0.76939999999999997</v>
      </c>
      <c r="K14" s="186">
        <v>0.76619999999999999</v>
      </c>
    </row>
    <row r="15" spans="1:12" s="141" customFormat="1" ht="23.25" customHeight="1">
      <c r="B15" s="6"/>
      <c r="C15" s="7" t="s">
        <v>524</v>
      </c>
      <c r="D15" s="186">
        <v>0.01</v>
      </c>
      <c r="E15" s="186">
        <v>1.03E-2</v>
      </c>
      <c r="F15" s="186">
        <v>1.2800000000000001E-2</v>
      </c>
      <c r="G15" s="186">
        <v>4.0500000000000001E-2</v>
      </c>
      <c r="H15" s="186">
        <v>4.9299999999999997E-2</v>
      </c>
      <c r="I15" s="186">
        <v>4.7199999999999999E-2</v>
      </c>
      <c r="J15" s="186">
        <v>5.5500000000000001E-2</v>
      </c>
      <c r="K15" s="186">
        <v>5.7000000000000002E-2</v>
      </c>
    </row>
    <row r="16" spans="1:12" s="141" customFormat="1" ht="41.25" customHeight="1" thickBot="1">
      <c r="A16" s="141" t="s">
        <v>515</v>
      </c>
      <c r="B16" s="6" t="s">
        <v>525</v>
      </c>
      <c r="C16" s="7" t="s">
        <v>526</v>
      </c>
      <c r="D16" s="186">
        <v>3.0999999999999999E-3</v>
      </c>
      <c r="E16" s="186">
        <v>1.1000000000000001E-3</v>
      </c>
      <c r="F16" s="186">
        <v>2.9999999999999997E-4</v>
      </c>
      <c r="G16" s="186">
        <v>2.9999999999999997E-4</v>
      </c>
      <c r="H16" s="186">
        <v>2.9999999999999997E-4</v>
      </c>
      <c r="I16" s="186">
        <v>2.0000000000000001E-4</v>
      </c>
      <c r="J16" s="186">
        <v>2.0000000000000001E-4</v>
      </c>
      <c r="K16" s="186">
        <v>2.0000000000000001E-4</v>
      </c>
    </row>
    <row r="17" spans="1:26" s="65" customFormat="1" ht="24" customHeight="1" thickTop="1" thickBot="1">
      <c r="B17" s="850"/>
      <c r="C17" s="178" t="s">
        <v>527</v>
      </c>
      <c r="D17" s="849"/>
      <c r="E17" s="849"/>
      <c r="F17" s="849"/>
      <c r="G17" s="849"/>
      <c r="H17" s="849"/>
      <c r="I17" s="849"/>
      <c r="J17" s="179"/>
      <c r="K17" s="179"/>
      <c r="L17" s="183"/>
    </row>
    <row r="18" spans="1:26" s="171" customFormat="1" ht="32.25" customHeight="1" thickTop="1">
      <c r="A18" s="171" t="s">
        <v>515</v>
      </c>
      <c r="B18" s="4" t="s">
        <v>528</v>
      </c>
      <c r="C18" s="5" t="s">
        <v>529</v>
      </c>
      <c r="D18" s="184">
        <v>6.7299999999999999E-2</v>
      </c>
      <c r="E18" s="184">
        <v>6.1100000000000002E-2</v>
      </c>
      <c r="F18" s="184">
        <v>0.1346</v>
      </c>
      <c r="G18" s="184">
        <v>0.16200000000000001</v>
      </c>
      <c r="H18" s="184">
        <v>0.13619999999999999</v>
      </c>
      <c r="I18" s="184">
        <v>0.1328</v>
      </c>
      <c r="J18" s="184">
        <v>0.1154</v>
      </c>
      <c r="K18" s="184">
        <v>0.1103</v>
      </c>
    </row>
    <row r="19" spans="1:26" s="141" customFormat="1" ht="23.25" customHeight="1">
      <c r="A19" s="141" t="s">
        <v>515</v>
      </c>
      <c r="B19" s="6" t="s">
        <v>530</v>
      </c>
      <c r="C19" s="7" t="s">
        <v>531</v>
      </c>
      <c r="D19" s="186">
        <v>0.93269999999999997</v>
      </c>
      <c r="E19" s="186">
        <v>0.93889999999999996</v>
      </c>
      <c r="F19" s="186">
        <v>0.86539999999999995</v>
      </c>
      <c r="G19" s="186">
        <v>0.83799999999999997</v>
      </c>
      <c r="H19" s="186">
        <v>0.86380000000000001</v>
      </c>
      <c r="I19" s="186">
        <v>0.86719999999999997</v>
      </c>
      <c r="J19" s="186">
        <v>0.88460000000000005</v>
      </c>
      <c r="K19" s="186">
        <v>0.88970000000000005</v>
      </c>
    </row>
    <row r="20" spans="1:26" s="141" customFormat="1" ht="41.25" customHeight="1" thickBot="1">
      <c r="A20" s="141" t="s">
        <v>515</v>
      </c>
      <c r="B20" s="6" t="s">
        <v>532</v>
      </c>
      <c r="C20" s="7" t="s">
        <v>533</v>
      </c>
      <c r="D20" s="187">
        <v>457.73419999999999</v>
      </c>
      <c r="E20" s="187">
        <v>487.39139999999998</v>
      </c>
      <c r="F20" s="187">
        <v>549.42200000000003</v>
      </c>
      <c r="G20" s="187">
        <v>575.66020000000003</v>
      </c>
      <c r="H20" s="187">
        <v>599.9674</v>
      </c>
      <c r="I20" s="187">
        <v>598.73230000000001</v>
      </c>
      <c r="J20" s="187">
        <v>590.3895</v>
      </c>
      <c r="K20" s="187">
        <v>591.29740000000004</v>
      </c>
      <c r="L20" s="188"/>
      <c r="M20" s="188"/>
      <c r="N20" s="188"/>
      <c r="O20" s="188"/>
      <c r="P20" s="188"/>
      <c r="Q20" s="188"/>
      <c r="R20" s="188"/>
      <c r="S20" s="188"/>
      <c r="T20" s="188"/>
      <c r="U20" s="188"/>
      <c r="V20" s="188"/>
      <c r="W20" s="188"/>
      <c r="X20" s="188"/>
      <c r="Y20" s="188"/>
      <c r="Z20" s="188"/>
    </row>
    <row r="21" spans="1:26" s="65" customFormat="1" ht="24" customHeight="1" thickTop="1" thickBot="1">
      <c r="B21" s="850"/>
      <c r="C21" s="178" t="s">
        <v>534</v>
      </c>
      <c r="D21" s="849"/>
      <c r="E21" s="849"/>
      <c r="F21" s="849"/>
      <c r="G21" s="849"/>
      <c r="H21" s="849"/>
      <c r="I21" s="849"/>
      <c r="J21" s="179"/>
      <c r="K21" s="179"/>
      <c r="L21" s="183"/>
    </row>
    <row r="22" spans="1:26" s="171" customFormat="1" ht="32.25" customHeight="1" thickTop="1">
      <c r="A22" s="171" t="s">
        <v>515</v>
      </c>
      <c r="B22" s="4" t="s">
        <v>535</v>
      </c>
      <c r="C22" s="5" t="s">
        <v>536</v>
      </c>
      <c r="D22" s="184">
        <v>0.97650000000000003</v>
      </c>
      <c r="E22" s="184">
        <v>0.97909999999999997</v>
      </c>
      <c r="F22" s="184">
        <v>0.98129999999999995</v>
      </c>
      <c r="G22" s="184">
        <v>0.98099999999999998</v>
      </c>
      <c r="H22" s="184">
        <v>0.98280000000000001</v>
      </c>
      <c r="I22" s="184">
        <v>0.97699999999999998</v>
      </c>
      <c r="J22" s="184">
        <v>0.98170000000000002</v>
      </c>
      <c r="K22" s="184">
        <v>0.97640000000000005</v>
      </c>
    </row>
    <row r="23" spans="1:26" s="141" customFormat="1" ht="23.25" customHeight="1">
      <c r="A23" s="141" t="s">
        <v>515</v>
      </c>
      <c r="B23" s="6" t="s">
        <v>537</v>
      </c>
      <c r="C23" s="7" t="s">
        <v>538</v>
      </c>
      <c r="D23" s="186">
        <v>2.9100000000000001E-2</v>
      </c>
      <c r="E23" s="186">
        <v>2.41E-2</v>
      </c>
      <c r="F23" s="186">
        <v>1.77E-2</v>
      </c>
      <c r="G23" s="186">
        <v>1.54E-2</v>
      </c>
      <c r="H23" s="186">
        <v>1.8800000000000001E-2</v>
      </c>
      <c r="I23" s="186">
        <v>1.9E-2</v>
      </c>
      <c r="J23" s="186">
        <v>2.5399999999999999E-2</v>
      </c>
      <c r="K23" s="186">
        <v>2.58E-2</v>
      </c>
    </row>
    <row r="24" spans="1:26" s="141" customFormat="1" ht="23.25" customHeight="1">
      <c r="A24" s="141" t="s">
        <v>515</v>
      </c>
      <c r="B24" s="6" t="s">
        <v>539</v>
      </c>
      <c r="C24" s="7" t="s">
        <v>540</v>
      </c>
      <c r="D24" s="186">
        <v>2.35E-2</v>
      </c>
      <c r="E24" s="186">
        <v>2.0899999999999998E-2</v>
      </c>
      <c r="F24" s="186">
        <v>1.8700000000000001E-2</v>
      </c>
      <c r="G24" s="186">
        <v>1.9E-2</v>
      </c>
      <c r="H24" s="186">
        <v>1.72E-2</v>
      </c>
      <c r="I24" s="186">
        <v>2.3E-2</v>
      </c>
      <c r="J24" s="186">
        <v>1.83E-2</v>
      </c>
      <c r="K24" s="186">
        <v>2.3599999999999999E-2</v>
      </c>
    </row>
    <row r="25" spans="1:26" s="141" customFormat="1" ht="23.25" customHeight="1">
      <c r="A25" s="141" t="s">
        <v>515</v>
      </c>
      <c r="B25" s="6" t="s">
        <v>541</v>
      </c>
      <c r="C25" s="7" t="s">
        <v>542</v>
      </c>
      <c r="D25" s="186">
        <v>2.41E-2</v>
      </c>
      <c r="E25" s="186">
        <v>1.9599999999999999E-2</v>
      </c>
      <c r="F25" s="186">
        <v>1.41E-2</v>
      </c>
      <c r="G25" s="186">
        <v>1.26E-2</v>
      </c>
      <c r="H25" s="186">
        <v>1.6199999999999999E-2</v>
      </c>
      <c r="I25" s="186">
        <v>1.5900000000000001E-2</v>
      </c>
      <c r="J25" s="186">
        <v>2.29E-2</v>
      </c>
      <c r="K25" s="186">
        <v>2.24E-2</v>
      </c>
    </row>
    <row r="26" spans="1:26" s="141" customFormat="1" ht="23.25" customHeight="1">
      <c r="A26" s="141" t="s">
        <v>515</v>
      </c>
      <c r="B26" s="6" t="s">
        <v>543</v>
      </c>
      <c r="C26" s="7" t="s">
        <v>544</v>
      </c>
      <c r="D26" s="186">
        <v>0.1938</v>
      </c>
      <c r="E26" s="186">
        <v>0.2031</v>
      </c>
      <c r="F26" s="186">
        <v>0.2185</v>
      </c>
      <c r="G26" s="186">
        <v>0.19850000000000001</v>
      </c>
      <c r="H26" s="186">
        <v>0.1527</v>
      </c>
      <c r="I26" s="186">
        <v>0.18179999999999999</v>
      </c>
      <c r="J26" s="186">
        <v>0.1116</v>
      </c>
      <c r="K26" s="186">
        <v>0.15359999999999999</v>
      </c>
    </row>
    <row r="27" spans="1:26" s="141" customFormat="1" ht="23.25" customHeight="1">
      <c r="A27" s="141" t="s">
        <v>515</v>
      </c>
      <c r="B27" s="6" t="s">
        <v>545</v>
      </c>
      <c r="C27" s="7" t="s">
        <v>546</v>
      </c>
      <c r="D27" s="186">
        <v>8.2000000000000007E-3</v>
      </c>
      <c r="E27" s="186">
        <v>8.0999999999999996E-3</v>
      </c>
      <c r="F27" s="186">
        <v>7.9000000000000008E-3</v>
      </c>
      <c r="G27" s="186">
        <v>8.0000000000000002E-3</v>
      </c>
      <c r="H27" s="186">
        <v>8.0999999999999996E-3</v>
      </c>
      <c r="I27" s="186">
        <v>7.3000000000000001E-3</v>
      </c>
      <c r="J27" s="186">
        <v>8.3999999999999995E-3</v>
      </c>
      <c r="K27" s="186">
        <v>7.3000000000000001E-3</v>
      </c>
    </row>
    <row r="28" spans="1:26" s="141" customFormat="1" ht="23.25" customHeight="1">
      <c r="A28" s="141" t="s">
        <v>515</v>
      </c>
      <c r="B28" s="6" t="s">
        <v>547</v>
      </c>
      <c r="C28" s="7" t="s">
        <v>548</v>
      </c>
      <c r="D28" s="186">
        <v>8.0399999999999999E-2</v>
      </c>
      <c r="E28" s="186">
        <v>7.6499999999999999E-2</v>
      </c>
      <c r="F28" s="186">
        <v>7.2499999999999995E-2</v>
      </c>
      <c r="G28" s="186">
        <v>7.4999999999999997E-2</v>
      </c>
      <c r="H28" s="186">
        <v>7.0699999999999999E-2</v>
      </c>
      <c r="I28" s="186">
        <v>7.1599999999999997E-2</v>
      </c>
      <c r="J28" s="186">
        <v>7.0900000000000005E-2</v>
      </c>
      <c r="K28" s="186">
        <v>7.22E-2</v>
      </c>
    </row>
    <row r="29" spans="1:26" s="141" customFormat="1" ht="23.25" customHeight="1">
      <c r="A29" s="141" t="s">
        <v>515</v>
      </c>
      <c r="B29" s="6" t="s">
        <v>549</v>
      </c>
      <c r="C29" s="7" t="s">
        <v>550</v>
      </c>
      <c r="D29" s="186">
        <v>0.94589999999999996</v>
      </c>
      <c r="E29" s="186">
        <v>0.95350000000000001</v>
      </c>
      <c r="F29" s="186">
        <v>0.95930000000000004</v>
      </c>
      <c r="G29" s="186">
        <v>0.95809999999999995</v>
      </c>
      <c r="H29" s="186">
        <v>0.96709999999999996</v>
      </c>
      <c r="I29" s="186">
        <v>0.94969999999999999</v>
      </c>
      <c r="J29" s="186">
        <v>0.97030000000000005</v>
      </c>
      <c r="K29" s="186">
        <v>0.95099999999999996</v>
      </c>
    </row>
    <row r="30" spans="1:26" s="141" customFormat="1" ht="23.25" customHeight="1">
      <c r="A30" s="141" t="s">
        <v>515</v>
      </c>
      <c r="B30" s="6" t="s">
        <v>551</v>
      </c>
      <c r="C30" s="7" t="s">
        <v>552</v>
      </c>
      <c r="D30" s="186">
        <v>1.8499999999999999E-2</v>
      </c>
      <c r="E30" s="186">
        <v>1.9300000000000001E-2</v>
      </c>
      <c r="F30" s="186">
        <v>1.7500000000000002E-2</v>
      </c>
      <c r="G30" s="186">
        <v>1.9E-2</v>
      </c>
      <c r="H30" s="186">
        <v>1.4500000000000001E-2</v>
      </c>
      <c r="I30" s="186">
        <v>2.7199999999999998E-2</v>
      </c>
      <c r="J30" s="186">
        <v>1.0800000000000001E-2</v>
      </c>
      <c r="K30" s="186">
        <v>2.4400000000000002E-2</v>
      </c>
    </row>
    <row r="31" spans="1:26" s="141" customFormat="1" ht="23.25" customHeight="1">
      <c r="A31" s="141" t="s">
        <v>515</v>
      </c>
      <c r="B31" s="6" t="s">
        <v>553</v>
      </c>
      <c r="C31" s="7" t="s">
        <v>554</v>
      </c>
      <c r="D31" s="186">
        <v>0</v>
      </c>
      <c r="E31" s="186">
        <v>0</v>
      </c>
      <c r="F31" s="186">
        <v>0</v>
      </c>
      <c r="G31" s="186">
        <v>0</v>
      </c>
      <c r="H31" s="186">
        <v>0</v>
      </c>
      <c r="I31" s="186">
        <v>0</v>
      </c>
      <c r="J31" s="186">
        <v>0</v>
      </c>
      <c r="K31" s="189">
        <v>0</v>
      </c>
    </row>
    <row r="32" spans="1:26" s="141" customFormat="1" ht="23.25" customHeight="1">
      <c r="A32" s="141" t="s">
        <v>515</v>
      </c>
      <c r="B32" s="6" t="s">
        <v>555</v>
      </c>
      <c r="C32" s="7" t="s">
        <v>556</v>
      </c>
      <c r="D32" s="186">
        <v>8.3999999999999995E-3</v>
      </c>
      <c r="E32" s="186">
        <v>4.1000000000000003E-3</v>
      </c>
      <c r="F32" s="186">
        <v>4.1999999999999997E-3</v>
      </c>
      <c r="G32" s="186">
        <v>3.8E-3</v>
      </c>
      <c r="H32" s="186">
        <v>2.8E-3</v>
      </c>
      <c r="I32" s="186">
        <v>7.3000000000000001E-3</v>
      </c>
      <c r="J32" s="186">
        <v>3.5000000000000001E-3</v>
      </c>
      <c r="K32" s="186">
        <v>8.0999999999999996E-3</v>
      </c>
    </row>
    <row r="33" spans="1:12" s="141" customFormat="1" ht="23.25" customHeight="1">
      <c r="A33" s="141" t="s">
        <v>515</v>
      </c>
      <c r="B33" s="6" t="s">
        <v>557</v>
      </c>
      <c r="C33" s="7" t="s">
        <v>558</v>
      </c>
      <c r="D33" s="186">
        <v>5.0000000000000001E-4</v>
      </c>
      <c r="E33" s="186">
        <v>0</v>
      </c>
      <c r="F33" s="186">
        <v>0</v>
      </c>
      <c r="G33" s="186">
        <v>0</v>
      </c>
      <c r="H33" s="186">
        <v>0</v>
      </c>
      <c r="I33" s="186">
        <v>0</v>
      </c>
      <c r="J33" s="186">
        <v>0</v>
      </c>
      <c r="K33" s="189">
        <v>0</v>
      </c>
    </row>
    <row r="34" spans="1:12" s="141" customFormat="1" ht="23.25" customHeight="1">
      <c r="A34" s="141" t="s">
        <v>515</v>
      </c>
      <c r="B34" s="6" t="s">
        <v>559</v>
      </c>
      <c r="C34" s="7" t="s">
        <v>560</v>
      </c>
      <c r="D34" s="186">
        <v>4.5999999999999999E-3</v>
      </c>
      <c r="E34" s="186">
        <v>3.3E-3</v>
      </c>
      <c r="F34" s="186">
        <v>1.8E-3</v>
      </c>
      <c r="G34" s="186">
        <v>1.4E-3</v>
      </c>
      <c r="H34" s="186">
        <v>1.1000000000000001E-3</v>
      </c>
      <c r="I34" s="186">
        <v>1.6999999999999999E-3</v>
      </c>
      <c r="J34" s="186">
        <v>8.9999999999999998E-4</v>
      </c>
      <c r="K34" s="186">
        <v>2.0999999999999999E-3</v>
      </c>
    </row>
    <row r="35" spans="1:12" s="141" customFormat="1" ht="23.25" customHeight="1">
      <c r="A35" s="141" t="s">
        <v>515</v>
      </c>
      <c r="B35" s="6" t="s">
        <v>561</v>
      </c>
      <c r="C35" s="7" t="s">
        <v>562</v>
      </c>
      <c r="D35" s="186">
        <v>0</v>
      </c>
      <c r="E35" s="186">
        <v>1.1999999999999999E-3</v>
      </c>
      <c r="F35" s="186">
        <v>1E-3</v>
      </c>
      <c r="G35" s="186">
        <v>1.4E-3</v>
      </c>
      <c r="H35" s="186">
        <v>1.2999999999999999E-3</v>
      </c>
      <c r="I35" s="186">
        <v>5.9999999999999995E-4</v>
      </c>
      <c r="J35" s="186">
        <v>1.2999999999999999E-3</v>
      </c>
      <c r="K35" s="186">
        <v>5.0000000000000001E-4</v>
      </c>
    </row>
    <row r="36" spans="1:12" s="141" customFormat="1" ht="41.25" customHeight="1" thickBot="1">
      <c r="A36" s="141" t="s">
        <v>515</v>
      </c>
      <c r="B36" s="8" t="s">
        <v>563</v>
      </c>
      <c r="C36" s="7" t="s">
        <v>564</v>
      </c>
      <c r="D36" s="186">
        <v>2.2100000000000002E-2</v>
      </c>
      <c r="E36" s="186">
        <v>1.8599999999999998E-2</v>
      </c>
      <c r="F36" s="186">
        <v>1.61E-2</v>
      </c>
      <c r="G36" s="186">
        <v>1.6299999999999999E-2</v>
      </c>
      <c r="H36" s="186">
        <v>1.3100000000000001E-2</v>
      </c>
      <c r="I36" s="186">
        <v>1.34E-2</v>
      </c>
      <c r="J36" s="186">
        <v>1.3299999999999999E-2</v>
      </c>
      <c r="K36" s="186">
        <v>1.3899999999999999E-2</v>
      </c>
    </row>
    <row r="37" spans="1:12" s="65" customFormat="1" ht="24" customHeight="1" thickTop="1" thickBot="1">
      <c r="B37" s="850"/>
      <c r="C37" s="178" t="s">
        <v>347</v>
      </c>
      <c r="D37" s="849"/>
      <c r="E37" s="849"/>
      <c r="F37" s="849"/>
      <c r="G37" s="849"/>
      <c r="H37" s="849"/>
      <c r="I37" s="849"/>
      <c r="J37" s="179"/>
      <c r="K37" s="179"/>
      <c r="L37" s="183"/>
    </row>
    <row r="38" spans="1:12" s="171" customFormat="1" ht="31.5" customHeight="1" thickTop="1">
      <c r="A38" s="171" t="s">
        <v>515</v>
      </c>
      <c r="B38" s="4" t="s">
        <v>565</v>
      </c>
      <c r="C38" s="5" t="s">
        <v>566</v>
      </c>
      <c r="D38" s="184">
        <v>0.2467</v>
      </c>
      <c r="E38" s="184">
        <v>0.24030000000000001</v>
      </c>
      <c r="F38" s="184">
        <v>0.33479999999999999</v>
      </c>
      <c r="G38" s="184">
        <v>0.31540000000000001</v>
      </c>
      <c r="H38" s="184">
        <v>0.3427</v>
      </c>
      <c r="I38" s="184">
        <v>0.33739999999999998</v>
      </c>
      <c r="J38" s="184">
        <v>0.35160000000000002</v>
      </c>
      <c r="K38" s="184">
        <v>0.31340000000000001</v>
      </c>
    </row>
    <row r="39" spans="1:12" s="141" customFormat="1" ht="22.5" customHeight="1">
      <c r="A39" s="141" t="s">
        <v>515</v>
      </c>
      <c r="B39" s="6" t="s">
        <v>567</v>
      </c>
      <c r="C39" s="7" t="s">
        <v>568</v>
      </c>
      <c r="D39" s="186">
        <v>0.72330000000000005</v>
      </c>
      <c r="E39" s="186">
        <v>0.65559999999999996</v>
      </c>
      <c r="F39" s="186">
        <v>0.6119</v>
      </c>
      <c r="G39" s="186">
        <v>0.66990000000000005</v>
      </c>
      <c r="H39" s="186">
        <v>0.73740000000000006</v>
      </c>
      <c r="I39" s="186">
        <v>0.74739999999999995</v>
      </c>
      <c r="J39" s="186">
        <v>0.75890000000000002</v>
      </c>
      <c r="K39" s="186">
        <v>0.74380000000000002</v>
      </c>
    </row>
    <row r="40" spans="1:12" s="141" customFormat="1" ht="22.5" customHeight="1">
      <c r="A40" s="141" t="s">
        <v>515</v>
      </c>
      <c r="B40" s="6" t="s">
        <v>569</v>
      </c>
      <c r="C40" s="7" t="s">
        <v>570</v>
      </c>
      <c r="D40" s="186">
        <v>0.33689999999999998</v>
      </c>
      <c r="E40" s="186">
        <v>0.28970000000000001</v>
      </c>
      <c r="F40" s="186">
        <v>0.26250000000000001</v>
      </c>
      <c r="G40" s="186">
        <v>0.26529999999999998</v>
      </c>
      <c r="H40" s="186">
        <v>0.2792</v>
      </c>
      <c r="I40" s="186">
        <v>0.27860000000000001</v>
      </c>
      <c r="J40" s="186">
        <v>0.29299999999999998</v>
      </c>
      <c r="K40" s="186">
        <v>0.2767</v>
      </c>
    </row>
    <row r="41" spans="1:12" s="141" customFormat="1" ht="40.5" customHeight="1" thickBot="1">
      <c r="A41" s="141" t="s">
        <v>515</v>
      </c>
      <c r="B41" s="6" t="s">
        <v>571</v>
      </c>
      <c r="C41" s="7" t="s">
        <v>572</v>
      </c>
      <c r="D41" s="186">
        <v>0.28560000000000002</v>
      </c>
      <c r="E41" s="186">
        <v>0.24640000000000001</v>
      </c>
      <c r="F41" s="186">
        <v>0.2248</v>
      </c>
      <c r="G41" s="186">
        <v>0.22889999999999999</v>
      </c>
      <c r="H41" s="186">
        <v>0.24249999999999999</v>
      </c>
      <c r="I41" s="186">
        <v>0.2417</v>
      </c>
      <c r="J41" s="186">
        <v>0.25519999999999998</v>
      </c>
      <c r="K41" s="186">
        <v>0.24030000000000001</v>
      </c>
    </row>
    <row r="42" spans="1:12" s="65" customFormat="1" ht="24" customHeight="1" thickTop="1" thickBot="1">
      <c r="B42" s="850"/>
      <c r="C42" s="178" t="s">
        <v>352</v>
      </c>
      <c r="D42" s="849"/>
      <c r="E42" s="849"/>
      <c r="F42" s="849"/>
      <c r="G42" s="849"/>
      <c r="H42" s="849"/>
      <c r="I42" s="849"/>
      <c r="J42" s="179"/>
      <c r="K42" s="179"/>
      <c r="L42" s="183"/>
    </row>
    <row r="43" spans="1:12" s="171" customFormat="1" ht="31.5" customHeight="1" thickTop="1">
      <c r="A43" s="171" t="s">
        <v>515</v>
      </c>
      <c r="B43" s="4" t="s">
        <v>573</v>
      </c>
      <c r="C43" s="5" t="s">
        <v>574</v>
      </c>
      <c r="D43" s="184">
        <v>0.15229999999999999</v>
      </c>
      <c r="E43" s="184">
        <v>0.14949999999999999</v>
      </c>
      <c r="F43" s="184">
        <v>0.14380000000000001</v>
      </c>
      <c r="G43" s="184">
        <v>0.13719999999999999</v>
      </c>
      <c r="H43" s="184">
        <v>0.13139999999999999</v>
      </c>
      <c r="I43" s="184">
        <v>0.13250000000000001</v>
      </c>
      <c r="J43" s="184">
        <v>0.129</v>
      </c>
      <c r="K43" s="184">
        <v>0.13170000000000001</v>
      </c>
    </row>
    <row r="44" spans="1:12" s="141" customFormat="1" ht="22.5" customHeight="1">
      <c r="A44" s="141" t="s">
        <v>515</v>
      </c>
      <c r="B44" s="6" t="s">
        <v>575</v>
      </c>
      <c r="C44" s="7" t="s">
        <v>576</v>
      </c>
      <c r="D44" s="186">
        <v>0.15229999999999999</v>
      </c>
      <c r="E44" s="186">
        <v>0.14940000000000001</v>
      </c>
      <c r="F44" s="186">
        <v>0.14380000000000001</v>
      </c>
      <c r="G44" s="186">
        <v>0.13719999999999999</v>
      </c>
      <c r="H44" s="186">
        <v>0.13139999999999999</v>
      </c>
      <c r="I44" s="186">
        <v>0.13250000000000001</v>
      </c>
      <c r="J44" s="186">
        <v>0.12889999999999999</v>
      </c>
      <c r="K44" s="186">
        <v>0.13170000000000001</v>
      </c>
    </row>
    <row r="45" spans="1:12" s="141" customFormat="1" ht="22.5" customHeight="1">
      <c r="A45" s="141" t="s">
        <v>515</v>
      </c>
      <c r="B45" s="6" t="s">
        <v>577</v>
      </c>
      <c r="C45" s="7" t="s">
        <v>578</v>
      </c>
      <c r="D45" s="186">
        <v>0.10730000000000001</v>
      </c>
      <c r="E45" s="186">
        <v>0.1022</v>
      </c>
      <c r="F45" s="186">
        <v>9.8900000000000002E-2</v>
      </c>
      <c r="G45" s="186">
        <v>0.1052</v>
      </c>
      <c r="H45" s="186">
        <v>9.7600000000000006E-2</v>
      </c>
      <c r="I45" s="186">
        <v>0.13009999999999999</v>
      </c>
      <c r="J45" s="186">
        <v>0.1045</v>
      </c>
      <c r="K45" s="186">
        <v>0.1338</v>
      </c>
    </row>
    <row r="46" spans="1:12" s="141" customFormat="1" ht="22.5" customHeight="1">
      <c r="A46" s="141" t="s">
        <v>515</v>
      </c>
      <c r="B46" s="6" t="s">
        <v>579</v>
      </c>
      <c r="C46" s="7" t="s">
        <v>580</v>
      </c>
      <c r="D46" s="186">
        <v>2.58E-2</v>
      </c>
      <c r="E46" s="186">
        <v>2.3900000000000001E-2</v>
      </c>
      <c r="F46" s="186">
        <v>2.0400000000000001E-2</v>
      </c>
      <c r="G46" s="186">
        <v>1.7000000000000001E-2</v>
      </c>
      <c r="H46" s="186">
        <v>1.6299999999999999E-2</v>
      </c>
      <c r="I46" s="186">
        <v>1.95E-2</v>
      </c>
      <c r="J46" s="186">
        <v>1.6199999999999999E-2</v>
      </c>
      <c r="K46" s="186">
        <v>2.2499999999999999E-2</v>
      </c>
    </row>
    <row r="47" spans="1:12" s="141" customFormat="1" ht="22.5" customHeight="1">
      <c r="A47" s="141" t="s">
        <v>515</v>
      </c>
      <c r="B47" s="6" t="s">
        <v>581</v>
      </c>
      <c r="C47" s="7" t="s">
        <v>582</v>
      </c>
      <c r="D47" s="186">
        <v>2.9700000000000001E-2</v>
      </c>
      <c r="E47" s="186">
        <v>2.47E-2</v>
      </c>
      <c r="F47" s="186">
        <v>2.18E-2</v>
      </c>
      <c r="G47" s="186">
        <v>2.5000000000000001E-2</v>
      </c>
      <c r="H47" s="186">
        <v>2.24E-2</v>
      </c>
      <c r="I47" s="186">
        <v>4.9299999999999997E-2</v>
      </c>
      <c r="J47" s="186">
        <v>2.81E-2</v>
      </c>
      <c r="K47" s="186">
        <v>4.9799999999999997E-2</v>
      </c>
    </row>
    <row r="48" spans="1:12" s="141" customFormat="1" ht="40.5" customHeight="1" thickBot="1">
      <c r="A48" s="141" t="s">
        <v>515</v>
      </c>
      <c r="B48" s="6" t="s">
        <v>583</v>
      </c>
      <c r="C48" s="7" t="s">
        <v>584</v>
      </c>
      <c r="D48" s="186">
        <v>0.22020000000000001</v>
      </c>
      <c r="E48" s="186">
        <v>0.20710000000000001</v>
      </c>
      <c r="F48" s="186">
        <v>0.2</v>
      </c>
      <c r="G48" s="186">
        <v>0.19370000000000001</v>
      </c>
      <c r="H48" s="186">
        <v>0.19309999999999999</v>
      </c>
      <c r="I48" s="186">
        <v>0.19350000000000001</v>
      </c>
      <c r="J48" s="186">
        <v>0.1938</v>
      </c>
      <c r="K48" s="186">
        <v>0.19439999999999999</v>
      </c>
    </row>
    <row r="49" spans="1:12" s="177" customFormat="1" ht="24" customHeight="1" thickTop="1" thickBot="1">
      <c r="B49" s="848"/>
      <c r="C49" s="178" t="s">
        <v>585</v>
      </c>
      <c r="D49" s="849"/>
      <c r="E49" s="849"/>
      <c r="F49" s="849"/>
      <c r="G49" s="849"/>
      <c r="H49" s="849"/>
      <c r="I49" s="849"/>
      <c r="J49" s="179"/>
      <c r="K49" s="179"/>
      <c r="L49" s="180"/>
    </row>
    <row r="50" spans="1:12" s="171" customFormat="1" ht="31.5" customHeight="1" thickTop="1">
      <c r="A50" s="171" t="s">
        <v>515</v>
      </c>
      <c r="B50" s="4" t="s">
        <v>586</v>
      </c>
      <c r="C50" s="5" t="s">
        <v>587</v>
      </c>
      <c r="D50" s="184">
        <v>0.86880000000000002</v>
      </c>
      <c r="E50" s="184">
        <v>0.87070000000000003</v>
      </c>
      <c r="F50" s="184">
        <v>0.84150000000000003</v>
      </c>
      <c r="G50" s="184">
        <v>0.85780000000000001</v>
      </c>
      <c r="H50" s="184">
        <v>0.85580000000000001</v>
      </c>
      <c r="I50" s="184">
        <v>0.85660000000000003</v>
      </c>
      <c r="J50" s="184">
        <v>0.85260000000000002</v>
      </c>
      <c r="K50" s="184">
        <v>0.8599</v>
      </c>
    </row>
    <row r="51" spans="1:12" s="141" customFormat="1" ht="22.5" customHeight="1">
      <c r="A51" s="141" t="s">
        <v>515</v>
      </c>
      <c r="B51" s="6" t="s">
        <v>588</v>
      </c>
      <c r="C51" s="7" t="s">
        <v>589</v>
      </c>
      <c r="D51" s="186">
        <v>0.93640000000000001</v>
      </c>
      <c r="E51" s="186">
        <v>0.93679999999999997</v>
      </c>
      <c r="F51" s="186">
        <v>0.93720000000000003</v>
      </c>
      <c r="G51" s="186">
        <v>0.93489999999999995</v>
      </c>
      <c r="H51" s="186">
        <v>0.93020000000000003</v>
      </c>
      <c r="I51" s="186">
        <v>0.92969999999999997</v>
      </c>
      <c r="J51" s="186">
        <v>0.93240000000000001</v>
      </c>
      <c r="K51" s="186">
        <v>0.93259999999999998</v>
      </c>
    </row>
    <row r="52" spans="1:12" s="141" customFormat="1" ht="22.5" customHeight="1">
      <c r="A52" s="141" t="s">
        <v>515</v>
      </c>
      <c r="B52" s="6" t="s">
        <v>590</v>
      </c>
      <c r="C52" s="7" t="s">
        <v>591</v>
      </c>
      <c r="D52" s="186">
        <v>9.4500000000000001E-2</v>
      </c>
      <c r="E52" s="186">
        <v>9.2700000000000005E-2</v>
      </c>
      <c r="F52" s="186">
        <v>4.8599999999999997E-2</v>
      </c>
      <c r="G52" s="186">
        <v>6.3399999999999998E-2</v>
      </c>
      <c r="H52" s="186">
        <v>5.9299999999999999E-2</v>
      </c>
      <c r="I52" s="186">
        <v>6.2E-2</v>
      </c>
      <c r="J52" s="186">
        <v>4.9799999999999997E-2</v>
      </c>
      <c r="K52" s="186">
        <v>6.1899999999999997E-2</v>
      </c>
    </row>
    <row r="53" spans="1:12" s="141" customFormat="1" ht="22.5" customHeight="1">
      <c r="A53" s="141" t="s">
        <v>515</v>
      </c>
      <c r="B53" s="6" t="s">
        <v>592</v>
      </c>
      <c r="C53" s="7" t="s">
        <v>593</v>
      </c>
      <c r="D53" s="186">
        <v>0.86150000000000004</v>
      </c>
      <c r="E53" s="186">
        <v>0.86550000000000005</v>
      </c>
      <c r="F53" s="186">
        <v>1.1025</v>
      </c>
      <c r="G53" s="186">
        <v>1.0364</v>
      </c>
      <c r="H53" s="186">
        <v>1.0971</v>
      </c>
      <c r="I53" s="186">
        <v>1.0824</v>
      </c>
      <c r="J53" s="186">
        <v>1.1427</v>
      </c>
      <c r="K53" s="186">
        <v>1.0642</v>
      </c>
    </row>
    <row r="54" spans="1:12" ht="15.75" thickBot="1">
      <c r="C54" s="190"/>
      <c r="D54" s="190"/>
      <c r="E54" s="190"/>
      <c r="F54" s="190"/>
      <c r="G54" s="190"/>
      <c r="H54" s="190"/>
      <c r="I54" s="190"/>
      <c r="J54" s="190"/>
      <c r="K54" s="190"/>
      <c r="L54" s="167"/>
    </row>
    <row r="55" spans="1:12" ht="19.5" customHeight="1" thickTop="1">
      <c r="A55" s="191" t="s">
        <v>514</v>
      </c>
      <c r="B55" s="3" t="s">
        <v>514</v>
      </c>
      <c r="C55" s="143" t="s">
        <v>364</v>
      </c>
      <c r="D55" s="131"/>
      <c r="E55" s="192"/>
      <c r="F55" s="192"/>
      <c r="G55" s="192"/>
      <c r="H55" s="192"/>
      <c r="I55" s="192"/>
    </row>
    <row r="56" spans="1:12" ht="33.75" customHeight="1">
      <c r="C56" s="1220" t="s">
        <v>365</v>
      </c>
      <c r="D56" s="1220"/>
      <c r="E56" s="1220"/>
      <c r="F56" s="1220"/>
      <c r="G56" s="1220"/>
      <c r="H56" s="1220"/>
      <c r="I56" s="1220"/>
      <c r="J56" s="1220"/>
      <c r="K56" s="1220"/>
    </row>
    <row r="57" spans="1:12" ht="33.75" customHeight="1">
      <c r="C57" s="1220" t="s">
        <v>366</v>
      </c>
      <c r="D57" s="1220"/>
      <c r="E57" s="1220"/>
      <c r="F57" s="1220"/>
      <c r="G57" s="1220"/>
      <c r="H57" s="1220"/>
      <c r="I57" s="1220"/>
      <c r="J57" s="1220"/>
      <c r="K57" s="1220"/>
    </row>
    <row r="58" spans="1:12">
      <c r="C58" s="94" t="s">
        <v>594</v>
      </c>
      <c r="D58" s="193"/>
      <c r="E58" s="192"/>
      <c r="F58" s="192"/>
      <c r="G58" s="192"/>
      <c r="H58" s="192"/>
      <c r="I58" s="192"/>
    </row>
  </sheetData>
  <mergeCells count="4">
    <mergeCell ref="A2:K2"/>
    <mergeCell ref="A4:K4"/>
    <mergeCell ref="C56:K56"/>
    <mergeCell ref="C57:K57"/>
  </mergeCells>
  <pageMargins left="0.93" right="0.62" top="0.77" bottom="0.56999999999999995" header="0.5" footer="0.5"/>
  <pageSetup scale="47"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G11" sqref="G11"/>
    </sheetView>
  </sheetViews>
  <sheetFormatPr defaultRowHeight="12.75"/>
  <cols>
    <col min="1" max="2" width="9.140625" style="851" hidden="1" customWidth="1"/>
    <col min="3" max="3" width="124.140625" style="195" customWidth="1"/>
    <col min="4" max="11" width="16.85546875" style="195" customWidth="1"/>
    <col min="12" max="12" width="3.85546875" style="195" bestFit="1" customWidth="1"/>
    <col min="13" max="256" width="9.140625" style="195"/>
    <col min="257" max="258" width="0" style="195" hidden="1" customWidth="1"/>
    <col min="259" max="259" width="124.140625" style="195" customWidth="1"/>
    <col min="260" max="267" width="16.85546875" style="195" customWidth="1"/>
    <col min="268" max="268" width="3.85546875" style="195" bestFit="1" customWidth="1"/>
    <col min="269" max="512" width="9.140625" style="195"/>
    <col min="513" max="514" width="0" style="195" hidden="1" customWidth="1"/>
    <col min="515" max="515" width="124.140625" style="195" customWidth="1"/>
    <col min="516" max="523" width="16.85546875" style="195" customWidth="1"/>
    <col min="524" max="524" width="3.85546875" style="195" bestFit="1" customWidth="1"/>
    <col min="525" max="768" width="9.140625" style="195"/>
    <col min="769" max="770" width="0" style="195" hidden="1" customWidth="1"/>
    <col min="771" max="771" width="124.140625" style="195" customWidth="1"/>
    <col min="772" max="779" width="16.85546875" style="195" customWidth="1"/>
    <col min="780" max="780" width="3.85546875" style="195" bestFit="1" customWidth="1"/>
    <col min="781" max="1024" width="9.140625" style="195"/>
    <col min="1025" max="1026" width="0" style="195" hidden="1" customWidth="1"/>
    <col min="1027" max="1027" width="124.140625" style="195" customWidth="1"/>
    <col min="1028" max="1035" width="16.85546875" style="195" customWidth="1"/>
    <col min="1036" max="1036" width="3.85546875" style="195" bestFit="1" customWidth="1"/>
    <col min="1037" max="1280" width="9.140625" style="195"/>
    <col min="1281" max="1282" width="0" style="195" hidden="1" customWidth="1"/>
    <col min="1283" max="1283" width="124.140625" style="195" customWidth="1"/>
    <col min="1284" max="1291" width="16.85546875" style="195" customWidth="1"/>
    <col min="1292" max="1292" width="3.85546875" style="195" bestFit="1" customWidth="1"/>
    <col min="1293" max="1536" width="9.140625" style="195"/>
    <col min="1537" max="1538" width="0" style="195" hidden="1" customWidth="1"/>
    <col min="1539" max="1539" width="124.140625" style="195" customWidth="1"/>
    <col min="1540" max="1547" width="16.85546875" style="195" customWidth="1"/>
    <col min="1548" max="1548" width="3.85546875" style="195" bestFit="1" customWidth="1"/>
    <col min="1549" max="1792" width="9.140625" style="195"/>
    <col min="1793" max="1794" width="0" style="195" hidden="1" customWidth="1"/>
    <col min="1795" max="1795" width="124.140625" style="195" customWidth="1"/>
    <col min="1796" max="1803" width="16.85546875" style="195" customWidth="1"/>
    <col min="1804" max="1804" width="3.85546875" style="195" bestFit="1" customWidth="1"/>
    <col min="1805" max="2048" width="9.140625" style="195"/>
    <col min="2049" max="2050" width="0" style="195" hidden="1" customWidth="1"/>
    <col min="2051" max="2051" width="124.140625" style="195" customWidth="1"/>
    <col min="2052" max="2059" width="16.85546875" style="195" customWidth="1"/>
    <col min="2060" max="2060" width="3.85546875" style="195" bestFit="1" customWidth="1"/>
    <col min="2061" max="2304" width="9.140625" style="195"/>
    <col min="2305" max="2306" width="0" style="195" hidden="1" customWidth="1"/>
    <col min="2307" max="2307" width="124.140625" style="195" customWidth="1"/>
    <col min="2308" max="2315" width="16.85546875" style="195" customWidth="1"/>
    <col min="2316" max="2316" width="3.85546875" style="195" bestFit="1" customWidth="1"/>
    <col min="2317" max="2560" width="9.140625" style="195"/>
    <col min="2561" max="2562" width="0" style="195" hidden="1" customWidth="1"/>
    <col min="2563" max="2563" width="124.140625" style="195" customWidth="1"/>
    <col min="2564" max="2571" width="16.85546875" style="195" customWidth="1"/>
    <col min="2572" max="2572" width="3.85546875" style="195" bestFit="1" customWidth="1"/>
    <col min="2573" max="2816" width="9.140625" style="195"/>
    <col min="2817" max="2818" width="0" style="195" hidden="1" customWidth="1"/>
    <col min="2819" max="2819" width="124.140625" style="195" customWidth="1"/>
    <col min="2820" max="2827" width="16.85546875" style="195" customWidth="1"/>
    <col min="2828" max="2828" width="3.85546875" style="195" bestFit="1" customWidth="1"/>
    <col min="2829" max="3072" width="9.140625" style="195"/>
    <col min="3073" max="3074" width="0" style="195" hidden="1" customWidth="1"/>
    <col min="3075" max="3075" width="124.140625" style="195" customWidth="1"/>
    <col min="3076" max="3083" width="16.85546875" style="195" customWidth="1"/>
    <col min="3084" max="3084" width="3.85546875" style="195" bestFit="1" customWidth="1"/>
    <col min="3085" max="3328" width="9.140625" style="195"/>
    <col min="3329" max="3330" width="0" style="195" hidden="1" customWidth="1"/>
    <col min="3331" max="3331" width="124.140625" style="195" customWidth="1"/>
    <col min="3332" max="3339" width="16.85546875" style="195" customWidth="1"/>
    <col min="3340" max="3340" width="3.85546875" style="195" bestFit="1" customWidth="1"/>
    <col min="3341" max="3584" width="9.140625" style="195"/>
    <col min="3585" max="3586" width="0" style="195" hidden="1" customWidth="1"/>
    <col min="3587" max="3587" width="124.140625" style="195" customWidth="1"/>
    <col min="3588" max="3595" width="16.85546875" style="195" customWidth="1"/>
    <col min="3596" max="3596" width="3.85546875" style="195" bestFit="1" customWidth="1"/>
    <col min="3597" max="3840" width="9.140625" style="195"/>
    <col min="3841" max="3842" width="0" style="195" hidden="1" customWidth="1"/>
    <col min="3843" max="3843" width="124.140625" style="195" customWidth="1"/>
    <col min="3844" max="3851" width="16.85546875" style="195" customWidth="1"/>
    <col min="3852" max="3852" width="3.85546875" style="195" bestFit="1" customWidth="1"/>
    <col min="3853" max="4096" width="9.140625" style="195"/>
    <col min="4097" max="4098" width="0" style="195" hidden="1" customWidth="1"/>
    <col min="4099" max="4099" width="124.140625" style="195" customWidth="1"/>
    <col min="4100" max="4107" width="16.85546875" style="195" customWidth="1"/>
    <col min="4108" max="4108" width="3.85546875" style="195" bestFit="1" customWidth="1"/>
    <col min="4109" max="4352" width="9.140625" style="195"/>
    <col min="4353" max="4354" width="0" style="195" hidden="1" customWidth="1"/>
    <col min="4355" max="4355" width="124.140625" style="195" customWidth="1"/>
    <col min="4356" max="4363" width="16.85546875" style="195" customWidth="1"/>
    <col min="4364" max="4364" width="3.85546875" style="195" bestFit="1" customWidth="1"/>
    <col min="4365" max="4608" width="9.140625" style="195"/>
    <col min="4609" max="4610" width="0" style="195" hidden="1" customWidth="1"/>
    <col min="4611" max="4611" width="124.140625" style="195" customWidth="1"/>
    <col min="4612" max="4619" width="16.85546875" style="195" customWidth="1"/>
    <col min="4620" max="4620" width="3.85546875" style="195" bestFit="1" customWidth="1"/>
    <col min="4621" max="4864" width="9.140625" style="195"/>
    <col min="4865" max="4866" width="0" style="195" hidden="1" customWidth="1"/>
    <col min="4867" max="4867" width="124.140625" style="195" customWidth="1"/>
    <col min="4868" max="4875" width="16.85546875" style="195" customWidth="1"/>
    <col min="4876" max="4876" width="3.85546875" style="195" bestFit="1" customWidth="1"/>
    <col min="4877" max="5120" width="9.140625" style="195"/>
    <col min="5121" max="5122" width="0" style="195" hidden="1" customWidth="1"/>
    <col min="5123" max="5123" width="124.140625" style="195" customWidth="1"/>
    <col min="5124" max="5131" width="16.85546875" style="195" customWidth="1"/>
    <col min="5132" max="5132" width="3.85546875" style="195" bestFit="1" customWidth="1"/>
    <col min="5133" max="5376" width="9.140625" style="195"/>
    <col min="5377" max="5378" width="0" style="195" hidden="1" customWidth="1"/>
    <col min="5379" max="5379" width="124.140625" style="195" customWidth="1"/>
    <col min="5380" max="5387" width="16.85546875" style="195" customWidth="1"/>
    <col min="5388" max="5388" width="3.85546875" style="195" bestFit="1" customWidth="1"/>
    <col min="5389" max="5632" width="9.140625" style="195"/>
    <col min="5633" max="5634" width="0" style="195" hidden="1" customWidth="1"/>
    <col min="5635" max="5635" width="124.140625" style="195" customWidth="1"/>
    <col min="5636" max="5643" width="16.85546875" style="195" customWidth="1"/>
    <col min="5644" max="5644" width="3.85546875" style="195" bestFit="1" customWidth="1"/>
    <col min="5645" max="5888" width="9.140625" style="195"/>
    <col min="5889" max="5890" width="0" style="195" hidden="1" customWidth="1"/>
    <col min="5891" max="5891" width="124.140625" style="195" customWidth="1"/>
    <col min="5892" max="5899" width="16.85546875" style="195" customWidth="1"/>
    <col min="5900" max="5900" width="3.85546875" style="195" bestFit="1" customWidth="1"/>
    <col min="5901" max="6144" width="9.140625" style="195"/>
    <col min="6145" max="6146" width="0" style="195" hidden="1" customWidth="1"/>
    <col min="6147" max="6147" width="124.140625" style="195" customWidth="1"/>
    <col min="6148" max="6155" width="16.85546875" style="195" customWidth="1"/>
    <col min="6156" max="6156" width="3.85546875" style="195" bestFit="1" customWidth="1"/>
    <col min="6157" max="6400" width="9.140625" style="195"/>
    <col min="6401" max="6402" width="0" style="195" hidden="1" customWidth="1"/>
    <col min="6403" max="6403" width="124.140625" style="195" customWidth="1"/>
    <col min="6404" max="6411" width="16.85546875" style="195" customWidth="1"/>
    <col min="6412" max="6412" width="3.85546875" style="195" bestFit="1" customWidth="1"/>
    <col min="6413" max="6656" width="9.140625" style="195"/>
    <col min="6657" max="6658" width="0" style="195" hidden="1" customWidth="1"/>
    <col min="6659" max="6659" width="124.140625" style="195" customWidth="1"/>
    <col min="6660" max="6667" width="16.85546875" style="195" customWidth="1"/>
    <col min="6668" max="6668" width="3.85546875" style="195" bestFit="1" customWidth="1"/>
    <col min="6669" max="6912" width="9.140625" style="195"/>
    <col min="6913" max="6914" width="0" style="195" hidden="1" customWidth="1"/>
    <col min="6915" max="6915" width="124.140625" style="195" customWidth="1"/>
    <col min="6916" max="6923" width="16.85546875" style="195" customWidth="1"/>
    <col min="6924" max="6924" width="3.85546875" style="195" bestFit="1" customWidth="1"/>
    <col min="6925" max="7168" width="9.140625" style="195"/>
    <col min="7169" max="7170" width="0" style="195" hidden="1" customWidth="1"/>
    <col min="7171" max="7171" width="124.140625" style="195" customWidth="1"/>
    <col min="7172" max="7179" width="16.85546875" style="195" customWidth="1"/>
    <col min="7180" max="7180" width="3.85546875" style="195" bestFit="1" customWidth="1"/>
    <col min="7181" max="7424" width="9.140625" style="195"/>
    <col min="7425" max="7426" width="0" style="195" hidden="1" customWidth="1"/>
    <col min="7427" max="7427" width="124.140625" style="195" customWidth="1"/>
    <col min="7428" max="7435" width="16.85546875" style="195" customWidth="1"/>
    <col min="7436" max="7436" width="3.85546875" style="195" bestFit="1" customWidth="1"/>
    <col min="7437" max="7680" width="9.140625" style="195"/>
    <col min="7681" max="7682" width="0" style="195" hidden="1" customWidth="1"/>
    <col min="7683" max="7683" width="124.140625" style="195" customWidth="1"/>
    <col min="7684" max="7691" width="16.85546875" style="195" customWidth="1"/>
    <col min="7692" max="7692" width="3.85546875" style="195" bestFit="1" customWidth="1"/>
    <col min="7693" max="7936" width="9.140625" style="195"/>
    <col min="7937" max="7938" width="0" style="195" hidden="1" customWidth="1"/>
    <col min="7939" max="7939" width="124.140625" style="195" customWidth="1"/>
    <col min="7940" max="7947" width="16.85546875" style="195" customWidth="1"/>
    <col min="7948" max="7948" width="3.85546875" style="195" bestFit="1" customWidth="1"/>
    <col min="7949" max="8192" width="9.140625" style="195"/>
    <col min="8193" max="8194" width="0" style="195" hidden="1" customWidth="1"/>
    <col min="8195" max="8195" width="124.140625" style="195" customWidth="1"/>
    <col min="8196" max="8203" width="16.85546875" style="195" customWidth="1"/>
    <col min="8204" max="8204" width="3.85546875" style="195" bestFit="1" customWidth="1"/>
    <col min="8205" max="8448" width="9.140625" style="195"/>
    <col min="8449" max="8450" width="0" style="195" hidden="1" customWidth="1"/>
    <col min="8451" max="8451" width="124.140625" style="195" customWidth="1"/>
    <col min="8452" max="8459" width="16.85546875" style="195" customWidth="1"/>
    <col min="8460" max="8460" width="3.85546875" style="195" bestFit="1" customWidth="1"/>
    <col min="8461" max="8704" width="9.140625" style="195"/>
    <col min="8705" max="8706" width="0" style="195" hidden="1" customWidth="1"/>
    <col min="8707" max="8707" width="124.140625" style="195" customWidth="1"/>
    <col min="8708" max="8715" width="16.85546875" style="195" customWidth="1"/>
    <col min="8716" max="8716" width="3.85546875" style="195" bestFit="1" customWidth="1"/>
    <col min="8717" max="8960" width="9.140625" style="195"/>
    <col min="8961" max="8962" width="0" style="195" hidden="1" customWidth="1"/>
    <col min="8963" max="8963" width="124.140625" style="195" customWidth="1"/>
    <col min="8964" max="8971" width="16.85546875" style="195" customWidth="1"/>
    <col min="8972" max="8972" width="3.85546875" style="195" bestFit="1" customWidth="1"/>
    <col min="8973" max="9216" width="9.140625" style="195"/>
    <col min="9217" max="9218" width="0" style="195" hidden="1" customWidth="1"/>
    <col min="9219" max="9219" width="124.140625" style="195" customWidth="1"/>
    <col min="9220" max="9227" width="16.85546875" style="195" customWidth="1"/>
    <col min="9228" max="9228" width="3.85546875" style="195" bestFit="1" customWidth="1"/>
    <col min="9229" max="9472" width="9.140625" style="195"/>
    <col min="9473" max="9474" width="0" style="195" hidden="1" customWidth="1"/>
    <col min="9475" max="9475" width="124.140625" style="195" customWidth="1"/>
    <col min="9476" max="9483" width="16.85546875" style="195" customWidth="1"/>
    <col min="9484" max="9484" width="3.85546875" style="195" bestFit="1" customWidth="1"/>
    <col min="9485" max="9728" width="9.140625" style="195"/>
    <col min="9729" max="9730" width="0" style="195" hidden="1" customWidth="1"/>
    <col min="9731" max="9731" width="124.140625" style="195" customWidth="1"/>
    <col min="9732" max="9739" width="16.85546875" style="195" customWidth="1"/>
    <col min="9740" max="9740" width="3.85546875" style="195" bestFit="1" customWidth="1"/>
    <col min="9741" max="9984" width="9.140625" style="195"/>
    <col min="9985" max="9986" width="0" style="195" hidden="1" customWidth="1"/>
    <col min="9987" max="9987" width="124.140625" style="195" customWidth="1"/>
    <col min="9988" max="9995" width="16.85546875" style="195" customWidth="1"/>
    <col min="9996" max="9996" width="3.85546875" style="195" bestFit="1" customWidth="1"/>
    <col min="9997" max="10240" width="9.140625" style="195"/>
    <col min="10241" max="10242" width="0" style="195" hidden="1" customWidth="1"/>
    <col min="10243" max="10243" width="124.140625" style="195" customWidth="1"/>
    <col min="10244" max="10251" width="16.85546875" style="195" customWidth="1"/>
    <col min="10252" max="10252" width="3.85546875" style="195" bestFit="1" customWidth="1"/>
    <col min="10253" max="10496" width="9.140625" style="195"/>
    <col min="10497" max="10498" width="0" style="195" hidden="1" customWidth="1"/>
    <col min="10499" max="10499" width="124.140625" style="195" customWidth="1"/>
    <col min="10500" max="10507" width="16.85546875" style="195" customWidth="1"/>
    <col min="10508" max="10508" width="3.85546875" style="195" bestFit="1" customWidth="1"/>
    <col min="10509" max="10752" width="9.140625" style="195"/>
    <col min="10753" max="10754" width="0" style="195" hidden="1" customWidth="1"/>
    <col min="10755" max="10755" width="124.140625" style="195" customWidth="1"/>
    <col min="10756" max="10763" width="16.85546875" style="195" customWidth="1"/>
    <col min="10764" max="10764" width="3.85546875" style="195" bestFit="1" customWidth="1"/>
    <col min="10765" max="11008" width="9.140625" style="195"/>
    <col min="11009" max="11010" width="0" style="195" hidden="1" customWidth="1"/>
    <col min="11011" max="11011" width="124.140625" style="195" customWidth="1"/>
    <col min="11012" max="11019" width="16.85546875" style="195" customWidth="1"/>
    <col min="11020" max="11020" width="3.85546875" style="195" bestFit="1" customWidth="1"/>
    <col min="11021" max="11264" width="9.140625" style="195"/>
    <col min="11265" max="11266" width="0" style="195" hidden="1" customWidth="1"/>
    <col min="11267" max="11267" width="124.140625" style="195" customWidth="1"/>
    <col min="11268" max="11275" width="16.85546875" style="195" customWidth="1"/>
    <col min="11276" max="11276" width="3.85546875" style="195" bestFit="1" customWidth="1"/>
    <col min="11277" max="11520" width="9.140625" style="195"/>
    <col min="11521" max="11522" width="0" style="195" hidden="1" customWidth="1"/>
    <col min="11523" max="11523" width="124.140625" style="195" customWidth="1"/>
    <col min="11524" max="11531" width="16.85546875" style="195" customWidth="1"/>
    <col min="11532" max="11532" width="3.85546875" style="195" bestFit="1" customWidth="1"/>
    <col min="11533" max="11776" width="9.140625" style="195"/>
    <col min="11777" max="11778" width="0" style="195" hidden="1" customWidth="1"/>
    <col min="11779" max="11779" width="124.140625" style="195" customWidth="1"/>
    <col min="11780" max="11787" width="16.85546875" style="195" customWidth="1"/>
    <col min="11788" max="11788" width="3.85546875" style="195" bestFit="1" customWidth="1"/>
    <col min="11789" max="12032" width="9.140625" style="195"/>
    <col min="12033" max="12034" width="0" style="195" hidden="1" customWidth="1"/>
    <col min="12035" max="12035" width="124.140625" style="195" customWidth="1"/>
    <col min="12036" max="12043" width="16.85546875" style="195" customWidth="1"/>
    <col min="12044" max="12044" width="3.85546875" style="195" bestFit="1" customWidth="1"/>
    <col min="12045" max="12288" width="9.140625" style="195"/>
    <col min="12289" max="12290" width="0" style="195" hidden="1" customWidth="1"/>
    <col min="12291" max="12291" width="124.140625" style="195" customWidth="1"/>
    <col min="12292" max="12299" width="16.85546875" style="195" customWidth="1"/>
    <col min="12300" max="12300" width="3.85546875" style="195" bestFit="1" customWidth="1"/>
    <col min="12301" max="12544" width="9.140625" style="195"/>
    <col min="12545" max="12546" width="0" style="195" hidden="1" customWidth="1"/>
    <col min="12547" max="12547" width="124.140625" style="195" customWidth="1"/>
    <col min="12548" max="12555" width="16.85546875" style="195" customWidth="1"/>
    <col min="12556" max="12556" width="3.85546875" style="195" bestFit="1" customWidth="1"/>
    <col min="12557" max="12800" width="9.140625" style="195"/>
    <col min="12801" max="12802" width="0" style="195" hidden="1" customWidth="1"/>
    <col min="12803" max="12803" width="124.140625" style="195" customWidth="1"/>
    <col min="12804" max="12811" width="16.85546875" style="195" customWidth="1"/>
    <col min="12812" max="12812" width="3.85546875" style="195" bestFit="1" customWidth="1"/>
    <col min="12813" max="13056" width="9.140625" style="195"/>
    <col min="13057" max="13058" width="0" style="195" hidden="1" customWidth="1"/>
    <col min="13059" max="13059" width="124.140625" style="195" customWidth="1"/>
    <col min="13060" max="13067" width="16.85546875" style="195" customWidth="1"/>
    <col min="13068" max="13068" width="3.85546875" style="195" bestFit="1" customWidth="1"/>
    <col min="13069" max="13312" width="9.140625" style="195"/>
    <col min="13313" max="13314" width="0" style="195" hidden="1" customWidth="1"/>
    <col min="13315" max="13315" width="124.140625" style="195" customWidth="1"/>
    <col min="13316" max="13323" width="16.85546875" style="195" customWidth="1"/>
    <col min="13324" max="13324" width="3.85546875" style="195" bestFit="1" customWidth="1"/>
    <col min="13325" max="13568" width="9.140625" style="195"/>
    <col min="13569" max="13570" width="0" style="195" hidden="1" customWidth="1"/>
    <col min="13571" max="13571" width="124.140625" style="195" customWidth="1"/>
    <col min="13572" max="13579" width="16.85546875" style="195" customWidth="1"/>
    <col min="13580" max="13580" width="3.85546875" style="195" bestFit="1" customWidth="1"/>
    <col min="13581" max="13824" width="9.140625" style="195"/>
    <col min="13825" max="13826" width="0" style="195" hidden="1" customWidth="1"/>
    <col min="13827" max="13827" width="124.140625" style="195" customWidth="1"/>
    <col min="13828" max="13835" width="16.85546875" style="195" customWidth="1"/>
    <col min="13836" max="13836" width="3.85546875" style="195" bestFit="1" customWidth="1"/>
    <col min="13837" max="14080" width="9.140625" style="195"/>
    <col min="14081" max="14082" width="0" style="195" hidden="1" customWidth="1"/>
    <col min="14083" max="14083" width="124.140625" style="195" customWidth="1"/>
    <col min="14084" max="14091" width="16.85546875" style="195" customWidth="1"/>
    <col min="14092" max="14092" width="3.85546875" style="195" bestFit="1" customWidth="1"/>
    <col min="14093" max="14336" width="9.140625" style="195"/>
    <col min="14337" max="14338" width="0" style="195" hidden="1" customWidth="1"/>
    <col min="14339" max="14339" width="124.140625" style="195" customWidth="1"/>
    <col min="14340" max="14347" width="16.85546875" style="195" customWidth="1"/>
    <col min="14348" max="14348" width="3.85546875" style="195" bestFit="1" customWidth="1"/>
    <col min="14349" max="14592" width="9.140625" style="195"/>
    <col min="14593" max="14594" width="0" style="195" hidden="1" customWidth="1"/>
    <col min="14595" max="14595" width="124.140625" style="195" customWidth="1"/>
    <col min="14596" max="14603" width="16.85546875" style="195" customWidth="1"/>
    <col min="14604" max="14604" width="3.85546875" style="195" bestFit="1" customWidth="1"/>
    <col min="14605" max="14848" width="9.140625" style="195"/>
    <col min="14849" max="14850" width="0" style="195" hidden="1" customWidth="1"/>
    <col min="14851" max="14851" width="124.140625" style="195" customWidth="1"/>
    <col min="14852" max="14859" width="16.85546875" style="195" customWidth="1"/>
    <col min="14860" max="14860" width="3.85546875" style="195" bestFit="1" customWidth="1"/>
    <col min="14861" max="15104" width="9.140625" style="195"/>
    <col min="15105" max="15106" width="0" style="195" hidden="1" customWidth="1"/>
    <col min="15107" max="15107" width="124.140625" style="195" customWidth="1"/>
    <col min="15108" max="15115" width="16.85546875" style="195" customWidth="1"/>
    <col min="15116" max="15116" width="3.85546875" style="195" bestFit="1" customWidth="1"/>
    <col min="15117" max="15360" width="9.140625" style="195"/>
    <col min="15361" max="15362" width="0" style="195" hidden="1" customWidth="1"/>
    <col min="15363" max="15363" width="124.140625" style="195" customWidth="1"/>
    <col min="15364" max="15371" width="16.85546875" style="195" customWidth="1"/>
    <col min="15372" max="15372" width="3.85546875" style="195" bestFit="1" customWidth="1"/>
    <col min="15373" max="15616" width="9.140625" style="195"/>
    <col min="15617" max="15618" width="0" style="195" hidden="1" customWidth="1"/>
    <col min="15619" max="15619" width="124.140625" style="195" customWidth="1"/>
    <col min="15620" max="15627" width="16.85546875" style="195" customWidth="1"/>
    <col min="15628" max="15628" width="3.85546875" style="195" bestFit="1" customWidth="1"/>
    <col min="15629" max="15872" width="9.140625" style="195"/>
    <col min="15873" max="15874" width="0" style="195" hidden="1" customWidth="1"/>
    <col min="15875" max="15875" width="124.140625" style="195" customWidth="1"/>
    <col min="15876" max="15883" width="16.85546875" style="195" customWidth="1"/>
    <col min="15884" max="15884" width="3.85546875" style="195" bestFit="1" customWidth="1"/>
    <col min="15885" max="16128" width="9.140625" style="195"/>
    <col min="16129" max="16130" width="0" style="195" hidden="1" customWidth="1"/>
    <col min="16131" max="16131" width="124.140625" style="195" customWidth="1"/>
    <col min="16132" max="16139" width="16.85546875" style="195" customWidth="1"/>
    <col min="16140" max="16140" width="3.85546875" style="195" bestFit="1" customWidth="1"/>
    <col min="16141" max="16384" width="9.140625" style="195"/>
  </cols>
  <sheetData>
    <row r="1" spans="1:12" ht="60" customHeight="1">
      <c r="A1" s="1001"/>
      <c r="B1" s="1001"/>
      <c r="C1" s="997"/>
      <c r="D1" s="997"/>
      <c r="E1" s="997"/>
      <c r="F1" s="997"/>
      <c r="G1" s="997"/>
      <c r="H1" s="997"/>
      <c r="I1" s="997"/>
      <c r="J1" s="997"/>
      <c r="K1" s="997"/>
    </row>
    <row r="2" spans="1:12" ht="33" customHeight="1">
      <c r="A2" s="1219" t="s">
        <v>1298</v>
      </c>
      <c r="B2" s="1219"/>
      <c r="C2" s="1219"/>
      <c r="D2" s="1219"/>
      <c r="E2" s="1219"/>
      <c r="F2" s="1219"/>
      <c r="G2" s="1219"/>
      <c r="H2" s="1219"/>
      <c r="I2" s="1219"/>
      <c r="J2" s="1219"/>
      <c r="K2" s="1219"/>
    </row>
    <row r="3" spans="1:12" ht="33" customHeight="1">
      <c r="A3" s="1001"/>
      <c r="B3" s="1001"/>
      <c r="C3" s="1219" t="s">
        <v>513</v>
      </c>
      <c r="D3" s="1219"/>
      <c r="E3" s="1219"/>
      <c r="F3" s="1219"/>
      <c r="G3" s="1219"/>
      <c r="H3" s="1219"/>
      <c r="I3" s="1219"/>
      <c r="J3" s="1219"/>
      <c r="K3" s="1219"/>
    </row>
    <row r="4" spans="1:12" s="205" customFormat="1" ht="69.75" customHeight="1">
      <c r="A4" s="1218"/>
      <c r="B4" s="1219"/>
      <c r="C4" s="1219"/>
      <c r="D4" s="1219"/>
      <c r="E4" s="1219"/>
      <c r="F4" s="1219"/>
      <c r="G4" s="1219"/>
      <c r="H4" s="1219"/>
      <c r="I4" s="1219"/>
      <c r="J4" s="1219"/>
      <c r="K4" s="1219"/>
    </row>
    <row r="5" spans="1:12" s="594" customFormat="1" ht="14.25" customHeight="1" thickBot="1">
      <c r="A5" s="194"/>
      <c r="B5" s="194"/>
    </row>
    <row r="6" spans="1:12" ht="29.25" customHeight="1" thickTop="1" thickBot="1">
      <c r="B6" s="852"/>
      <c r="C6" s="196"/>
      <c r="D6" s="197" t="s">
        <v>436</v>
      </c>
      <c r="E6" s="197" t="s">
        <v>437</v>
      </c>
      <c r="F6" s="197" t="s">
        <v>438</v>
      </c>
      <c r="G6" s="197" t="s">
        <v>439</v>
      </c>
      <c r="H6" s="197" t="s">
        <v>440</v>
      </c>
      <c r="I6" s="197" t="s">
        <v>1499</v>
      </c>
      <c r="J6" s="198" t="s">
        <v>1500</v>
      </c>
      <c r="K6" s="198" t="s">
        <v>1501</v>
      </c>
      <c r="L6" s="199" t="s">
        <v>514</v>
      </c>
    </row>
    <row r="7" spans="1:12" ht="14.25" customHeight="1" thickTop="1" thickBot="1">
      <c r="C7" s="200"/>
      <c r="D7" s="200"/>
      <c r="E7" s="200"/>
      <c r="F7" s="200"/>
      <c r="G7" s="200"/>
      <c r="H7" s="200"/>
      <c r="I7" s="200"/>
      <c r="J7" s="200"/>
      <c r="K7" s="200"/>
    </row>
    <row r="8" spans="1:12" s="201" customFormat="1" ht="24" customHeight="1" thickTop="1" thickBot="1">
      <c r="A8" s="853"/>
      <c r="B8" s="854"/>
      <c r="C8" s="202" t="s">
        <v>367</v>
      </c>
      <c r="D8" s="855"/>
      <c r="E8" s="855"/>
      <c r="F8" s="855"/>
      <c r="G8" s="855"/>
      <c r="H8" s="855"/>
      <c r="I8" s="855"/>
      <c r="J8" s="172"/>
      <c r="K8" s="172"/>
      <c r="L8" s="203"/>
    </row>
    <row r="9" spans="1:12" s="201" customFormat="1" ht="27" customHeight="1" thickTop="1">
      <c r="A9" s="853" t="s">
        <v>515</v>
      </c>
      <c r="B9" s="4" t="s">
        <v>595</v>
      </c>
      <c r="C9" s="9" t="s">
        <v>596</v>
      </c>
      <c r="D9" s="204">
        <v>8.1299999999999997E-2</v>
      </c>
      <c r="E9" s="204">
        <v>8.4500000000000006E-2</v>
      </c>
      <c r="F9" s="204">
        <v>8.5099999999999995E-2</v>
      </c>
      <c r="G9" s="204">
        <v>8.6099999999999996E-2</v>
      </c>
      <c r="H9" s="204">
        <v>8.0699999999999994E-2</v>
      </c>
      <c r="I9" s="204">
        <v>7.7799999999999994E-2</v>
      </c>
      <c r="J9" s="204">
        <v>7.9699999999999993E-2</v>
      </c>
      <c r="K9" s="204">
        <v>7.5200000000000003E-2</v>
      </c>
    </row>
    <row r="10" spans="1:12" s="205" customFormat="1" ht="23.25" customHeight="1">
      <c r="A10" s="856" t="s">
        <v>515</v>
      </c>
      <c r="B10" s="6" t="s">
        <v>597</v>
      </c>
      <c r="C10" s="10" t="s">
        <v>598</v>
      </c>
      <c r="D10" s="206">
        <v>9.3399999999999997E-2</v>
      </c>
      <c r="E10" s="206">
        <v>9.4700000000000006E-2</v>
      </c>
      <c r="F10" s="206">
        <v>9.2700000000000005E-2</v>
      </c>
      <c r="G10" s="206">
        <v>9.1700000000000004E-2</v>
      </c>
      <c r="H10" s="206">
        <v>8.4900000000000003E-2</v>
      </c>
      <c r="I10" s="206">
        <v>8.1100000000000005E-2</v>
      </c>
      <c r="J10" s="206">
        <v>8.3400000000000002E-2</v>
      </c>
      <c r="K10" s="206">
        <v>7.8200000000000006E-2</v>
      </c>
    </row>
    <row r="11" spans="1:12" s="205" customFormat="1" ht="23.25" customHeight="1">
      <c r="A11" s="856" t="s">
        <v>515</v>
      </c>
      <c r="B11" s="6" t="s">
        <v>599</v>
      </c>
      <c r="C11" s="10" t="s">
        <v>600</v>
      </c>
      <c r="D11" s="206">
        <v>8.5400000000000004E-2</v>
      </c>
      <c r="E11" s="206">
        <v>8.3599999999999994E-2</v>
      </c>
      <c r="F11" s="206">
        <v>8.2900000000000001E-2</v>
      </c>
      <c r="G11" s="206">
        <v>8.0699999999999994E-2</v>
      </c>
      <c r="H11" s="206">
        <v>8.0600000000000005E-2</v>
      </c>
      <c r="I11" s="206">
        <v>7.4999999999999997E-2</v>
      </c>
      <c r="J11" s="206">
        <v>7.8600000000000003E-2</v>
      </c>
      <c r="K11" s="206">
        <v>7.1800000000000003E-2</v>
      </c>
    </row>
    <row r="12" spans="1:12" s="205" customFormat="1" ht="23.25" customHeight="1">
      <c r="A12" s="856" t="s">
        <v>515</v>
      </c>
      <c r="B12" s="6" t="s">
        <v>601</v>
      </c>
      <c r="C12" s="10" t="s">
        <v>602</v>
      </c>
      <c r="D12" s="206">
        <v>1.49E-2</v>
      </c>
      <c r="E12" s="206">
        <v>1.44E-2</v>
      </c>
      <c r="F12" s="206">
        <v>1.29E-2</v>
      </c>
      <c r="G12" s="206">
        <v>1.09E-2</v>
      </c>
      <c r="H12" s="206">
        <v>8.6E-3</v>
      </c>
      <c r="I12" s="206">
        <v>6.7000000000000002E-3</v>
      </c>
      <c r="J12" s="206">
        <v>6.1999999999999998E-3</v>
      </c>
      <c r="K12" s="206">
        <v>6.3E-3</v>
      </c>
    </row>
    <row r="13" spans="1:12" s="205" customFormat="1" ht="23.25" customHeight="1">
      <c r="A13" s="856" t="s">
        <v>515</v>
      </c>
      <c r="B13" s="6" t="s">
        <v>603</v>
      </c>
      <c r="C13" s="10" t="s">
        <v>604</v>
      </c>
      <c r="D13" s="206">
        <v>1.4999999999999999E-2</v>
      </c>
      <c r="E13" s="206">
        <v>1.43E-2</v>
      </c>
      <c r="F13" s="206">
        <v>1.2699999999999999E-2</v>
      </c>
      <c r="G13" s="206">
        <v>1.12E-2</v>
      </c>
      <c r="H13" s="206">
        <v>8.9999999999999993E-3</v>
      </c>
      <c r="I13" s="206">
        <v>5.7999999999999996E-3</v>
      </c>
      <c r="J13" s="206">
        <v>6.1000000000000004E-3</v>
      </c>
      <c r="K13" s="206">
        <v>5.5999999999999999E-3</v>
      </c>
    </row>
    <row r="14" spans="1:12" s="205" customFormat="1" ht="23.25" customHeight="1">
      <c r="A14" s="856" t="s">
        <v>515</v>
      </c>
      <c r="B14" s="6" t="s">
        <v>605</v>
      </c>
      <c r="C14" s="10" t="s">
        <v>606</v>
      </c>
      <c r="D14" s="206">
        <v>1.29E-2</v>
      </c>
      <c r="E14" s="206">
        <v>1.2200000000000001E-2</v>
      </c>
      <c r="F14" s="206">
        <v>1.12E-2</v>
      </c>
      <c r="G14" s="206">
        <v>9.7999999999999997E-3</v>
      </c>
      <c r="H14" s="206">
        <v>7.7999999999999996E-3</v>
      </c>
      <c r="I14" s="206">
        <v>4.8999999999999998E-3</v>
      </c>
      <c r="J14" s="206">
        <v>5.4000000000000003E-3</v>
      </c>
      <c r="K14" s="206">
        <v>4.8999999999999998E-3</v>
      </c>
    </row>
    <row r="15" spans="1:12" s="205" customFormat="1" ht="44.25" customHeight="1" thickBot="1">
      <c r="A15" s="856" t="s">
        <v>515</v>
      </c>
      <c r="B15" s="6" t="s">
        <v>607</v>
      </c>
      <c r="C15" s="10" t="s">
        <v>608</v>
      </c>
      <c r="D15" s="206">
        <v>8.1000000000000003E-2</v>
      </c>
      <c r="E15" s="206">
        <v>8.1000000000000003E-2</v>
      </c>
      <c r="F15" s="206">
        <v>7.6200000000000004E-2</v>
      </c>
      <c r="G15" s="206">
        <v>6.9699999999999998E-2</v>
      </c>
      <c r="H15" s="206">
        <v>5.8299999999999998E-2</v>
      </c>
      <c r="I15" s="206">
        <v>3.6999999999999998E-2</v>
      </c>
      <c r="J15" s="206">
        <v>4.1700000000000001E-2</v>
      </c>
      <c r="K15" s="206">
        <v>3.73E-2</v>
      </c>
    </row>
    <row r="16" spans="1:12" s="207" customFormat="1" ht="24" customHeight="1" thickTop="1" thickBot="1">
      <c r="A16" s="857"/>
      <c r="B16" s="858"/>
      <c r="C16" s="202" t="s">
        <v>375</v>
      </c>
      <c r="D16" s="855"/>
      <c r="E16" s="855"/>
      <c r="F16" s="855"/>
      <c r="G16" s="855"/>
      <c r="H16" s="855"/>
      <c r="I16" s="855"/>
      <c r="J16" s="172"/>
      <c r="K16" s="172"/>
      <c r="L16" s="208"/>
    </row>
    <row r="17" spans="1:12" s="201" customFormat="1" ht="26.25" customHeight="1" thickTop="1">
      <c r="A17" s="853" t="s">
        <v>515</v>
      </c>
      <c r="B17" s="4" t="s">
        <v>609</v>
      </c>
      <c r="C17" s="9" t="s">
        <v>610</v>
      </c>
      <c r="D17" s="204">
        <v>0.1138</v>
      </c>
      <c r="E17" s="204">
        <v>0.1096</v>
      </c>
      <c r="F17" s="204">
        <v>0.1067</v>
      </c>
      <c r="G17" s="204">
        <v>0.1096</v>
      </c>
      <c r="H17" s="204">
        <v>0.1055</v>
      </c>
      <c r="I17" s="204">
        <v>0.10249999999999999</v>
      </c>
      <c r="J17" s="204">
        <v>0.10589999999999999</v>
      </c>
      <c r="K17" s="204">
        <v>0.1018</v>
      </c>
    </row>
    <row r="18" spans="1:12" s="205" customFormat="1" ht="24" customHeight="1">
      <c r="A18" s="856" t="s">
        <v>515</v>
      </c>
      <c r="B18" s="6" t="s">
        <v>611</v>
      </c>
      <c r="C18" s="10" t="s">
        <v>612</v>
      </c>
      <c r="D18" s="206">
        <v>-3.2399999999999998E-2</v>
      </c>
      <c r="E18" s="206">
        <v>-2.5100000000000001E-2</v>
      </c>
      <c r="F18" s="206">
        <v>-2.1600000000000001E-2</v>
      </c>
      <c r="G18" s="206">
        <v>-2.35E-2</v>
      </c>
      <c r="H18" s="206">
        <v>-2.4799999999999999E-2</v>
      </c>
      <c r="I18" s="206">
        <v>-2.46E-2</v>
      </c>
      <c r="J18" s="206">
        <v>-2.6200000000000001E-2</v>
      </c>
      <c r="K18" s="206">
        <v>-2.6599999999999999E-2</v>
      </c>
    </row>
    <row r="19" spans="1:12" s="205" customFormat="1" ht="24" customHeight="1">
      <c r="A19" s="856" t="s">
        <v>515</v>
      </c>
      <c r="B19" s="6" t="s">
        <v>613</v>
      </c>
      <c r="C19" s="10" t="s">
        <v>614</v>
      </c>
      <c r="D19" s="206">
        <v>4.1200000000000001E-2</v>
      </c>
      <c r="E19" s="206">
        <v>3.15E-2</v>
      </c>
      <c r="F19" s="206">
        <v>2.7E-2</v>
      </c>
      <c r="G19" s="206">
        <v>2.92E-2</v>
      </c>
      <c r="H19" s="206">
        <v>3.0700000000000002E-2</v>
      </c>
      <c r="I19" s="206">
        <v>3.0499999999999999E-2</v>
      </c>
      <c r="J19" s="206">
        <v>3.2300000000000002E-2</v>
      </c>
      <c r="K19" s="206">
        <v>3.2800000000000003E-2</v>
      </c>
    </row>
    <row r="20" spans="1:12" s="205" customFormat="1" ht="24" customHeight="1">
      <c r="A20" s="856" t="s">
        <v>515</v>
      </c>
      <c r="B20" s="6" t="s">
        <v>615</v>
      </c>
      <c r="C20" s="10" t="s">
        <v>616</v>
      </c>
      <c r="D20" s="206">
        <v>0</v>
      </c>
      <c r="E20" s="206">
        <v>-2.0000000000000001E-4</v>
      </c>
      <c r="F20" s="206">
        <v>-4.0000000000000002E-4</v>
      </c>
      <c r="G20" s="206">
        <v>0</v>
      </c>
      <c r="H20" s="206">
        <v>0</v>
      </c>
      <c r="I20" s="206">
        <v>-1E-4</v>
      </c>
      <c r="J20" s="206">
        <v>0</v>
      </c>
      <c r="K20" s="206">
        <v>0</v>
      </c>
    </row>
    <row r="21" spans="1:12" s="205" customFormat="1" ht="24" customHeight="1">
      <c r="A21" s="856" t="s">
        <v>515</v>
      </c>
      <c r="B21" s="6" t="s">
        <v>617</v>
      </c>
      <c r="C21" s="10" t="s">
        <v>618</v>
      </c>
      <c r="D21" s="206">
        <v>-7.9000000000000008E-3</v>
      </c>
      <c r="E21" s="206">
        <v>-1.0999999999999999E-2</v>
      </c>
      <c r="F21" s="206">
        <v>-9.7999999999999997E-3</v>
      </c>
      <c r="G21" s="206">
        <v>-1.11E-2</v>
      </c>
      <c r="H21" s="206">
        <v>-4.3E-3</v>
      </c>
      <c r="I21" s="206">
        <v>-6.1000000000000004E-3</v>
      </c>
      <c r="J21" s="206">
        <v>-4.7999999999999996E-3</v>
      </c>
      <c r="K21" s="206">
        <v>-6.3E-3</v>
      </c>
    </row>
    <row r="22" spans="1:12" s="205" customFormat="1" ht="24" customHeight="1">
      <c r="A22" s="856" t="s">
        <v>515</v>
      </c>
      <c r="B22" s="6" t="s">
        <v>619</v>
      </c>
      <c r="C22" s="10" t="s">
        <v>620</v>
      </c>
      <c r="D22" s="206">
        <v>1.2E-2</v>
      </c>
      <c r="E22" s="206">
        <v>1.01E-2</v>
      </c>
      <c r="F22" s="206">
        <v>7.6E-3</v>
      </c>
      <c r="G22" s="206">
        <v>5.5999999999999999E-3</v>
      </c>
      <c r="H22" s="206">
        <v>4.3E-3</v>
      </c>
      <c r="I22" s="206">
        <v>3.2000000000000002E-3</v>
      </c>
      <c r="J22" s="206">
        <v>3.7000000000000002E-3</v>
      </c>
      <c r="K22" s="206">
        <v>3.0000000000000001E-3</v>
      </c>
    </row>
    <row r="23" spans="1:12" s="205" customFormat="1" ht="24" customHeight="1">
      <c r="A23" s="856" t="s">
        <v>515</v>
      </c>
      <c r="B23" s="6" t="s">
        <v>621</v>
      </c>
      <c r="C23" s="10" t="s">
        <v>622</v>
      </c>
      <c r="D23" s="206">
        <v>-7.0599999999999996E-2</v>
      </c>
      <c r="E23" s="206">
        <v>-6.9199999999999998E-2</v>
      </c>
      <c r="F23" s="206">
        <v>-7.0000000000000007E-2</v>
      </c>
      <c r="G23" s="206">
        <v>-6.9699999999999998E-2</v>
      </c>
      <c r="H23" s="206">
        <v>-7.1999999999999995E-2</v>
      </c>
      <c r="I23" s="206">
        <v>-6.83E-2</v>
      </c>
      <c r="J23" s="206">
        <v>-7.2400000000000006E-2</v>
      </c>
      <c r="K23" s="206">
        <v>-6.5500000000000003E-2</v>
      </c>
    </row>
    <row r="24" spans="1:12" s="205" customFormat="1" ht="24" customHeight="1">
      <c r="A24" s="856" t="s">
        <v>515</v>
      </c>
      <c r="B24" s="6" t="s">
        <v>623</v>
      </c>
      <c r="C24" s="10" t="s">
        <v>624</v>
      </c>
      <c r="D24" s="206">
        <v>1E-4</v>
      </c>
      <c r="E24" s="206">
        <v>1E-4</v>
      </c>
      <c r="F24" s="206">
        <v>1E-4</v>
      </c>
      <c r="G24" s="206">
        <v>2.9999999999999997E-4</v>
      </c>
      <c r="H24" s="206">
        <v>4.0000000000000002E-4</v>
      </c>
      <c r="I24" s="206">
        <v>-8.0000000000000004E-4</v>
      </c>
      <c r="J24" s="206">
        <v>-1E-4</v>
      </c>
      <c r="K24" s="206">
        <v>-6.9999999999999999E-4</v>
      </c>
    </row>
    <row r="25" spans="1:12" s="205" customFormat="1" ht="43.5" customHeight="1" thickBot="1">
      <c r="A25" s="856" t="s">
        <v>515</v>
      </c>
      <c r="B25" s="6" t="s">
        <v>625</v>
      </c>
      <c r="C25" s="10" t="s">
        <v>626</v>
      </c>
      <c r="D25" s="206">
        <v>0.1331</v>
      </c>
      <c r="E25" s="206">
        <v>0.12670000000000001</v>
      </c>
      <c r="F25" s="206">
        <v>0.12089999999999999</v>
      </c>
      <c r="G25" s="206">
        <v>0.11600000000000001</v>
      </c>
      <c r="H25" s="206">
        <v>0.11210000000000001</v>
      </c>
      <c r="I25" s="206">
        <v>0.1153</v>
      </c>
      <c r="J25" s="206">
        <v>0.1182</v>
      </c>
      <c r="K25" s="206">
        <v>0.11840000000000001</v>
      </c>
    </row>
    <row r="26" spans="1:12" s="207" customFormat="1" ht="24.75" customHeight="1" thickTop="1" thickBot="1">
      <c r="A26" s="857"/>
      <c r="B26" s="859"/>
      <c r="C26" s="202" t="s">
        <v>385</v>
      </c>
      <c r="D26" s="855"/>
      <c r="E26" s="855"/>
      <c r="F26" s="855"/>
      <c r="G26" s="855"/>
      <c r="H26" s="855"/>
      <c r="I26" s="855"/>
      <c r="J26" s="172"/>
      <c r="K26" s="172"/>
      <c r="L26" s="208"/>
    </row>
    <row r="27" spans="1:12" s="201" customFormat="1" ht="27" customHeight="1" thickTop="1">
      <c r="A27" s="853" t="s">
        <v>515</v>
      </c>
      <c r="B27" s="4" t="s">
        <v>627</v>
      </c>
      <c r="C27" s="9" t="s">
        <v>628</v>
      </c>
      <c r="D27" s="204">
        <v>0.15</v>
      </c>
      <c r="E27" s="204">
        <v>0.1497</v>
      </c>
      <c r="F27" s="204">
        <v>0.1404</v>
      </c>
      <c r="G27" s="204">
        <v>0.1404</v>
      </c>
      <c r="H27" s="204">
        <v>0.13730000000000001</v>
      </c>
      <c r="I27" s="204">
        <v>0.1353</v>
      </c>
      <c r="J27" s="204">
        <v>0.1394</v>
      </c>
      <c r="K27" s="204">
        <v>0.1363</v>
      </c>
    </row>
    <row r="28" spans="1:12" s="205" customFormat="1" ht="23.25" customHeight="1">
      <c r="A28" s="856" t="s">
        <v>515</v>
      </c>
      <c r="B28" s="6" t="s">
        <v>629</v>
      </c>
      <c r="C28" s="10" t="s">
        <v>630</v>
      </c>
      <c r="D28" s="206">
        <v>0.10589999999999999</v>
      </c>
      <c r="E28" s="206">
        <v>0.1057</v>
      </c>
      <c r="F28" s="206">
        <v>0.109</v>
      </c>
      <c r="G28" s="206">
        <v>0.11119999999999999</v>
      </c>
      <c r="H28" s="206">
        <v>0.11020000000000001</v>
      </c>
      <c r="I28" s="206">
        <v>0.1158</v>
      </c>
      <c r="J28" s="206">
        <v>0.1003</v>
      </c>
      <c r="K28" s="206">
        <v>0.1011</v>
      </c>
    </row>
    <row r="29" spans="1:12" s="205" customFormat="1" ht="23.25" customHeight="1">
      <c r="A29" s="856" t="s">
        <v>515</v>
      </c>
      <c r="B29" s="6" t="s">
        <v>631</v>
      </c>
      <c r="C29" s="10" t="s">
        <v>632</v>
      </c>
      <c r="D29" s="206">
        <v>0.28470000000000001</v>
      </c>
      <c r="E29" s="206">
        <v>0.2873</v>
      </c>
      <c r="F29" s="206">
        <v>0.21809999999999999</v>
      </c>
      <c r="G29" s="206">
        <v>0.26140000000000002</v>
      </c>
      <c r="H29" s="206">
        <v>0.24540000000000001</v>
      </c>
      <c r="I29" s="206">
        <v>0.15129999999999999</v>
      </c>
      <c r="J29" s="206">
        <v>0.26300000000000001</v>
      </c>
      <c r="K29" s="206">
        <v>0.1467</v>
      </c>
    </row>
    <row r="30" spans="1:12" s="205" customFormat="1" ht="23.25" customHeight="1">
      <c r="A30" s="856" t="s">
        <v>515</v>
      </c>
      <c r="B30" s="6" t="s">
        <v>633</v>
      </c>
      <c r="C30" s="10" t="s">
        <v>634</v>
      </c>
      <c r="D30" s="206">
        <v>0.21560000000000001</v>
      </c>
      <c r="E30" s="206">
        <v>0.22700000000000001</v>
      </c>
      <c r="F30" s="206">
        <v>0.2099</v>
      </c>
      <c r="G30" s="206">
        <v>0.22389999999999999</v>
      </c>
      <c r="H30" s="206">
        <v>0.1983</v>
      </c>
      <c r="I30" s="206">
        <v>0.16489999999999999</v>
      </c>
      <c r="J30" s="206">
        <v>0.26910000000000001</v>
      </c>
      <c r="K30" s="206">
        <v>9.7900000000000001E-2</v>
      </c>
    </row>
    <row r="31" spans="1:12" s="205" customFormat="1" ht="23.25" customHeight="1">
      <c r="A31" s="856" t="s">
        <v>515</v>
      </c>
      <c r="B31" s="6" t="s">
        <v>635</v>
      </c>
      <c r="C31" s="10" t="s">
        <v>636</v>
      </c>
      <c r="D31" s="206">
        <v>8.72E-2</v>
      </c>
      <c r="E31" s="206">
        <v>3.04E-2</v>
      </c>
      <c r="F31" s="206">
        <v>5.7000000000000002E-3</v>
      </c>
      <c r="G31" s="206">
        <v>1.5900000000000001E-2</v>
      </c>
      <c r="H31" s="206">
        <v>2.0299999999999999E-2</v>
      </c>
      <c r="I31" s="206">
        <v>1.5900000000000001E-2</v>
      </c>
      <c r="J31" s="206">
        <v>1.9199999999999998E-2</v>
      </c>
      <c r="K31" s="206">
        <v>1.2200000000000001E-2</v>
      </c>
    </row>
    <row r="32" spans="1:12" s="205" customFormat="1" ht="23.25" customHeight="1">
      <c r="A32" s="856" t="s">
        <v>515</v>
      </c>
      <c r="B32" s="6" t="s">
        <v>637</v>
      </c>
      <c r="C32" s="10" t="s">
        <v>638</v>
      </c>
      <c r="D32" s="206">
        <v>3.4000000000000002E-2</v>
      </c>
      <c r="E32" s="206">
        <v>1.32E-2</v>
      </c>
      <c r="F32" s="206">
        <v>6.1999999999999998E-3</v>
      </c>
      <c r="G32" s="206">
        <v>4.5999999999999999E-3</v>
      </c>
      <c r="H32" s="206">
        <v>4.0000000000000001E-3</v>
      </c>
      <c r="I32" s="206">
        <v>1.38E-2</v>
      </c>
      <c r="J32" s="206">
        <v>5.8999999999999999E-3</v>
      </c>
      <c r="K32" s="206">
        <v>4.7000000000000002E-3</v>
      </c>
    </row>
    <row r="33" spans="1:12" s="205" customFormat="1" ht="23.25" customHeight="1">
      <c r="A33" s="856" t="s">
        <v>515</v>
      </c>
      <c r="B33" s="6" t="s">
        <v>639</v>
      </c>
      <c r="C33" s="10" t="s">
        <v>640</v>
      </c>
      <c r="D33" s="206">
        <v>6.54E-2</v>
      </c>
      <c r="E33" s="206">
        <v>2.3599999999999999E-2</v>
      </c>
      <c r="F33" s="206">
        <v>5.8999999999999999E-3</v>
      </c>
      <c r="G33" s="206">
        <v>1.1599999999999999E-2</v>
      </c>
      <c r="H33" s="206">
        <v>1.4500000000000001E-2</v>
      </c>
      <c r="I33" s="206">
        <v>1.5100000000000001E-2</v>
      </c>
      <c r="J33" s="206">
        <v>1.37E-2</v>
      </c>
      <c r="K33" s="206">
        <v>8.8999999999999999E-3</v>
      </c>
    </row>
    <row r="34" spans="1:12" s="205" customFormat="1" ht="23.25" customHeight="1">
      <c r="A34" s="856" t="s">
        <v>515</v>
      </c>
      <c r="B34" s="6" t="s">
        <v>641</v>
      </c>
      <c r="C34" s="10" t="s">
        <v>642</v>
      </c>
      <c r="D34" s="206">
        <v>0</v>
      </c>
      <c r="E34" s="206">
        <v>0</v>
      </c>
      <c r="F34" s="206">
        <v>0</v>
      </c>
      <c r="G34" s="206">
        <v>0</v>
      </c>
      <c r="H34" s="206">
        <v>0</v>
      </c>
      <c r="I34" s="206">
        <v>0</v>
      </c>
      <c r="J34" s="206">
        <v>0</v>
      </c>
      <c r="K34" s="206">
        <v>0</v>
      </c>
    </row>
    <row r="35" spans="1:12" s="205" customFormat="1" ht="23.25" customHeight="1">
      <c r="A35" s="856" t="s">
        <v>515</v>
      </c>
      <c r="B35" s="6" t="s">
        <v>643</v>
      </c>
      <c r="C35" s="10" t="s">
        <v>644</v>
      </c>
      <c r="D35" s="206">
        <v>1.8499999999999999E-2</v>
      </c>
      <c r="E35" s="206">
        <v>8.8000000000000005E-3</v>
      </c>
      <c r="F35" s="206">
        <v>6.7999999999999996E-3</v>
      </c>
      <c r="G35" s="206">
        <v>7.4000000000000003E-3</v>
      </c>
      <c r="H35" s="206">
        <v>7.4000000000000003E-3</v>
      </c>
      <c r="I35" s="206">
        <v>7.4999999999999997E-3</v>
      </c>
      <c r="J35" s="206">
        <v>9.7999999999999997E-3</v>
      </c>
      <c r="K35" s="206">
        <v>1.24E-2</v>
      </c>
    </row>
    <row r="36" spans="1:12" s="205" customFormat="1" ht="23.25" customHeight="1">
      <c r="A36" s="856" t="s">
        <v>515</v>
      </c>
      <c r="B36" s="6" t="s">
        <v>645</v>
      </c>
      <c r="C36" s="10" t="s">
        <v>646</v>
      </c>
      <c r="D36" s="206">
        <v>6.3399999999999998E-2</v>
      </c>
      <c r="E36" s="206">
        <v>5.0799999999999998E-2</v>
      </c>
      <c r="F36" s="206">
        <v>4.1200000000000001E-2</v>
      </c>
      <c r="G36" s="206">
        <v>4.4900000000000002E-2</v>
      </c>
      <c r="H36" s="206">
        <v>4.7100000000000003E-2</v>
      </c>
      <c r="I36" s="206">
        <v>4.5499999999999999E-2</v>
      </c>
      <c r="J36" s="206">
        <v>4.58E-2</v>
      </c>
      <c r="K36" s="206">
        <v>4.4499999999999998E-2</v>
      </c>
    </row>
    <row r="37" spans="1:12" s="205" customFormat="1" ht="23.25" customHeight="1">
      <c r="A37" s="856"/>
      <c r="B37" s="6"/>
      <c r="C37" s="10" t="s">
        <v>647</v>
      </c>
      <c r="D37" s="206">
        <v>0</v>
      </c>
      <c r="E37" s="206">
        <v>0</v>
      </c>
      <c r="F37" s="206">
        <v>0</v>
      </c>
      <c r="G37" s="206">
        <v>0</v>
      </c>
      <c r="H37" s="206">
        <v>0</v>
      </c>
      <c r="I37" s="206">
        <v>0</v>
      </c>
      <c r="J37" s="206">
        <v>0</v>
      </c>
      <c r="K37" s="206">
        <v>0</v>
      </c>
    </row>
    <row r="38" spans="1:12" s="205" customFormat="1" ht="44.25" customHeight="1" thickBot="1">
      <c r="A38" s="856" t="s">
        <v>515</v>
      </c>
      <c r="B38" s="6" t="s">
        <v>648</v>
      </c>
      <c r="C38" s="10" t="s">
        <v>649</v>
      </c>
      <c r="D38" s="206">
        <v>0</v>
      </c>
      <c r="E38" s="206">
        <v>8.9999999999999998E-4</v>
      </c>
      <c r="F38" s="206">
        <v>3.3E-3</v>
      </c>
      <c r="G38" s="206">
        <v>3.4299999999999997E-2</v>
      </c>
      <c r="H38" s="206">
        <v>7.0999999999999994E-2</v>
      </c>
      <c r="I38" s="206">
        <v>7.1400000000000005E-2</v>
      </c>
      <c r="J38" s="206">
        <v>5.4199999999999998E-2</v>
      </c>
      <c r="K38" s="206">
        <v>5.74E-2</v>
      </c>
    </row>
    <row r="39" spans="1:12" s="207" customFormat="1" ht="24" customHeight="1" thickTop="1" thickBot="1">
      <c r="A39" s="857"/>
      <c r="B39" s="860"/>
      <c r="C39" s="202" t="s">
        <v>398</v>
      </c>
      <c r="D39" s="855"/>
      <c r="E39" s="855"/>
      <c r="F39" s="855"/>
      <c r="G39" s="855"/>
      <c r="H39" s="855"/>
      <c r="I39" s="855"/>
      <c r="J39" s="172"/>
      <c r="K39" s="172"/>
      <c r="L39" s="208"/>
    </row>
    <row r="40" spans="1:12" s="207" customFormat="1" ht="24.75" customHeight="1" thickTop="1" thickBot="1">
      <c r="A40" s="857"/>
      <c r="B40" s="859"/>
      <c r="C40" s="202" t="s">
        <v>399</v>
      </c>
      <c r="D40" s="855"/>
      <c r="E40" s="855"/>
      <c r="F40" s="855"/>
      <c r="G40" s="855"/>
      <c r="H40" s="855"/>
      <c r="I40" s="855"/>
      <c r="J40" s="172"/>
      <c r="K40" s="172"/>
      <c r="L40" s="208"/>
    </row>
    <row r="41" spans="1:12" s="201" customFormat="1" ht="27" customHeight="1" thickTop="1">
      <c r="A41" s="853" t="s">
        <v>515</v>
      </c>
      <c r="B41" s="4" t="s">
        <v>650</v>
      </c>
      <c r="C41" s="9" t="s">
        <v>651</v>
      </c>
      <c r="D41" s="204">
        <v>7.0599999999999996E-2</v>
      </c>
      <c r="E41" s="204">
        <v>6.9199999999999998E-2</v>
      </c>
      <c r="F41" s="204">
        <v>7.0000000000000007E-2</v>
      </c>
      <c r="G41" s="204">
        <v>6.9699999999999998E-2</v>
      </c>
      <c r="H41" s="204">
        <v>7.1999999999999995E-2</v>
      </c>
      <c r="I41" s="204">
        <v>6.83E-2</v>
      </c>
      <c r="J41" s="204">
        <v>7.2400000000000006E-2</v>
      </c>
      <c r="K41" s="204">
        <v>6.5500000000000003E-2</v>
      </c>
    </row>
    <row r="42" spans="1:12" s="205" customFormat="1" ht="23.25" customHeight="1">
      <c r="A42" s="856" t="s">
        <v>515</v>
      </c>
      <c r="B42" s="6" t="s">
        <v>652</v>
      </c>
      <c r="C42" s="10" t="s">
        <v>653</v>
      </c>
      <c r="D42" s="206">
        <v>8.1500000000000003E-2</v>
      </c>
      <c r="E42" s="206">
        <v>7.9600000000000004E-2</v>
      </c>
      <c r="F42" s="206">
        <v>8.1799999999999998E-2</v>
      </c>
      <c r="G42" s="206">
        <v>8.2000000000000003E-2</v>
      </c>
      <c r="H42" s="206">
        <v>8.4099999999999994E-2</v>
      </c>
      <c r="I42" s="206">
        <v>7.9799999999999996E-2</v>
      </c>
      <c r="J42" s="206">
        <v>8.48E-2</v>
      </c>
      <c r="K42" s="206">
        <v>7.6499999999999999E-2</v>
      </c>
    </row>
    <row r="43" spans="1:12" s="205" customFormat="1" ht="23.25" customHeight="1">
      <c r="A43" s="856" t="s">
        <v>515</v>
      </c>
      <c r="B43" s="6" t="s">
        <v>654</v>
      </c>
      <c r="C43" s="10" t="s">
        <v>655</v>
      </c>
      <c r="D43" s="206">
        <v>9.8100000000000007E-2</v>
      </c>
      <c r="E43" s="206">
        <v>9.7000000000000003E-2</v>
      </c>
      <c r="F43" s="206">
        <v>9.3799999999999994E-2</v>
      </c>
      <c r="G43" s="206">
        <v>9.1700000000000004E-2</v>
      </c>
      <c r="H43" s="206">
        <v>9.5799999999999996E-2</v>
      </c>
      <c r="I43" s="206">
        <v>9.1499999999999998E-2</v>
      </c>
      <c r="J43" s="206">
        <v>9.7799999999999998E-2</v>
      </c>
      <c r="K43" s="206">
        <v>8.8300000000000003E-2</v>
      </c>
    </row>
    <row r="44" spans="1:12" s="205" customFormat="1" ht="44.25" customHeight="1" thickBot="1">
      <c r="A44" s="856" t="s">
        <v>515</v>
      </c>
      <c r="B44" s="6" t="s">
        <v>656</v>
      </c>
      <c r="C44" s="10" t="s">
        <v>657</v>
      </c>
      <c r="D44" s="206">
        <v>9.5000000000000001E-2</v>
      </c>
      <c r="E44" s="206">
        <v>9.2200000000000004E-2</v>
      </c>
      <c r="F44" s="206">
        <v>9.2600000000000002E-2</v>
      </c>
      <c r="G44" s="206">
        <v>9.3299999999999994E-2</v>
      </c>
      <c r="H44" s="206">
        <v>9.8000000000000004E-2</v>
      </c>
      <c r="I44" s="206">
        <v>9.3200000000000005E-2</v>
      </c>
      <c r="J44" s="206">
        <v>9.8900000000000002E-2</v>
      </c>
      <c r="K44" s="206">
        <v>8.9800000000000005E-2</v>
      </c>
    </row>
    <row r="45" spans="1:12" s="207" customFormat="1" ht="24" customHeight="1" thickTop="1" thickBot="1">
      <c r="A45" s="857"/>
      <c r="B45" s="859"/>
      <c r="C45" s="202" t="s">
        <v>404</v>
      </c>
      <c r="D45" s="855"/>
      <c r="E45" s="855"/>
      <c r="F45" s="855"/>
      <c r="G45" s="855"/>
      <c r="H45" s="855"/>
      <c r="I45" s="855"/>
      <c r="J45" s="172"/>
      <c r="K45" s="172"/>
      <c r="L45" s="208"/>
    </row>
    <row r="46" spans="1:12" s="209" customFormat="1" ht="27" customHeight="1" thickTop="1">
      <c r="A46" s="861" t="s">
        <v>515</v>
      </c>
      <c r="B46" s="4" t="s">
        <v>658</v>
      </c>
      <c r="C46" s="9" t="s">
        <v>659</v>
      </c>
      <c r="D46" s="204">
        <v>0.53569999999999995</v>
      </c>
      <c r="E46" s="204">
        <v>0.54379999999999995</v>
      </c>
      <c r="F46" s="204">
        <v>0.55100000000000005</v>
      </c>
      <c r="G46" s="204">
        <v>0.55049999999999999</v>
      </c>
      <c r="H46" s="204">
        <v>0.55989999999999995</v>
      </c>
      <c r="I46" s="204">
        <v>0.58009999999999995</v>
      </c>
      <c r="J46" s="204">
        <v>0.55179999999999996</v>
      </c>
      <c r="K46" s="204">
        <v>0.59470000000000001</v>
      </c>
    </row>
    <row r="47" spans="1:12" ht="23.25" customHeight="1">
      <c r="A47" s="851" t="s">
        <v>515</v>
      </c>
      <c r="B47" s="1" t="s">
        <v>660</v>
      </c>
      <c r="C47" s="11" t="s">
        <v>661</v>
      </c>
      <c r="D47" s="210">
        <v>4.9599999999999998E-2</v>
      </c>
      <c r="E47" s="210">
        <v>4.9299999999999997E-2</v>
      </c>
      <c r="F47" s="210">
        <v>4.7E-2</v>
      </c>
      <c r="G47" s="210">
        <v>4.5999999999999999E-2</v>
      </c>
      <c r="H47" s="210">
        <v>4.4999999999999998E-2</v>
      </c>
      <c r="I47" s="210">
        <v>4.5100000000000001E-2</v>
      </c>
      <c r="J47" s="210">
        <v>4.2200000000000001E-2</v>
      </c>
      <c r="K47" s="210">
        <v>4.5199999999999997E-2</v>
      </c>
    </row>
    <row r="48" spans="1:12" ht="23.25" customHeight="1">
      <c r="A48" s="851" t="s">
        <v>515</v>
      </c>
      <c r="B48" s="1" t="s">
        <v>662</v>
      </c>
      <c r="C48" s="11" t="s">
        <v>663</v>
      </c>
      <c r="D48" s="210">
        <v>0.41470000000000001</v>
      </c>
      <c r="E48" s="210">
        <v>0.40689999999999998</v>
      </c>
      <c r="F48" s="210">
        <v>0.40200000000000002</v>
      </c>
      <c r="G48" s="210">
        <v>0.40350000000000003</v>
      </c>
      <c r="H48" s="210">
        <v>0.39510000000000001</v>
      </c>
      <c r="I48" s="210">
        <v>0.37480000000000002</v>
      </c>
      <c r="J48" s="210">
        <v>0.40600000000000003</v>
      </c>
      <c r="K48" s="210">
        <v>0.36009999999999998</v>
      </c>
    </row>
    <row r="49" spans="1:12" ht="23.25" customHeight="1">
      <c r="A49" s="851" t="s">
        <v>515</v>
      </c>
      <c r="B49" s="1" t="s">
        <v>664</v>
      </c>
      <c r="C49" s="11" t="s">
        <v>665</v>
      </c>
      <c r="D49" s="210">
        <v>0.54590000000000005</v>
      </c>
      <c r="E49" s="210">
        <v>0.5625</v>
      </c>
      <c r="F49" s="210">
        <v>0.59109999999999996</v>
      </c>
      <c r="G49" s="210">
        <v>0.56059999999999999</v>
      </c>
      <c r="H49" s="210">
        <v>0.58120000000000005</v>
      </c>
      <c r="I49" s="210">
        <v>0.60450000000000004</v>
      </c>
      <c r="J49" s="210">
        <v>0.59560000000000002</v>
      </c>
      <c r="K49" s="210">
        <v>0.58440000000000003</v>
      </c>
    </row>
    <row r="50" spans="1:12" ht="43.5" customHeight="1" thickBot="1">
      <c r="C50" s="211"/>
      <c r="D50" s="210"/>
      <c r="E50" s="210"/>
      <c r="F50" s="210"/>
      <c r="G50" s="210"/>
      <c r="H50" s="210"/>
      <c r="I50" s="210"/>
      <c r="J50" s="210"/>
      <c r="K50" s="210"/>
    </row>
    <row r="51" spans="1:12" s="201" customFormat="1" ht="24" customHeight="1" thickTop="1" thickBot="1">
      <c r="A51" s="853"/>
      <c r="B51" s="862"/>
      <c r="C51" s="202" t="s">
        <v>409</v>
      </c>
      <c r="D51" s="855"/>
      <c r="E51" s="855"/>
      <c r="F51" s="855"/>
      <c r="G51" s="855"/>
      <c r="H51" s="855"/>
      <c r="I51" s="855"/>
      <c r="J51" s="172"/>
      <c r="K51" s="172"/>
      <c r="L51" s="203"/>
    </row>
    <row r="52" spans="1:12" s="207" customFormat="1" ht="18.75" thickTop="1">
      <c r="A52" s="212"/>
      <c r="B52" s="860"/>
      <c r="C52" s="863"/>
      <c r="D52" s="210"/>
      <c r="E52" s="210"/>
      <c r="F52" s="210"/>
      <c r="G52" s="210"/>
      <c r="H52" s="210"/>
      <c r="I52" s="210"/>
      <c r="J52" s="210"/>
      <c r="K52" s="210"/>
      <c r="L52" s="208"/>
    </row>
    <row r="53" spans="1:12" s="201" customFormat="1" ht="23.25" customHeight="1">
      <c r="A53" s="853" t="s">
        <v>515</v>
      </c>
      <c r="B53" s="4" t="s">
        <v>666</v>
      </c>
      <c r="C53" s="9" t="s">
        <v>667</v>
      </c>
      <c r="D53" s="204">
        <v>9.2899999999999996E-2</v>
      </c>
      <c r="E53" s="204">
        <v>9.4899999999999998E-2</v>
      </c>
      <c r="F53" s="204">
        <v>9.2899999999999996E-2</v>
      </c>
      <c r="G53" s="204">
        <v>9.0999999999999998E-2</v>
      </c>
      <c r="H53" s="204">
        <v>8.4599999999999995E-2</v>
      </c>
      <c r="I53" s="204">
        <v>8.1000000000000003E-2</v>
      </c>
      <c r="J53" s="204">
        <v>8.3000000000000004E-2</v>
      </c>
      <c r="K53" s="204">
        <v>7.8E-2</v>
      </c>
    </row>
    <row r="54" spans="1:12" s="201" customFormat="1" ht="24.75" customHeight="1">
      <c r="A54" s="853" t="s">
        <v>515</v>
      </c>
      <c r="B54" s="4" t="s">
        <v>668</v>
      </c>
      <c r="C54" s="9" t="s">
        <v>669</v>
      </c>
      <c r="D54" s="204">
        <v>8.0500000000000002E-2</v>
      </c>
      <c r="E54" s="204">
        <v>8.4099999999999994E-2</v>
      </c>
      <c r="F54" s="204">
        <v>8.4699999999999998E-2</v>
      </c>
      <c r="G54" s="204">
        <v>8.5199999999999998E-2</v>
      </c>
      <c r="H54" s="204">
        <v>8.0199999999999994E-2</v>
      </c>
      <c r="I54" s="204">
        <v>7.7600000000000002E-2</v>
      </c>
      <c r="J54" s="204">
        <v>7.9100000000000004E-2</v>
      </c>
      <c r="K54" s="204">
        <v>7.4800000000000005E-2</v>
      </c>
    </row>
    <row r="55" spans="1:12" s="201" customFormat="1" ht="24.75" customHeight="1">
      <c r="A55" s="853" t="s">
        <v>515</v>
      </c>
      <c r="B55" s="4" t="s">
        <v>670</v>
      </c>
      <c r="C55" s="9" t="s">
        <v>671</v>
      </c>
      <c r="D55" s="204">
        <v>9.2100000000000001E-2</v>
      </c>
      <c r="E55" s="204">
        <v>9.5200000000000007E-2</v>
      </c>
      <c r="F55" s="204">
        <v>9.8900000000000002E-2</v>
      </c>
      <c r="G55" s="204">
        <v>9.9900000000000003E-2</v>
      </c>
      <c r="H55" s="204">
        <v>9.3799999999999994E-2</v>
      </c>
      <c r="I55" s="204">
        <v>9.1899999999999996E-2</v>
      </c>
      <c r="J55" s="204">
        <v>9.2799999999999994E-2</v>
      </c>
      <c r="K55" s="204">
        <v>8.9099999999999999E-2</v>
      </c>
    </row>
    <row r="56" spans="1:12" s="201" customFormat="1" ht="24.75" customHeight="1">
      <c r="A56" s="853" t="s">
        <v>515</v>
      </c>
      <c r="B56" s="4" t="s">
        <v>672</v>
      </c>
      <c r="C56" s="9" t="s">
        <v>673</v>
      </c>
      <c r="D56" s="204">
        <v>0.1241</v>
      </c>
      <c r="E56" s="204">
        <v>0.1195</v>
      </c>
      <c r="F56" s="204">
        <v>0.12</v>
      </c>
      <c r="G56" s="204">
        <v>0.1232</v>
      </c>
      <c r="H56" s="204">
        <v>0.11840000000000001</v>
      </c>
      <c r="I56" s="204">
        <v>0.1163</v>
      </c>
      <c r="J56" s="204">
        <v>0.1187</v>
      </c>
      <c r="K56" s="204">
        <v>0.11550000000000001</v>
      </c>
    </row>
    <row r="57" spans="1:12" s="201" customFormat="1" ht="24.75" customHeight="1">
      <c r="A57" s="853" t="s">
        <v>515</v>
      </c>
      <c r="B57" s="4" t="s">
        <v>674</v>
      </c>
      <c r="C57" s="9" t="s">
        <v>675</v>
      </c>
      <c r="D57" s="204">
        <v>-3.2000000000000001E-2</v>
      </c>
      <c r="E57" s="204">
        <v>-2.4400000000000002E-2</v>
      </c>
      <c r="F57" s="204">
        <v>-2.1100000000000001E-2</v>
      </c>
      <c r="G57" s="204">
        <v>-2.3300000000000001E-2</v>
      </c>
      <c r="H57" s="204">
        <v>-2.46E-2</v>
      </c>
      <c r="I57" s="204">
        <v>-2.4400000000000002E-2</v>
      </c>
      <c r="J57" s="204">
        <v>-2.5899999999999999E-2</v>
      </c>
      <c r="K57" s="204">
        <v>-2.64E-2</v>
      </c>
    </row>
    <row r="58" spans="1:12" s="201" customFormat="1" ht="24.75" customHeight="1">
      <c r="A58" s="853" t="s">
        <v>515</v>
      </c>
      <c r="B58" s="4" t="s">
        <v>676</v>
      </c>
      <c r="C58" s="9" t="s">
        <v>677</v>
      </c>
      <c r="D58" s="204">
        <v>-1.1599999999999999E-2</v>
      </c>
      <c r="E58" s="204">
        <v>-1.11E-2</v>
      </c>
      <c r="F58" s="204">
        <v>-1.4200000000000001E-2</v>
      </c>
      <c r="G58" s="204">
        <v>-1.47E-2</v>
      </c>
      <c r="H58" s="204">
        <v>-1.3599999999999999E-2</v>
      </c>
      <c r="I58" s="204">
        <v>-1.43E-2</v>
      </c>
      <c r="J58" s="204">
        <v>-1.37E-2</v>
      </c>
      <c r="K58" s="204">
        <v>-1.43E-2</v>
      </c>
    </row>
    <row r="59" spans="1:12" s="201" customFormat="1" ht="24.75" customHeight="1" thickBot="1">
      <c r="A59" s="853" t="s">
        <v>515</v>
      </c>
      <c r="B59" s="4" t="s">
        <v>678</v>
      </c>
      <c r="C59" s="9" t="s">
        <v>679</v>
      </c>
      <c r="D59" s="204">
        <v>1.24E-2</v>
      </c>
      <c r="E59" s="204">
        <v>1.0800000000000001E-2</v>
      </c>
      <c r="F59" s="204">
        <v>8.0999999999999996E-3</v>
      </c>
      <c r="G59" s="204">
        <v>5.4999999999999997E-3</v>
      </c>
      <c r="H59" s="204">
        <v>4.1000000000000003E-3</v>
      </c>
      <c r="I59" s="204">
        <v>3.0000000000000001E-3</v>
      </c>
      <c r="J59" s="204">
        <v>3.5000000000000001E-3</v>
      </c>
      <c r="K59" s="204">
        <v>2.7000000000000001E-3</v>
      </c>
    </row>
    <row r="60" spans="1:12" s="207" customFormat="1" ht="44.25" customHeight="1" thickTop="1" thickBot="1">
      <c r="A60" s="857"/>
      <c r="B60" s="857"/>
      <c r="C60" s="202" t="s">
        <v>680</v>
      </c>
      <c r="D60" s="202"/>
      <c r="E60" s="202"/>
      <c r="F60" s="202"/>
      <c r="G60" s="202"/>
      <c r="H60" s="202"/>
      <c r="I60" s="202"/>
      <c r="J60" s="202"/>
      <c r="K60" s="202"/>
      <c r="L60" s="208"/>
    </row>
    <row r="61" spans="1:12" s="201" customFormat="1" ht="24" customHeight="1" thickTop="1">
      <c r="A61" s="853" t="s">
        <v>515</v>
      </c>
      <c r="B61" s="4" t="s">
        <v>666</v>
      </c>
      <c r="C61" s="9" t="s">
        <v>667</v>
      </c>
      <c r="D61" s="204">
        <v>9.2899999999999996E-2</v>
      </c>
      <c r="E61" s="204">
        <v>9.4899999999999998E-2</v>
      </c>
      <c r="F61" s="204">
        <v>9.2899999999999996E-2</v>
      </c>
      <c r="G61" s="204">
        <v>9.0999999999999998E-2</v>
      </c>
      <c r="H61" s="204">
        <v>8.4599999999999995E-2</v>
      </c>
      <c r="I61" s="204">
        <v>8.1000000000000003E-2</v>
      </c>
      <c r="J61" s="204">
        <v>8.3000000000000004E-2</v>
      </c>
      <c r="K61" s="204">
        <v>7.8E-2</v>
      </c>
      <c r="L61" s="203"/>
    </row>
    <row r="62" spans="1:12" s="201" customFormat="1" ht="27" customHeight="1">
      <c r="A62" s="853" t="s">
        <v>515</v>
      </c>
      <c r="B62" s="4" t="s">
        <v>681</v>
      </c>
      <c r="C62" s="9" t="s">
        <v>682</v>
      </c>
      <c r="D62" s="204">
        <v>-6.6E-3</v>
      </c>
      <c r="E62" s="204">
        <v>-9.7999999999999997E-3</v>
      </c>
      <c r="F62" s="204">
        <v>-8.8999999999999999E-3</v>
      </c>
      <c r="G62" s="204">
        <v>-0.01</v>
      </c>
      <c r="H62" s="204">
        <v>-3.5999999999999999E-3</v>
      </c>
      <c r="I62" s="204">
        <v>-5.5999999999999999E-3</v>
      </c>
      <c r="J62" s="204">
        <v>-3.8999999999999998E-3</v>
      </c>
      <c r="K62" s="204">
        <v>-5.7000000000000002E-3</v>
      </c>
    </row>
    <row r="63" spans="1:12" s="205" customFormat="1" ht="23.25" customHeight="1">
      <c r="A63" s="856" t="s">
        <v>515</v>
      </c>
      <c r="B63" s="6" t="s">
        <v>683</v>
      </c>
      <c r="C63" s="10" t="s">
        <v>684</v>
      </c>
      <c r="D63" s="206">
        <v>-7.0599999999999996E-2</v>
      </c>
      <c r="E63" s="206">
        <v>-6.9199999999999998E-2</v>
      </c>
      <c r="F63" s="206">
        <v>-7.0000000000000007E-2</v>
      </c>
      <c r="G63" s="206">
        <v>-6.9699999999999998E-2</v>
      </c>
      <c r="H63" s="206">
        <v>-7.1999999999999995E-2</v>
      </c>
      <c r="I63" s="206">
        <v>-6.83E-2</v>
      </c>
      <c r="J63" s="206">
        <v>-7.2400000000000006E-2</v>
      </c>
      <c r="K63" s="206">
        <v>-6.5500000000000003E-2</v>
      </c>
    </row>
    <row r="64" spans="1:12" s="205" customFormat="1" ht="23.25" customHeight="1">
      <c r="A64" s="856" t="s">
        <v>515</v>
      </c>
      <c r="B64" s="6" t="s">
        <v>685</v>
      </c>
      <c r="C64" s="10" t="s">
        <v>686</v>
      </c>
      <c r="D64" s="206">
        <v>-1E-4</v>
      </c>
      <c r="E64" s="206">
        <v>1E-4</v>
      </c>
      <c r="F64" s="206">
        <v>0</v>
      </c>
      <c r="G64" s="206">
        <v>-1E-4</v>
      </c>
      <c r="H64" s="206">
        <v>5.0000000000000001E-4</v>
      </c>
      <c r="I64" s="206">
        <v>-1E-4</v>
      </c>
      <c r="J64" s="206">
        <v>-1E-4</v>
      </c>
      <c r="K64" s="206">
        <v>0</v>
      </c>
    </row>
    <row r="65" spans="1:12" s="205" customFormat="1" ht="23.25" customHeight="1">
      <c r="A65" s="856" t="s">
        <v>515</v>
      </c>
      <c r="B65" s="6" t="s">
        <v>687</v>
      </c>
      <c r="C65" s="10" t="s">
        <v>688</v>
      </c>
      <c r="D65" s="206">
        <v>1E-4</v>
      </c>
      <c r="E65" s="206">
        <v>0</v>
      </c>
      <c r="F65" s="206">
        <v>2.0000000000000001E-4</v>
      </c>
      <c r="G65" s="206">
        <v>2.9999999999999997E-4</v>
      </c>
      <c r="H65" s="206">
        <v>-1E-4</v>
      </c>
      <c r="I65" s="206">
        <v>-6.9999999999999999E-4</v>
      </c>
      <c r="J65" s="206">
        <v>-1E-4</v>
      </c>
      <c r="K65" s="206">
        <v>-6.9999999999999999E-4</v>
      </c>
    </row>
    <row r="66" spans="1:12" s="205" customFormat="1" ht="44.25" customHeight="1" thickBot="1">
      <c r="A66" s="856"/>
      <c r="B66" s="6"/>
      <c r="C66" s="10" t="s">
        <v>689</v>
      </c>
      <c r="D66" s="206">
        <v>0</v>
      </c>
      <c r="E66" s="206">
        <v>-2.0000000000000001E-4</v>
      </c>
      <c r="F66" s="206">
        <v>-4.0000000000000002E-4</v>
      </c>
      <c r="G66" s="206">
        <v>0</v>
      </c>
      <c r="H66" s="206">
        <v>0</v>
      </c>
      <c r="I66" s="206">
        <v>-1E-4</v>
      </c>
      <c r="J66" s="206">
        <v>0</v>
      </c>
      <c r="K66" s="206">
        <v>0</v>
      </c>
    </row>
    <row r="67" spans="1:12" s="201" customFormat="1" ht="24.75" customHeight="1" thickTop="1" thickBot="1">
      <c r="A67" s="853" t="s">
        <v>515</v>
      </c>
      <c r="B67" s="4" t="s">
        <v>690</v>
      </c>
      <c r="C67" s="202" t="s">
        <v>691</v>
      </c>
      <c r="D67" s="864">
        <v>1.4999999999999999E-2</v>
      </c>
      <c r="E67" s="864">
        <v>1.43E-2</v>
      </c>
      <c r="F67" s="864">
        <v>1.2699999999999999E-2</v>
      </c>
      <c r="G67" s="864">
        <v>1.12E-2</v>
      </c>
      <c r="H67" s="864">
        <v>8.9999999999999993E-3</v>
      </c>
      <c r="I67" s="864">
        <v>5.7999999999999996E-3</v>
      </c>
      <c r="J67" s="213">
        <v>6.1000000000000004E-3</v>
      </c>
      <c r="K67" s="213">
        <v>5.5999999999999999E-3</v>
      </c>
      <c r="L67" s="203"/>
    </row>
    <row r="68" spans="1:12" ht="4.5" hidden="1" customHeight="1" thickTop="1">
      <c r="A68" s="851" t="s">
        <v>514</v>
      </c>
      <c r="B68" s="12" t="s">
        <v>514</v>
      </c>
      <c r="C68" s="214"/>
      <c r="D68" s="214"/>
      <c r="E68" s="214"/>
      <c r="F68" s="214"/>
      <c r="G68" s="214"/>
      <c r="H68" s="214"/>
      <c r="I68" s="214"/>
      <c r="J68" s="214"/>
      <c r="K68" s="214"/>
    </row>
    <row r="69" spans="1:12" ht="14.25" thickTop="1" thickBot="1">
      <c r="A69" s="865"/>
      <c r="B69" s="865"/>
      <c r="C69" s="595"/>
      <c r="D69" s="595"/>
      <c r="E69" s="595"/>
      <c r="F69" s="595"/>
      <c r="G69" s="595"/>
      <c r="H69" s="595"/>
      <c r="I69" s="595"/>
      <c r="J69" s="595"/>
      <c r="K69" s="595"/>
      <c r="L69" s="596"/>
    </row>
    <row r="70" spans="1:12" ht="23.25" customHeight="1">
      <c r="C70" s="153" t="s">
        <v>424</v>
      </c>
    </row>
    <row r="71" spans="1:12" ht="15">
      <c r="C71" s="153" t="s">
        <v>692</v>
      </c>
    </row>
    <row r="72" spans="1:12" ht="15">
      <c r="C72" s="153" t="s">
        <v>693</v>
      </c>
    </row>
    <row r="73" spans="1:12" ht="15">
      <c r="C73" s="153" t="s">
        <v>427</v>
      </c>
    </row>
    <row r="74" spans="1:12" ht="15">
      <c r="C74" s="153" t="s">
        <v>428</v>
      </c>
    </row>
    <row r="75" spans="1:12" ht="15">
      <c r="C75" s="153" t="s">
        <v>429</v>
      </c>
    </row>
    <row r="76" spans="1:12" ht="15">
      <c r="C76" s="153" t="s">
        <v>694</v>
      </c>
    </row>
    <row r="77" spans="1:12" ht="15">
      <c r="C77" s="153" t="s">
        <v>431</v>
      </c>
    </row>
    <row r="78" spans="1:12" ht="15">
      <c r="C78" s="153" t="s">
        <v>432</v>
      </c>
    </row>
    <row r="79" spans="1:12" ht="15">
      <c r="C79" s="153"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O9" sqref="O9"/>
    </sheetView>
  </sheetViews>
  <sheetFormatPr defaultRowHeight="15"/>
  <cols>
    <col min="1" max="1" width="60.85546875" style="113" customWidth="1"/>
    <col min="2" max="2" width="22.140625" style="1005" bestFit="1" customWidth="1"/>
    <col min="3" max="3" width="20.42578125" style="1005" bestFit="1" customWidth="1"/>
    <col min="4" max="4" width="19.28515625" style="1005" bestFit="1" customWidth="1"/>
    <col min="5" max="5" width="20.42578125" style="1005" bestFit="1" customWidth="1"/>
    <col min="6" max="6" width="19.85546875" style="1005" bestFit="1" customWidth="1"/>
    <col min="7" max="7" width="21.28515625" style="1005" bestFit="1" customWidth="1"/>
    <col min="8" max="9" width="19.85546875" style="1005" bestFit="1" customWidth="1"/>
    <col min="10" max="10" width="20.42578125" style="1005" bestFit="1" customWidth="1"/>
    <col min="11" max="11" width="19.85546875" style="117" bestFit="1" customWidth="1"/>
    <col min="12" max="12" width="19.28515625" style="1005" bestFit="1" customWidth="1"/>
    <col min="13" max="13" width="18.7109375" style="1005" bestFit="1" customWidth="1"/>
    <col min="14" max="14" width="19.28515625" style="1005" bestFit="1" customWidth="1"/>
    <col min="15" max="15" width="20.42578125" style="1005" bestFit="1" customWidth="1"/>
    <col min="16" max="16" width="3.85546875" style="241" customWidth="1"/>
    <col min="17" max="17" width="13.85546875" style="1005" bestFit="1" customWidth="1"/>
    <col min="18" max="18" width="11.140625" style="1005" bestFit="1" customWidth="1"/>
    <col min="19" max="256" width="9.140625" style="1005"/>
    <col min="257" max="257" width="60.85546875" style="1005" customWidth="1"/>
    <col min="258" max="258" width="22.140625" style="1005" bestFit="1" customWidth="1"/>
    <col min="259" max="259" width="20.42578125" style="1005" bestFit="1" customWidth="1"/>
    <col min="260" max="260" width="19.28515625" style="1005" bestFit="1" customWidth="1"/>
    <col min="261" max="261" width="20.42578125" style="1005" bestFit="1" customWidth="1"/>
    <col min="262" max="262" width="19.85546875" style="1005" bestFit="1" customWidth="1"/>
    <col min="263" max="263" width="21.28515625" style="1005" bestFit="1" customWidth="1"/>
    <col min="264" max="265" width="19.85546875" style="1005" bestFit="1" customWidth="1"/>
    <col min="266" max="266" width="20.42578125" style="1005" bestFit="1" customWidth="1"/>
    <col min="267" max="267" width="19.85546875" style="1005" bestFit="1" customWidth="1"/>
    <col min="268" max="268" width="19.28515625" style="1005" bestFit="1" customWidth="1"/>
    <col min="269" max="269" width="18.7109375" style="1005" bestFit="1" customWidth="1"/>
    <col min="270" max="270" width="19.28515625" style="1005" bestFit="1" customWidth="1"/>
    <col min="271" max="271" width="20.42578125" style="1005" bestFit="1" customWidth="1"/>
    <col min="272" max="272" width="3.85546875" style="1005" customWidth="1"/>
    <col min="273" max="273" width="13.85546875" style="1005" bestFit="1" customWidth="1"/>
    <col min="274" max="274" width="11.140625" style="1005" bestFit="1" customWidth="1"/>
    <col min="275" max="512" width="9.140625" style="1005"/>
    <col min="513" max="513" width="60.85546875" style="1005" customWidth="1"/>
    <col min="514" max="514" width="22.140625" style="1005" bestFit="1" customWidth="1"/>
    <col min="515" max="515" width="20.42578125" style="1005" bestFit="1" customWidth="1"/>
    <col min="516" max="516" width="19.28515625" style="1005" bestFit="1" customWidth="1"/>
    <col min="517" max="517" width="20.42578125" style="1005" bestFit="1" customWidth="1"/>
    <col min="518" max="518" width="19.85546875" style="1005" bestFit="1" customWidth="1"/>
    <col min="519" max="519" width="21.28515625" style="1005" bestFit="1" customWidth="1"/>
    <col min="520" max="521" width="19.85546875" style="1005" bestFit="1" customWidth="1"/>
    <col min="522" max="522" width="20.42578125" style="1005" bestFit="1" customWidth="1"/>
    <col min="523" max="523" width="19.85546875" style="1005" bestFit="1" customWidth="1"/>
    <col min="524" max="524" width="19.28515625" style="1005" bestFit="1" customWidth="1"/>
    <col min="525" max="525" width="18.7109375" style="1005" bestFit="1" customWidth="1"/>
    <col min="526" max="526" width="19.28515625" style="1005" bestFit="1" customWidth="1"/>
    <col min="527" max="527" width="20.42578125" style="1005" bestFit="1" customWidth="1"/>
    <col min="528" max="528" width="3.85546875" style="1005" customWidth="1"/>
    <col min="529" max="529" width="13.85546875" style="1005" bestFit="1" customWidth="1"/>
    <col min="530" max="530" width="11.140625" style="1005" bestFit="1" customWidth="1"/>
    <col min="531" max="768" width="9.140625" style="1005"/>
    <col min="769" max="769" width="60.85546875" style="1005" customWidth="1"/>
    <col min="770" max="770" width="22.140625" style="1005" bestFit="1" customWidth="1"/>
    <col min="771" max="771" width="20.42578125" style="1005" bestFit="1" customWidth="1"/>
    <col min="772" max="772" width="19.28515625" style="1005" bestFit="1" customWidth="1"/>
    <col min="773" max="773" width="20.42578125" style="1005" bestFit="1" customWidth="1"/>
    <col min="774" max="774" width="19.85546875" style="1005" bestFit="1" customWidth="1"/>
    <col min="775" max="775" width="21.28515625" style="1005" bestFit="1" customWidth="1"/>
    <col min="776" max="777" width="19.85546875" style="1005" bestFit="1" customWidth="1"/>
    <col min="778" max="778" width="20.42578125" style="1005" bestFit="1" customWidth="1"/>
    <col min="779" max="779" width="19.85546875" style="1005" bestFit="1" customWidth="1"/>
    <col min="780" max="780" width="19.28515625" style="1005" bestFit="1" customWidth="1"/>
    <col min="781" max="781" width="18.7109375" style="1005" bestFit="1" customWidth="1"/>
    <col min="782" max="782" width="19.28515625" style="1005" bestFit="1" customWidth="1"/>
    <col min="783" max="783" width="20.42578125" style="1005" bestFit="1" customWidth="1"/>
    <col min="784" max="784" width="3.85546875" style="1005" customWidth="1"/>
    <col min="785" max="785" width="13.85546875" style="1005" bestFit="1" customWidth="1"/>
    <col min="786" max="786" width="11.140625" style="1005" bestFit="1" customWidth="1"/>
    <col min="787" max="1024" width="9.140625" style="1005"/>
    <col min="1025" max="1025" width="60.85546875" style="1005" customWidth="1"/>
    <col min="1026" max="1026" width="22.140625" style="1005" bestFit="1" customWidth="1"/>
    <col min="1027" max="1027" width="20.42578125" style="1005" bestFit="1" customWidth="1"/>
    <col min="1028" max="1028" width="19.28515625" style="1005" bestFit="1" customWidth="1"/>
    <col min="1029" max="1029" width="20.42578125" style="1005" bestFit="1" customWidth="1"/>
    <col min="1030" max="1030" width="19.85546875" style="1005" bestFit="1" customWidth="1"/>
    <col min="1031" max="1031" width="21.28515625" style="1005" bestFit="1" customWidth="1"/>
    <col min="1032" max="1033" width="19.85546875" style="1005" bestFit="1" customWidth="1"/>
    <col min="1034" max="1034" width="20.42578125" style="1005" bestFit="1" customWidth="1"/>
    <col min="1035" max="1035" width="19.85546875" style="1005" bestFit="1" customWidth="1"/>
    <col min="1036" max="1036" width="19.28515625" style="1005" bestFit="1" customWidth="1"/>
    <col min="1037" max="1037" width="18.7109375" style="1005" bestFit="1" customWidth="1"/>
    <col min="1038" max="1038" width="19.28515625" style="1005" bestFit="1" customWidth="1"/>
    <col min="1039" max="1039" width="20.42578125" style="1005" bestFit="1" customWidth="1"/>
    <col min="1040" max="1040" width="3.85546875" style="1005" customWidth="1"/>
    <col min="1041" max="1041" width="13.85546875" style="1005" bestFit="1" customWidth="1"/>
    <col min="1042" max="1042" width="11.140625" style="1005" bestFit="1" customWidth="1"/>
    <col min="1043" max="1280" width="9.140625" style="1005"/>
    <col min="1281" max="1281" width="60.85546875" style="1005" customWidth="1"/>
    <col min="1282" max="1282" width="22.140625" style="1005" bestFit="1" customWidth="1"/>
    <col min="1283" max="1283" width="20.42578125" style="1005" bestFit="1" customWidth="1"/>
    <col min="1284" max="1284" width="19.28515625" style="1005" bestFit="1" customWidth="1"/>
    <col min="1285" max="1285" width="20.42578125" style="1005" bestFit="1" customWidth="1"/>
    <col min="1286" max="1286" width="19.85546875" style="1005" bestFit="1" customWidth="1"/>
    <col min="1287" max="1287" width="21.28515625" style="1005" bestFit="1" customWidth="1"/>
    <col min="1288" max="1289" width="19.85546875" style="1005" bestFit="1" customWidth="1"/>
    <col min="1290" max="1290" width="20.42578125" style="1005" bestFit="1" customWidth="1"/>
    <col min="1291" max="1291" width="19.85546875" style="1005" bestFit="1" customWidth="1"/>
    <col min="1292" max="1292" width="19.28515625" style="1005" bestFit="1" customWidth="1"/>
    <col min="1293" max="1293" width="18.7109375" style="1005" bestFit="1" customWidth="1"/>
    <col min="1294" max="1294" width="19.28515625" style="1005" bestFit="1" customWidth="1"/>
    <col min="1295" max="1295" width="20.42578125" style="1005" bestFit="1" customWidth="1"/>
    <col min="1296" max="1296" width="3.85546875" style="1005" customWidth="1"/>
    <col min="1297" max="1297" width="13.85546875" style="1005" bestFit="1" customWidth="1"/>
    <col min="1298" max="1298" width="11.140625" style="1005" bestFit="1" customWidth="1"/>
    <col min="1299" max="1536" width="9.140625" style="1005"/>
    <col min="1537" max="1537" width="60.85546875" style="1005" customWidth="1"/>
    <col min="1538" max="1538" width="22.140625" style="1005" bestFit="1" customWidth="1"/>
    <col min="1539" max="1539" width="20.42578125" style="1005" bestFit="1" customWidth="1"/>
    <col min="1540" max="1540" width="19.28515625" style="1005" bestFit="1" customWidth="1"/>
    <col min="1541" max="1541" width="20.42578125" style="1005" bestFit="1" customWidth="1"/>
    <col min="1542" max="1542" width="19.85546875" style="1005" bestFit="1" customWidth="1"/>
    <col min="1543" max="1543" width="21.28515625" style="1005" bestFit="1" customWidth="1"/>
    <col min="1544" max="1545" width="19.85546875" style="1005" bestFit="1" customWidth="1"/>
    <col min="1546" max="1546" width="20.42578125" style="1005" bestFit="1" customWidth="1"/>
    <col min="1547" max="1547" width="19.85546875" style="1005" bestFit="1" customWidth="1"/>
    <col min="1548" max="1548" width="19.28515625" style="1005" bestFit="1" customWidth="1"/>
    <col min="1549" max="1549" width="18.7109375" style="1005" bestFit="1" customWidth="1"/>
    <col min="1550" max="1550" width="19.28515625" style="1005" bestFit="1" customWidth="1"/>
    <col min="1551" max="1551" width="20.42578125" style="1005" bestFit="1" customWidth="1"/>
    <col min="1552" max="1552" width="3.85546875" style="1005" customWidth="1"/>
    <col min="1553" max="1553" width="13.85546875" style="1005" bestFit="1" customWidth="1"/>
    <col min="1554" max="1554" width="11.140625" style="1005" bestFit="1" customWidth="1"/>
    <col min="1555" max="1792" width="9.140625" style="1005"/>
    <col min="1793" max="1793" width="60.85546875" style="1005" customWidth="1"/>
    <col min="1794" max="1794" width="22.140625" style="1005" bestFit="1" customWidth="1"/>
    <col min="1795" max="1795" width="20.42578125" style="1005" bestFit="1" customWidth="1"/>
    <col min="1796" max="1796" width="19.28515625" style="1005" bestFit="1" customWidth="1"/>
    <col min="1797" max="1797" width="20.42578125" style="1005" bestFit="1" customWidth="1"/>
    <col min="1798" max="1798" width="19.85546875" style="1005" bestFit="1" customWidth="1"/>
    <col min="1799" max="1799" width="21.28515625" style="1005" bestFit="1" customWidth="1"/>
    <col min="1800" max="1801" width="19.85546875" style="1005" bestFit="1" customWidth="1"/>
    <col min="1802" max="1802" width="20.42578125" style="1005" bestFit="1" customWidth="1"/>
    <col min="1803" max="1803" width="19.85546875" style="1005" bestFit="1" customWidth="1"/>
    <col min="1804" max="1804" width="19.28515625" style="1005" bestFit="1" customWidth="1"/>
    <col min="1805" max="1805" width="18.7109375" style="1005" bestFit="1" customWidth="1"/>
    <col min="1806" max="1806" width="19.28515625" style="1005" bestFit="1" customWidth="1"/>
    <col min="1807" max="1807" width="20.42578125" style="1005" bestFit="1" customWidth="1"/>
    <col min="1808" max="1808" width="3.85546875" style="1005" customWidth="1"/>
    <col min="1809" max="1809" width="13.85546875" style="1005" bestFit="1" customWidth="1"/>
    <col min="1810" max="1810" width="11.140625" style="1005" bestFit="1" customWidth="1"/>
    <col min="1811" max="2048" width="9.140625" style="1005"/>
    <col min="2049" max="2049" width="60.85546875" style="1005" customWidth="1"/>
    <col min="2050" max="2050" width="22.140625" style="1005" bestFit="1" customWidth="1"/>
    <col min="2051" max="2051" width="20.42578125" style="1005" bestFit="1" customWidth="1"/>
    <col min="2052" max="2052" width="19.28515625" style="1005" bestFit="1" customWidth="1"/>
    <col min="2053" max="2053" width="20.42578125" style="1005" bestFit="1" customWidth="1"/>
    <col min="2054" max="2054" width="19.85546875" style="1005" bestFit="1" customWidth="1"/>
    <col min="2055" max="2055" width="21.28515625" style="1005" bestFit="1" customWidth="1"/>
    <col min="2056" max="2057" width="19.85546875" style="1005" bestFit="1" customWidth="1"/>
    <col min="2058" max="2058" width="20.42578125" style="1005" bestFit="1" customWidth="1"/>
    <col min="2059" max="2059" width="19.85546875" style="1005" bestFit="1" customWidth="1"/>
    <col min="2060" max="2060" width="19.28515625" style="1005" bestFit="1" customWidth="1"/>
    <col min="2061" max="2061" width="18.7109375" style="1005" bestFit="1" customWidth="1"/>
    <col min="2062" max="2062" width="19.28515625" style="1005" bestFit="1" customWidth="1"/>
    <col min="2063" max="2063" width="20.42578125" style="1005" bestFit="1" customWidth="1"/>
    <col min="2064" max="2064" width="3.85546875" style="1005" customWidth="1"/>
    <col min="2065" max="2065" width="13.85546875" style="1005" bestFit="1" customWidth="1"/>
    <col min="2066" max="2066" width="11.140625" style="1005" bestFit="1" customWidth="1"/>
    <col min="2067" max="2304" width="9.140625" style="1005"/>
    <col min="2305" max="2305" width="60.85546875" style="1005" customWidth="1"/>
    <col min="2306" max="2306" width="22.140625" style="1005" bestFit="1" customWidth="1"/>
    <col min="2307" max="2307" width="20.42578125" style="1005" bestFit="1" customWidth="1"/>
    <col min="2308" max="2308" width="19.28515625" style="1005" bestFit="1" customWidth="1"/>
    <col min="2309" max="2309" width="20.42578125" style="1005" bestFit="1" customWidth="1"/>
    <col min="2310" max="2310" width="19.85546875" style="1005" bestFit="1" customWidth="1"/>
    <col min="2311" max="2311" width="21.28515625" style="1005" bestFit="1" customWidth="1"/>
    <col min="2312" max="2313" width="19.85546875" style="1005" bestFit="1" customWidth="1"/>
    <col min="2314" max="2314" width="20.42578125" style="1005" bestFit="1" customWidth="1"/>
    <col min="2315" max="2315" width="19.85546875" style="1005" bestFit="1" customWidth="1"/>
    <col min="2316" max="2316" width="19.28515625" style="1005" bestFit="1" customWidth="1"/>
    <col min="2317" max="2317" width="18.7109375" style="1005" bestFit="1" customWidth="1"/>
    <col min="2318" max="2318" width="19.28515625" style="1005" bestFit="1" customWidth="1"/>
    <col min="2319" max="2319" width="20.42578125" style="1005" bestFit="1" customWidth="1"/>
    <col min="2320" max="2320" width="3.85546875" style="1005" customWidth="1"/>
    <col min="2321" max="2321" width="13.85546875" style="1005" bestFit="1" customWidth="1"/>
    <col min="2322" max="2322" width="11.140625" style="1005" bestFit="1" customWidth="1"/>
    <col min="2323" max="2560" width="9.140625" style="1005"/>
    <col min="2561" max="2561" width="60.85546875" style="1005" customWidth="1"/>
    <col min="2562" max="2562" width="22.140625" style="1005" bestFit="1" customWidth="1"/>
    <col min="2563" max="2563" width="20.42578125" style="1005" bestFit="1" customWidth="1"/>
    <col min="2564" max="2564" width="19.28515625" style="1005" bestFit="1" customWidth="1"/>
    <col min="2565" max="2565" width="20.42578125" style="1005" bestFit="1" customWidth="1"/>
    <col min="2566" max="2566" width="19.85546875" style="1005" bestFit="1" customWidth="1"/>
    <col min="2567" max="2567" width="21.28515625" style="1005" bestFit="1" customWidth="1"/>
    <col min="2568" max="2569" width="19.85546875" style="1005" bestFit="1" customWidth="1"/>
    <col min="2570" max="2570" width="20.42578125" style="1005" bestFit="1" customWidth="1"/>
    <col min="2571" max="2571" width="19.85546875" style="1005" bestFit="1" customWidth="1"/>
    <col min="2572" max="2572" width="19.28515625" style="1005" bestFit="1" customWidth="1"/>
    <col min="2573" max="2573" width="18.7109375" style="1005" bestFit="1" customWidth="1"/>
    <col min="2574" max="2574" width="19.28515625" style="1005" bestFit="1" customWidth="1"/>
    <col min="2575" max="2575" width="20.42578125" style="1005" bestFit="1" customWidth="1"/>
    <col min="2576" max="2576" width="3.85546875" style="1005" customWidth="1"/>
    <col min="2577" max="2577" width="13.85546875" style="1005" bestFit="1" customWidth="1"/>
    <col min="2578" max="2578" width="11.140625" style="1005" bestFit="1" customWidth="1"/>
    <col min="2579" max="2816" width="9.140625" style="1005"/>
    <col min="2817" max="2817" width="60.85546875" style="1005" customWidth="1"/>
    <col min="2818" max="2818" width="22.140625" style="1005" bestFit="1" customWidth="1"/>
    <col min="2819" max="2819" width="20.42578125" style="1005" bestFit="1" customWidth="1"/>
    <col min="2820" max="2820" width="19.28515625" style="1005" bestFit="1" customWidth="1"/>
    <col min="2821" max="2821" width="20.42578125" style="1005" bestFit="1" customWidth="1"/>
    <col min="2822" max="2822" width="19.85546875" style="1005" bestFit="1" customWidth="1"/>
    <col min="2823" max="2823" width="21.28515625" style="1005" bestFit="1" customWidth="1"/>
    <col min="2824" max="2825" width="19.85546875" style="1005" bestFit="1" customWidth="1"/>
    <col min="2826" max="2826" width="20.42578125" style="1005" bestFit="1" customWidth="1"/>
    <col min="2827" max="2827" width="19.85546875" style="1005" bestFit="1" customWidth="1"/>
    <col min="2828" max="2828" width="19.28515625" style="1005" bestFit="1" customWidth="1"/>
    <col min="2829" max="2829" width="18.7109375" style="1005" bestFit="1" customWidth="1"/>
    <col min="2830" max="2830" width="19.28515625" style="1005" bestFit="1" customWidth="1"/>
    <col min="2831" max="2831" width="20.42578125" style="1005" bestFit="1" customWidth="1"/>
    <col min="2832" max="2832" width="3.85546875" style="1005" customWidth="1"/>
    <col min="2833" max="2833" width="13.85546875" style="1005" bestFit="1" customWidth="1"/>
    <col min="2834" max="2834" width="11.140625" style="1005" bestFit="1" customWidth="1"/>
    <col min="2835" max="3072" width="9.140625" style="1005"/>
    <col min="3073" max="3073" width="60.85546875" style="1005" customWidth="1"/>
    <col min="3074" max="3074" width="22.140625" style="1005" bestFit="1" customWidth="1"/>
    <col min="3075" max="3075" width="20.42578125" style="1005" bestFit="1" customWidth="1"/>
    <col min="3076" max="3076" width="19.28515625" style="1005" bestFit="1" customWidth="1"/>
    <col min="3077" max="3077" width="20.42578125" style="1005" bestFit="1" customWidth="1"/>
    <col min="3078" max="3078" width="19.85546875" style="1005" bestFit="1" customWidth="1"/>
    <col min="3079" max="3079" width="21.28515625" style="1005" bestFit="1" customWidth="1"/>
    <col min="3080" max="3081" width="19.85546875" style="1005" bestFit="1" customWidth="1"/>
    <col min="3082" max="3082" width="20.42578125" style="1005" bestFit="1" customWidth="1"/>
    <col min="3083" max="3083" width="19.85546875" style="1005" bestFit="1" customWidth="1"/>
    <col min="3084" max="3084" width="19.28515625" style="1005" bestFit="1" customWidth="1"/>
    <col min="3085" max="3085" width="18.7109375" style="1005" bestFit="1" customWidth="1"/>
    <col min="3086" max="3086" width="19.28515625" style="1005" bestFit="1" customWidth="1"/>
    <col min="3087" max="3087" width="20.42578125" style="1005" bestFit="1" customWidth="1"/>
    <col min="3088" max="3088" width="3.85546875" style="1005" customWidth="1"/>
    <col min="3089" max="3089" width="13.85546875" style="1005" bestFit="1" customWidth="1"/>
    <col min="3090" max="3090" width="11.140625" style="1005" bestFit="1" customWidth="1"/>
    <col min="3091" max="3328" width="9.140625" style="1005"/>
    <col min="3329" max="3329" width="60.85546875" style="1005" customWidth="1"/>
    <col min="3330" max="3330" width="22.140625" style="1005" bestFit="1" customWidth="1"/>
    <col min="3331" max="3331" width="20.42578125" style="1005" bestFit="1" customWidth="1"/>
    <col min="3332" max="3332" width="19.28515625" style="1005" bestFit="1" customWidth="1"/>
    <col min="3333" max="3333" width="20.42578125" style="1005" bestFit="1" customWidth="1"/>
    <col min="3334" max="3334" width="19.85546875" style="1005" bestFit="1" customWidth="1"/>
    <col min="3335" max="3335" width="21.28515625" style="1005" bestFit="1" customWidth="1"/>
    <col min="3336" max="3337" width="19.85546875" style="1005" bestFit="1" customWidth="1"/>
    <col min="3338" max="3338" width="20.42578125" style="1005" bestFit="1" customWidth="1"/>
    <col min="3339" max="3339" width="19.85546875" style="1005" bestFit="1" customWidth="1"/>
    <col min="3340" max="3340" width="19.28515625" style="1005" bestFit="1" customWidth="1"/>
    <col min="3341" max="3341" width="18.7109375" style="1005" bestFit="1" customWidth="1"/>
    <col min="3342" max="3342" width="19.28515625" style="1005" bestFit="1" customWidth="1"/>
    <col min="3343" max="3343" width="20.42578125" style="1005" bestFit="1" customWidth="1"/>
    <col min="3344" max="3344" width="3.85546875" style="1005" customWidth="1"/>
    <col min="3345" max="3345" width="13.85546875" style="1005" bestFit="1" customWidth="1"/>
    <col min="3346" max="3346" width="11.140625" style="1005" bestFit="1" customWidth="1"/>
    <col min="3347" max="3584" width="9.140625" style="1005"/>
    <col min="3585" max="3585" width="60.85546875" style="1005" customWidth="1"/>
    <col min="3586" max="3586" width="22.140625" style="1005" bestFit="1" customWidth="1"/>
    <col min="3587" max="3587" width="20.42578125" style="1005" bestFit="1" customWidth="1"/>
    <col min="3588" max="3588" width="19.28515625" style="1005" bestFit="1" customWidth="1"/>
    <col min="3589" max="3589" width="20.42578125" style="1005" bestFit="1" customWidth="1"/>
    <col min="3590" max="3590" width="19.85546875" style="1005" bestFit="1" customWidth="1"/>
    <col min="3591" max="3591" width="21.28515625" style="1005" bestFit="1" customWidth="1"/>
    <col min="3592" max="3593" width="19.85546875" style="1005" bestFit="1" customWidth="1"/>
    <col min="3594" max="3594" width="20.42578125" style="1005" bestFit="1" customWidth="1"/>
    <col min="3595" max="3595" width="19.85546875" style="1005" bestFit="1" customWidth="1"/>
    <col min="3596" max="3596" width="19.28515625" style="1005" bestFit="1" customWidth="1"/>
    <col min="3597" max="3597" width="18.7109375" style="1005" bestFit="1" customWidth="1"/>
    <col min="3598" max="3598" width="19.28515625" style="1005" bestFit="1" customWidth="1"/>
    <col min="3599" max="3599" width="20.42578125" style="1005" bestFit="1" customWidth="1"/>
    <col min="3600" max="3600" width="3.85546875" style="1005" customWidth="1"/>
    <col min="3601" max="3601" width="13.85546875" style="1005" bestFit="1" customWidth="1"/>
    <col min="3602" max="3602" width="11.140625" style="1005" bestFit="1" customWidth="1"/>
    <col min="3603" max="3840" width="9.140625" style="1005"/>
    <col min="3841" max="3841" width="60.85546875" style="1005" customWidth="1"/>
    <col min="3842" max="3842" width="22.140625" style="1005" bestFit="1" customWidth="1"/>
    <col min="3843" max="3843" width="20.42578125" style="1005" bestFit="1" customWidth="1"/>
    <col min="3844" max="3844" width="19.28515625" style="1005" bestFit="1" customWidth="1"/>
    <col min="3845" max="3845" width="20.42578125" style="1005" bestFit="1" customWidth="1"/>
    <col min="3846" max="3846" width="19.85546875" style="1005" bestFit="1" customWidth="1"/>
    <col min="3847" max="3847" width="21.28515625" style="1005" bestFit="1" customWidth="1"/>
    <col min="3848" max="3849" width="19.85546875" style="1005" bestFit="1" customWidth="1"/>
    <col min="3850" max="3850" width="20.42578125" style="1005" bestFit="1" customWidth="1"/>
    <col min="3851" max="3851" width="19.85546875" style="1005" bestFit="1" customWidth="1"/>
    <col min="3852" max="3852" width="19.28515625" style="1005" bestFit="1" customWidth="1"/>
    <col min="3853" max="3853" width="18.7109375" style="1005" bestFit="1" customWidth="1"/>
    <col min="3854" max="3854" width="19.28515625" style="1005" bestFit="1" customWidth="1"/>
    <col min="3855" max="3855" width="20.42578125" style="1005" bestFit="1" customWidth="1"/>
    <col min="3856" max="3856" width="3.85546875" style="1005" customWidth="1"/>
    <col min="3857" max="3857" width="13.85546875" style="1005" bestFit="1" customWidth="1"/>
    <col min="3858" max="3858" width="11.140625" style="1005" bestFit="1" customWidth="1"/>
    <col min="3859" max="4096" width="9.140625" style="1005"/>
    <col min="4097" max="4097" width="60.85546875" style="1005" customWidth="1"/>
    <col min="4098" max="4098" width="22.140625" style="1005" bestFit="1" customWidth="1"/>
    <col min="4099" max="4099" width="20.42578125" style="1005" bestFit="1" customWidth="1"/>
    <col min="4100" max="4100" width="19.28515625" style="1005" bestFit="1" customWidth="1"/>
    <col min="4101" max="4101" width="20.42578125" style="1005" bestFit="1" customWidth="1"/>
    <col min="4102" max="4102" width="19.85546875" style="1005" bestFit="1" customWidth="1"/>
    <col min="4103" max="4103" width="21.28515625" style="1005" bestFit="1" customWidth="1"/>
    <col min="4104" max="4105" width="19.85546875" style="1005" bestFit="1" customWidth="1"/>
    <col min="4106" max="4106" width="20.42578125" style="1005" bestFit="1" customWidth="1"/>
    <col min="4107" max="4107" width="19.85546875" style="1005" bestFit="1" customWidth="1"/>
    <col min="4108" max="4108" width="19.28515625" style="1005" bestFit="1" customWidth="1"/>
    <col min="4109" max="4109" width="18.7109375" style="1005" bestFit="1" customWidth="1"/>
    <col min="4110" max="4110" width="19.28515625" style="1005" bestFit="1" customWidth="1"/>
    <col min="4111" max="4111" width="20.42578125" style="1005" bestFit="1" customWidth="1"/>
    <col min="4112" max="4112" width="3.85546875" style="1005" customWidth="1"/>
    <col min="4113" max="4113" width="13.85546875" style="1005" bestFit="1" customWidth="1"/>
    <col min="4114" max="4114" width="11.140625" style="1005" bestFit="1" customWidth="1"/>
    <col min="4115" max="4352" width="9.140625" style="1005"/>
    <col min="4353" max="4353" width="60.85546875" style="1005" customWidth="1"/>
    <col min="4354" max="4354" width="22.140625" style="1005" bestFit="1" customWidth="1"/>
    <col min="4355" max="4355" width="20.42578125" style="1005" bestFit="1" customWidth="1"/>
    <col min="4356" max="4356" width="19.28515625" style="1005" bestFit="1" customWidth="1"/>
    <col min="4357" max="4357" width="20.42578125" style="1005" bestFit="1" customWidth="1"/>
    <col min="4358" max="4358" width="19.85546875" style="1005" bestFit="1" customWidth="1"/>
    <col min="4359" max="4359" width="21.28515625" style="1005" bestFit="1" customWidth="1"/>
    <col min="4360" max="4361" width="19.85546875" style="1005" bestFit="1" customWidth="1"/>
    <col min="4362" max="4362" width="20.42578125" style="1005" bestFit="1" customWidth="1"/>
    <col min="4363" max="4363" width="19.85546875" style="1005" bestFit="1" customWidth="1"/>
    <col min="4364" max="4364" width="19.28515625" style="1005" bestFit="1" customWidth="1"/>
    <col min="4365" max="4365" width="18.7109375" style="1005" bestFit="1" customWidth="1"/>
    <col min="4366" max="4366" width="19.28515625" style="1005" bestFit="1" customWidth="1"/>
    <col min="4367" max="4367" width="20.42578125" style="1005" bestFit="1" customWidth="1"/>
    <col min="4368" max="4368" width="3.85546875" style="1005" customWidth="1"/>
    <col min="4369" max="4369" width="13.85546875" style="1005" bestFit="1" customWidth="1"/>
    <col min="4370" max="4370" width="11.140625" style="1005" bestFit="1" customWidth="1"/>
    <col min="4371" max="4608" width="9.140625" style="1005"/>
    <col min="4609" max="4609" width="60.85546875" style="1005" customWidth="1"/>
    <col min="4610" max="4610" width="22.140625" style="1005" bestFit="1" customWidth="1"/>
    <col min="4611" max="4611" width="20.42578125" style="1005" bestFit="1" customWidth="1"/>
    <col min="4612" max="4612" width="19.28515625" style="1005" bestFit="1" customWidth="1"/>
    <col min="4613" max="4613" width="20.42578125" style="1005" bestFit="1" customWidth="1"/>
    <col min="4614" max="4614" width="19.85546875" style="1005" bestFit="1" customWidth="1"/>
    <col min="4615" max="4615" width="21.28515625" style="1005" bestFit="1" customWidth="1"/>
    <col min="4616" max="4617" width="19.85546875" style="1005" bestFit="1" customWidth="1"/>
    <col min="4618" max="4618" width="20.42578125" style="1005" bestFit="1" customWidth="1"/>
    <col min="4619" max="4619" width="19.85546875" style="1005" bestFit="1" customWidth="1"/>
    <col min="4620" max="4620" width="19.28515625" style="1005" bestFit="1" customWidth="1"/>
    <col min="4621" max="4621" width="18.7109375" style="1005" bestFit="1" customWidth="1"/>
    <col min="4622" max="4622" width="19.28515625" style="1005" bestFit="1" customWidth="1"/>
    <col min="4623" max="4623" width="20.42578125" style="1005" bestFit="1" customWidth="1"/>
    <col min="4624" max="4624" width="3.85546875" style="1005" customWidth="1"/>
    <col min="4625" max="4625" width="13.85546875" style="1005" bestFit="1" customWidth="1"/>
    <col min="4626" max="4626" width="11.140625" style="1005" bestFit="1" customWidth="1"/>
    <col min="4627" max="4864" width="9.140625" style="1005"/>
    <col min="4865" max="4865" width="60.85546875" style="1005" customWidth="1"/>
    <col min="4866" max="4866" width="22.140625" style="1005" bestFit="1" customWidth="1"/>
    <col min="4867" max="4867" width="20.42578125" style="1005" bestFit="1" customWidth="1"/>
    <col min="4868" max="4868" width="19.28515625" style="1005" bestFit="1" customWidth="1"/>
    <col min="4869" max="4869" width="20.42578125" style="1005" bestFit="1" customWidth="1"/>
    <col min="4870" max="4870" width="19.85546875" style="1005" bestFit="1" customWidth="1"/>
    <col min="4871" max="4871" width="21.28515625" style="1005" bestFit="1" customWidth="1"/>
    <col min="4872" max="4873" width="19.85546875" style="1005" bestFit="1" customWidth="1"/>
    <col min="4874" max="4874" width="20.42578125" style="1005" bestFit="1" customWidth="1"/>
    <col min="4875" max="4875" width="19.85546875" style="1005" bestFit="1" customWidth="1"/>
    <col min="4876" max="4876" width="19.28515625" style="1005" bestFit="1" customWidth="1"/>
    <col min="4877" max="4877" width="18.7109375" style="1005" bestFit="1" customWidth="1"/>
    <col min="4878" max="4878" width="19.28515625" style="1005" bestFit="1" customWidth="1"/>
    <col min="4879" max="4879" width="20.42578125" style="1005" bestFit="1" customWidth="1"/>
    <col min="4880" max="4880" width="3.85546875" style="1005" customWidth="1"/>
    <col min="4881" max="4881" width="13.85546875" style="1005" bestFit="1" customWidth="1"/>
    <col min="4882" max="4882" width="11.140625" style="1005" bestFit="1" customWidth="1"/>
    <col min="4883" max="5120" width="9.140625" style="1005"/>
    <col min="5121" max="5121" width="60.85546875" style="1005" customWidth="1"/>
    <col min="5122" max="5122" width="22.140625" style="1005" bestFit="1" customWidth="1"/>
    <col min="5123" max="5123" width="20.42578125" style="1005" bestFit="1" customWidth="1"/>
    <col min="5124" max="5124" width="19.28515625" style="1005" bestFit="1" customWidth="1"/>
    <col min="5125" max="5125" width="20.42578125" style="1005" bestFit="1" customWidth="1"/>
    <col min="5126" max="5126" width="19.85546875" style="1005" bestFit="1" customWidth="1"/>
    <col min="5127" max="5127" width="21.28515625" style="1005" bestFit="1" customWidth="1"/>
    <col min="5128" max="5129" width="19.85546875" style="1005" bestFit="1" customWidth="1"/>
    <col min="5130" max="5130" width="20.42578125" style="1005" bestFit="1" customWidth="1"/>
    <col min="5131" max="5131" width="19.85546875" style="1005" bestFit="1" customWidth="1"/>
    <col min="5132" max="5132" width="19.28515625" style="1005" bestFit="1" customWidth="1"/>
    <col min="5133" max="5133" width="18.7109375" style="1005" bestFit="1" customWidth="1"/>
    <col min="5134" max="5134" width="19.28515625" style="1005" bestFit="1" customWidth="1"/>
    <col min="5135" max="5135" width="20.42578125" style="1005" bestFit="1" customWidth="1"/>
    <col min="5136" max="5136" width="3.85546875" style="1005" customWidth="1"/>
    <col min="5137" max="5137" width="13.85546875" style="1005" bestFit="1" customWidth="1"/>
    <col min="5138" max="5138" width="11.140625" style="1005" bestFit="1" customWidth="1"/>
    <col min="5139" max="5376" width="9.140625" style="1005"/>
    <col min="5377" max="5377" width="60.85546875" style="1005" customWidth="1"/>
    <col min="5378" max="5378" width="22.140625" style="1005" bestFit="1" customWidth="1"/>
    <col min="5379" max="5379" width="20.42578125" style="1005" bestFit="1" customWidth="1"/>
    <col min="5380" max="5380" width="19.28515625" style="1005" bestFit="1" customWidth="1"/>
    <col min="5381" max="5381" width="20.42578125" style="1005" bestFit="1" customWidth="1"/>
    <col min="5382" max="5382" width="19.85546875" style="1005" bestFit="1" customWidth="1"/>
    <col min="5383" max="5383" width="21.28515625" style="1005" bestFit="1" customWidth="1"/>
    <col min="5384" max="5385" width="19.85546875" style="1005" bestFit="1" customWidth="1"/>
    <col min="5386" max="5386" width="20.42578125" style="1005" bestFit="1" customWidth="1"/>
    <col min="5387" max="5387" width="19.85546875" style="1005" bestFit="1" customWidth="1"/>
    <col min="5388" max="5388" width="19.28515625" style="1005" bestFit="1" customWidth="1"/>
    <col min="5389" max="5389" width="18.7109375" style="1005" bestFit="1" customWidth="1"/>
    <col min="5390" max="5390" width="19.28515625" style="1005" bestFit="1" customWidth="1"/>
    <col min="5391" max="5391" width="20.42578125" style="1005" bestFit="1" customWidth="1"/>
    <col min="5392" max="5392" width="3.85546875" style="1005" customWidth="1"/>
    <col min="5393" max="5393" width="13.85546875" style="1005" bestFit="1" customWidth="1"/>
    <col min="5394" max="5394" width="11.140625" style="1005" bestFit="1" customWidth="1"/>
    <col min="5395" max="5632" width="9.140625" style="1005"/>
    <col min="5633" max="5633" width="60.85546875" style="1005" customWidth="1"/>
    <col min="5634" max="5634" width="22.140625" style="1005" bestFit="1" customWidth="1"/>
    <col min="5635" max="5635" width="20.42578125" style="1005" bestFit="1" customWidth="1"/>
    <col min="5636" max="5636" width="19.28515625" style="1005" bestFit="1" customWidth="1"/>
    <col min="5637" max="5637" width="20.42578125" style="1005" bestFit="1" customWidth="1"/>
    <col min="5638" max="5638" width="19.85546875" style="1005" bestFit="1" customWidth="1"/>
    <col min="5639" max="5639" width="21.28515625" style="1005" bestFit="1" customWidth="1"/>
    <col min="5640" max="5641" width="19.85546875" style="1005" bestFit="1" customWidth="1"/>
    <col min="5642" max="5642" width="20.42578125" style="1005" bestFit="1" customWidth="1"/>
    <col min="5643" max="5643" width="19.85546875" style="1005" bestFit="1" customWidth="1"/>
    <col min="5644" max="5644" width="19.28515625" style="1005" bestFit="1" customWidth="1"/>
    <col min="5645" max="5645" width="18.7109375" style="1005" bestFit="1" customWidth="1"/>
    <col min="5646" max="5646" width="19.28515625" style="1005" bestFit="1" customWidth="1"/>
    <col min="5647" max="5647" width="20.42578125" style="1005" bestFit="1" customWidth="1"/>
    <col min="5648" max="5648" width="3.85546875" style="1005" customWidth="1"/>
    <col min="5649" max="5649" width="13.85546875" style="1005" bestFit="1" customWidth="1"/>
    <col min="5650" max="5650" width="11.140625" style="1005" bestFit="1" customWidth="1"/>
    <col min="5651" max="5888" width="9.140625" style="1005"/>
    <col min="5889" max="5889" width="60.85546875" style="1005" customWidth="1"/>
    <col min="5890" max="5890" width="22.140625" style="1005" bestFit="1" customWidth="1"/>
    <col min="5891" max="5891" width="20.42578125" style="1005" bestFit="1" customWidth="1"/>
    <col min="5892" max="5892" width="19.28515625" style="1005" bestFit="1" customWidth="1"/>
    <col min="5893" max="5893" width="20.42578125" style="1005" bestFit="1" customWidth="1"/>
    <col min="5894" max="5894" width="19.85546875" style="1005" bestFit="1" customWidth="1"/>
    <col min="5895" max="5895" width="21.28515625" style="1005" bestFit="1" customWidth="1"/>
    <col min="5896" max="5897" width="19.85546875" style="1005" bestFit="1" customWidth="1"/>
    <col min="5898" max="5898" width="20.42578125" style="1005" bestFit="1" customWidth="1"/>
    <col min="5899" max="5899" width="19.85546875" style="1005" bestFit="1" customWidth="1"/>
    <col min="5900" max="5900" width="19.28515625" style="1005" bestFit="1" customWidth="1"/>
    <col min="5901" max="5901" width="18.7109375" style="1005" bestFit="1" customWidth="1"/>
    <col min="5902" max="5902" width="19.28515625" style="1005" bestFit="1" customWidth="1"/>
    <col min="5903" max="5903" width="20.42578125" style="1005" bestFit="1" customWidth="1"/>
    <col min="5904" max="5904" width="3.85546875" style="1005" customWidth="1"/>
    <col min="5905" max="5905" width="13.85546875" style="1005" bestFit="1" customWidth="1"/>
    <col min="5906" max="5906" width="11.140625" style="1005" bestFit="1" customWidth="1"/>
    <col min="5907" max="6144" width="9.140625" style="1005"/>
    <col min="6145" max="6145" width="60.85546875" style="1005" customWidth="1"/>
    <col min="6146" max="6146" width="22.140625" style="1005" bestFit="1" customWidth="1"/>
    <col min="6147" max="6147" width="20.42578125" style="1005" bestFit="1" customWidth="1"/>
    <col min="6148" max="6148" width="19.28515625" style="1005" bestFit="1" customWidth="1"/>
    <col min="6149" max="6149" width="20.42578125" style="1005" bestFit="1" customWidth="1"/>
    <col min="6150" max="6150" width="19.85546875" style="1005" bestFit="1" customWidth="1"/>
    <col min="6151" max="6151" width="21.28515625" style="1005" bestFit="1" customWidth="1"/>
    <col min="6152" max="6153" width="19.85546875" style="1005" bestFit="1" customWidth="1"/>
    <col min="6154" max="6154" width="20.42578125" style="1005" bestFit="1" customWidth="1"/>
    <col min="6155" max="6155" width="19.85546875" style="1005" bestFit="1" customWidth="1"/>
    <col min="6156" max="6156" width="19.28515625" style="1005" bestFit="1" customWidth="1"/>
    <col min="6157" max="6157" width="18.7109375" style="1005" bestFit="1" customWidth="1"/>
    <col min="6158" max="6158" width="19.28515625" style="1005" bestFit="1" customWidth="1"/>
    <col min="6159" max="6159" width="20.42578125" style="1005" bestFit="1" customWidth="1"/>
    <col min="6160" max="6160" width="3.85546875" style="1005" customWidth="1"/>
    <col min="6161" max="6161" width="13.85546875" style="1005" bestFit="1" customWidth="1"/>
    <col min="6162" max="6162" width="11.140625" style="1005" bestFit="1" customWidth="1"/>
    <col min="6163" max="6400" width="9.140625" style="1005"/>
    <col min="6401" max="6401" width="60.85546875" style="1005" customWidth="1"/>
    <col min="6402" max="6402" width="22.140625" style="1005" bestFit="1" customWidth="1"/>
    <col min="6403" max="6403" width="20.42578125" style="1005" bestFit="1" customWidth="1"/>
    <col min="6404" max="6404" width="19.28515625" style="1005" bestFit="1" customWidth="1"/>
    <col min="6405" max="6405" width="20.42578125" style="1005" bestFit="1" customWidth="1"/>
    <col min="6406" max="6406" width="19.85546875" style="1005" bestFit="1" customWidth="1"/>
    <col min="6407" max="6407" width="21.28515625" style="1005" bestFit="1" customWidth="1"/>
    <col min="6408" max="6409" width="19.85546875" style="1005" bestFit="1" customWidth="1"/>
    <col min="6410" max="6410" width="20.42578125" style="1005" bestFit="1" customWidth="1"/>
    <col min="6411" max="6411" width="19.85546875" style="1005" bestFit="1" customWidth="1"/>
    <col min="6412" max="6412" width="19.28515625" style="1005" bestFit="1" customWidth="1"/>
    <col min="6413" max="6413" width="18.7109375" style="1005" bestFit="1" customWidth="1"/>
    <col min="6414" max="6414" width="19.28515625" style="1005" bestFit="1" customWidth="1"/>
    <col min="6415" max="6415" width="20.42578125" style="1005" bestFit="1" customWidth="1"/>
    <col min="6416" max="6416" width="3.85546875" style="1005" customWidth="1"/>
    <col min="6417" max="6417" width="13.85546875" style="1005" bestFit="1" customWidth="1"/>
    <col min="6418" max="6418" width="11.140625" style="1005" bestFit="1" customWidth="1"/>
    <col min="6419" max="6656" width="9.140625" style="1005"/>
    <col min="6657" max="6657" width="60.85546875" style="1005" customWidth="1"/>
    <col min="6658" max="6658" width="22.140625" style="1005" bestFit="1" customWidth="1"/>
    <col min="6659" max="6659" width="20.42578125" style="1005" bestFit="1" customWidth="1"/>
    <col min="6660" max="6660" width="19.28515625" style="1005" bestFit="1" customWidth="1"/>
    <col min="6661" max="6661" width="20.42578125" style="1005" bestFit="1" customWidth="1"/>
    <col min="6662" max="6662" width="19.85546875" style="1005" bestFit="1" customWidth="1"/>
    <col min="6663" max="6663" width="21.28515625" style="1005" bestFit="1" customWidth="1"/>
    <col min="6664" max="6665" width="19.85546875" style="1005" bestFit="1" customWidth="1"/>
    <col min="6666" max="6666" width="20.42578125" style="1005" bestFit="1" customWidth="1"/>
    <col min="6667" max="6667" width="19.85546875" style="1005" bestFit="1" customWidth="1"/>
    <col min="6668" max="6668" width="19.28515625" style="1005" bestFit="1" customWidth="1"/>
    <col min="6669" max="6669" width="18.7109375" style="1005" bestFit="1" customWidth="1"/>
    <col min="6670" max="6670" width="19.28515625" style="1005" bestFit="1" customWidth="1"/>
    <col min="6671" max="6671" width="20.42578125" style="1005" bestFit="1" customWidth="1"/>
    <col min="6672" max="6672" width="3.85546875" style="1005" customWidth="1"/>
    <col min="6673" max="6673" width="13.85546875" style="1005" bestFit="1" customWidth="1"/>
    <col min="6674" max="6674" width="11.140625" style="1005" bestFit="1" customWidth="1"/>
    <col min="6675" max="6912" width="9.140625" style="1005"/>
    <col min="6913" max="6913" width="60.85546875" style="1005" customWidth="1"/>
    <col min="6914" max="6914" width="22.140625" style="1005" bestFit="1" customWidth="1"/>
    <col min="6915" max="6915" width="20.42578125" style="1005" bestFit="1" customWidth="1"/>
    <col min="6916" max="6916" width="19.28515625" style="1005" bestFit="1" customWidth="1"/>
    <col min="6917" max="6917" width="20.42578125" style="1005" bestFit="1" customWidth="1"/>
    <col min="6918" max="6918" width="19.85546875" style="1005" bestFit="1" customWidth="1"/>
    <col min="6919" max="6919" width="21.28515625" style="1005" bestFit="1" customWidth="1"/>
    <col min="6920" max="6921" width="19.85546875" style="1005" bestFit="1" customWidth="1"/>
    <col min="6922" max="6922" width="20.42578125" style="1005" bestFit="1" customWidth="1"/>
    <col min="6923" max="6923" width="19.85546875" style="1005" bestFit="1" customWidth="1"/>
    <col min="6924" max="6924" width="19.28515625" style="1005" bestFit="1" customWidth="1"/>
    <col min="6925" max="6925" width="18.7109375" style="1005" bestFit="1" customWidth="1"/>
    <col min="6926" max="6926" width="19.28515625" style="1005" bestFit="1" customWidth="1"/>
    <col min="6927" max="6927" width="20.42578125" style="1005" bestFit="1" customWidth="1"/>
    <col min="6928" max="6928" width="3.85546875" style="1005" customWidth="1"/>
    <col min="6929" max="6929" width="13.85546875" style="1005" bestFit="1" customWidth="1"/>
    <col min="6930" max="6930" width="11.140625" style="1005" bestFit="1" customWidth="1"/>
    <col min="6931" max="7168" width="9.140625" style="1005"/>
    <col min="7169" max="7169" width="60.85546875" style="1005" customWidth="1"/>
    <col min="7170" max="7170" width="22.140625" style="1005" bestFit="1" customWidth="1"/>
    <col min="7171" max="7171" width="20.42578125" style="1005" bestFit="1" customWidth="1"/>
    <col min="7172" max="7172" width="19.28515625" style="1005" bestFit="1" customWidth="1"/>
    <col min="7173" max="7173" width="20.42578125" style="1005" bestFit="1" customWidth="1"/>
    <col min="7174" max="7174" width="19.85546875" style="1005" bestFit="1" customWidth="1"/>
    <col min="7175" max="7175" width="21.28515625" style="1005" bestFit="1" customWidth="1"/>
    <col min="7176" max="7177" width="19.85546875" style="1005" bestFit="1" customWidth="1"/>
    <col min="7178" max="7178" width="20.42578125" style="1005" bestFit="1" customWidth="1"/>
    <col min="7179" max="7179" width="19.85546875" style="1005" bestFit="1" customWidth="1"/>
    <col min="7180" max="7180" width="19.28515625" style="1005" bestFit="1" customWidth="1"/>
    <col min="7181" max="7181" width="18.7109375" style="1005" bestFit="1" customWidth="1"/>
    <col min="7182" max="7182" width="19.28515625" style="1005" bestFit="1" customWidth="1"/>
    <col min="7183" max="7183" width="20.42578125" style="1005" bestFit="1" customWidth="1"/>
    <col min="7184" max="7184" width="3.85546875" style="1005" customWidth="1"/>
    <col min="7185" max="7185" width="13.85546875" style="1005" bestFit="1" customWidth="1"/>
    <col min="7186" max="7186" width="11.140625" style="1005" bestFit="1" customWidth="1"/>
    <col min="7187" max="7424" width="9.140625" style="1005"/>
    <col min="7425" max="7425" width="60.85546875" style="1005" customWidth="1"/>
    <col min="7426" max="7426" width="22.140625" style="1005" bestFit="1" customWidth="1"/>
    <col min="7427" max="7427" width="20.42578125" style="1005" bestFit="1" customWidth="1"/>
    <col min="7428" max="7428" width="19.28515625" style="1005" bestFit="1" customWidth="1"/>
    <col min="7429" max="7429" width="20.42578125" style="1005" bestFit="1" customWidth="1"/>
    <col min="7430" max="7430" width="19.85546875" style="1005" bestFit="1" customWidth="1"/>
    <col min="7431" max="7431" width="21.28515625" style="1005" bestFit="1" customWidth="1"/>
    <col min="7432" max="7433" width="19.85546875" style="1005" bestFit="1" customWidth="1"/>
    <col min="7434" max="7434" width="20.42578125" style="1005" bestFit="1" customWidth="1"/>
    <col min="7435" max="7435" width="19.85546875" style="1005" bestFit="1" customWidth="1"/>
    <col min="7436" max="7436" width="19.28515625" style="1005" bestFit="1" customWidth="1"/>
    <col min="7437" max="7437" width="18.7109375" style="1005" bestFit="1" customWidth="1"/>
    <col min="7438" max="7438" width="19.28515625" style="1005" bestFit="1" customWidth="1"/>
    <col min="7439" max="7439" width="20.42578125" style="1005" bestFit="1" customWidth="1"/>
    <col min="7440" max="7440" width="3.85546875" style="1005" customWidth="1"/>
    <col min="7441" max="7441" width="13.85546875" style="1005" bestFit="1" customWidth="1"/>
    <col min="7442" max="7442" width="11.140625" style="1005" bestFit="1" customWidth="1"/>
    <col min="7443" max="7680" width="9.140625" style="1005"/>
    <col min="7681" max="7681" width="60.85546875" style="1005" customWidth="1"/>
    <col min="7682" max="7682" width="22.140625" style="1005" bestFit="1" customWidth="1"/>
    <col min="7683" max="7683" width="20.42578125" style="1005" bestFit="1" customWidth="1"/>
    <col min="7684" max="7684" width="19.28515625" style="1005" bestFit="1" customWidth="1"/>
    <col min="7685" max="7685" width="20.42578125" style="1005" bestFit="1" customWidth="1"/>
    <col min="7686" max="7686" width="19.85546875" style="1005" bestFit="1" customWidth="1"/>
    <col min="7687" max="7687" width="21.28515625" style="1005" bestFit="1" customWidth="1"/>
    <col min="7688" max="7689" width="19.85546875" style="1005" bestFit="1" customWidth="1"/>
    <col min="7690" max="7690" width="20.42578125" style="1005" bestFit="1" customWidth="1"/>
    <col min="7691" max="7691" width="19.85546875" style="1005" bestFit="1" customWidth="1"/>
    <col min="7692" max="7692" width="19.28515625" style="1005" bestFit="1" customWidth="1"/>
    <col min="7693" max="7693" width="18.7109375" style="1005" bestFit="1" customWidth="1"/>
    <col min="7694" max="7694" width="19.28515625" style="1005" bestFit="1" customWidth="1"/>
    <col min="7695" max="7695" width="20.42578125" style="1005" bestFit="1" customWidth="1"/>
    <col min="7696" max="7696" width="3.85546875" style="1005" customWidth="1"/>
    <col min="7697" max="7697" width="13.85546875" style="1005" bestFit="1" customWidth="1"/>
    <col min="7698" max="7698" width="11.140625" style="1005" bestFit="1" customWidth="1"/>
    <col min="7699" max="7936" width="9.140625" style="1005"/>
    <col min="7937" max="7937" width="60.85546875" style="1005" customWidth="1"/>
    <col min="7938" max="7938" width="22.140625" style="1005" bestFit="1" customWidth="1"/>
    <col min="7939" max="7939" width="20.42578125" style="1005" bestFit="1" customWidth="1"/>
    <col min="7940" max="7940" width="19.28515625" style="1005" bestFit="1" customWidth="1"/>
    <col min="7941" max="7941" width="20.42578125" style="1005" bestFit="1" customWidth="1"/>
    <col min="7942" max="7942" width="19.85546875" style="1005" bestFit="1" customWidth="1"/>
    <col min="7943" max="7943" width="21.28515625" style="1005" bestFit="1" customWidth="1"/>
    <col min="7944" max="7945" width="19.85546875" style="1005" bestFit="1" customWidth="1"/>
    <col min="7946" max="7946" width="20.42578125" style="1005" bestFit="1" customWidth="1"/>
    <col min="7947" max="7947" width="19.85546875" style="1005" bestFit="1" customWidth="1"/>
    <col min="7948" max="7948" width="19.28515625" style="1005" bestFit="1" customWidth="1"/>
    <col min="7949" max="7949" width="18.7109375" style="1005" bestFit="1" customWidth="1"/>
    <col min="7950" max="7950" width="19.28515625" style="1005" bestFit="1" customWidth="1"/>
    <col min="7951" max="7951" width="20.42578125" style="1005" bestFit="1" customWidth="1"/>
    <col min="7952" max="7952" width="3.85546875" style="1005" customWidth="1"/>
    <col min="7953" max="7953" width="13.85546875" style="1005" bestFit="1" customWidth="1"/>
    <col min="7954" max="7954" width="11.140625" style="1005" bestFit="1" customWidth="1"/>
    <col min="7955" max="8192" width="9.140625" style="1005"/>
    <col min="8193" max="8193" width="60.85546875" style="1005" customWidth="1"/>
    <col min="8194" max="8194" width="22.140625" style="1005" bestFit="1" customWidth="1"/>
    <col min="8195" max="8195" width="20.42578125" style="1005" bestFit="1" customWidth="1"/>
    <col min="8196" max="8196" width="19.28515625" style="1005" bestFit="1" customWidth="1"/>
    <col min="8197" max="8197" width="20.42578125" style="1005" bestFit="1" customWidth="1"/>
    <col min="8198" max="8198" width="19.85546875" style="1005" bestFit="1" customWidth="1"/>
    <col min="8199" max="8199" width="21.28515625" style="1005" bestFit="1" customWidth="1"/>
    <col min="8200" max="8201" width="19.85546875" style="1005" bestFit="1" customWidth="1"/>
    <col min="8202" max="8202" width="20.42578125" style="1005" bestFit="1" customWidth="1"/>
    <col min="8203" max="8203" width="19.85546875" style="1005" bestFit="1" customWidth="1"/>
    <col min="8204" max="8204" width="19.28515625" style="1005" bestFit="1" customWidth="1"/>
    <col min="8205" max="8205" width="18.7109375" style="1005" bestFit="1" customWidth="1"/>
    <col min="8206" max="8206" width="19.28515625" style="1005" bestFit="1" customWidth="1"/>
    <col min="8207" max="8207" width="20.42578125" style="1005" bestFit="1" customWidth="1"/>
    <col min="8208" max="8208" width="3.85546875" style="1005" customWidth="1"/>
    <col min="8209" max="8209" width="13.85546875" style="1005" bestFit="1" customWidth="1"/>
    <col min="8210" max="8210" width="11.140625" style="1005" bestFit="1" customWidth="1"/>
    <col min="8211" max="8448" width="9.140625" style="1005"/>
    <col min="8449" max="8449" width="60.85546875" style="1005" customWidth="1"/>
    <col min="8450" max="8450" width="22.140625" style="1005" bestFit="1" customWidth="1"/>
    <col min="8451" max="8451" width="20.42578125" style="1005" bestFit="1" customWidth="1"/>
    <col min="8452" max="8452" width="19.28515625" style="1005" bestFit="1" customWidth="1"/>
    <col min="8453" max="8453" width="20.42578125" style="1005" bestFit="1" customWidth="1"/>
    <col min="8454" max="8454" width="19.85546875" style="1005" bestFit="1" customWidth="1"/>
    <col min="8455" max="8455" width="21.28515625" style="1005" bestFit="1" customWidth="1"/>
    <col min="8456" max="8457" width="19.85546875" style="1005" bestFit="1" customWidth="1"/>
    <col min="8458" max="8458" width="20.42578125" style="1005" bestFit="1" customWidth="1"/>
    <col min="8459" max="8459" width="19.85546875" style="1005" bestFit="1" customWidth="1"/>
    <col min="8460" max="8460" width="19.28515625" style="1005" bestFit="1" customWidth="1"/>
    <col min="8461" max="8461" width="18.7109375" style="1005" bestFit="1" customWidth="1"/>
    <col min="8462" max="8462" width="19.28515625" style="1005" bestFit="1" customWidth="1"/>
    <col min="8463" max="8463" width="20.42578125" style="1005" bestFit="1" customWidth="1"/>
    <col min="8464" max="8464" width="3.85546875" style="1005" customWidth="1"/>
    <col min="8465" max="8465" width="13.85546875" style="1005" bestFit="1" customWidth="1"/>
    <col min="8466" max="8466" width="11.140625" style="1005" bestFit="1" customWidth="1"/>
    <col min="8467" max="8704" width="9.140625" style="1005"/>
    <col min="8705" max="8705" width="60.85546875" style="1005" customWidth="1"/>
    <col min="8706" max="8706" width="22.140625" style="1005" bestFit="1" customWidth="1"/>
    <col min="8707" max="8707" width="20.42578125" style="1005" bestFit="1" customWidth="1"/>
    <col min="8708" max="8708" width="19.28515625" style="1005" bestFit="1" customWidth="1"/>
    <col min="8709" max="8709" width="20.42578125" style="1005" bestFit="1" customWidth="1"/>
    <col min="8710" max="8710" width="19.85546875" style="1005" bestFit="1" customWidth="1"/>
    <col min="8711" max="8711" width="21.28515625" style="1005" bestFit="1" customWidth="1"/>
    <col min="8712" max="8713" width="19.85546875" style="1005" bestFit="1" customWidth="1"/>
    <col min="8714" max="8714" width="20.42578125" style="1005" bestFit="1" customWidth="1"/>
    <col min="8715" max="8715" width="19.85546875" style="1005" bestFit="1" customWidth="1"/>
    <col min="8716" max="8716" width="19.28515625" style="1005" bestFit="1" customWidth="1"/>
    <col min="8717" max="8717" width="18.7109375" style="1005" bestFit="1" customWidth="1"/>
    <col min="8718" max="8718" width="19.28515625" style="1005" bestFit="1" customWidth="1"/>
    <col min="8719" max="8719" width="20.42578125" style="1005" bestFit="1" customWidth="1"/>
    <col min="8720" max="8720" width="3.85546875" style="1005" customWidth="1"/>
    <col min="8721" max="8721" width="13.85546875" style="1005" bestFit="1" customWidth="1"/>
    <col min="8722" max="8722" width="11.140625" style="1005" bestFit="1" customWidth="1"/>
    <col min="8723" max="8960" width="9.140625" style="1005"/>
    <col min="8961" max="8961" width="60.85546875" style="1005" customWidth="1"/>
    <col min="8962" max="8962" width="22.140625" style="1005" bestFit="1" customWidth="1"/>
    <col min="8963" max="8963" width="20.42578125" style="1005" bestFit="1" customWidth="1"/>
    <col min="8964" max="8964" width="19.28515625" style="1005" bestFit="1" customWidth="1"/>
    <col min="8965" max="8965" width="20.42578125" style="1005" bestFit="1" customWidth="1"/>
    <col min="8966" max="8966" width="19.85546875" style="1005" bestFit="1" customWidth="1"/>
    <col min="8967" max="8967" width="21.28515625" style="1005" bestFit="1" customWidth="1"/>
    <col min="8968" max="8969" width="19.85546875" style="1005" bestFit="1" customWidth="1"/>
    <col min="8970" max="8970" width="20.42578125" style="1005" bestFit="1" customWidth="1"/>
    <col min="8971" max="8971" width="19.85546875" style="1005" bestFit="1" customWidth="1"/>
    <col min="8972" max="8972" width="19.28515625" style="1005" bestFit="1" customWidth="1"/>
    <col min="8973" max="8973" width="18.7109375" style="1005" bestFit="1" customWidth="1"/>
    <col min="8974" max="8974" width="19.28515625" style="1005" bestFit="1" customWidth="1"/>
    <col min="8975" max="8975" width="20.42578125" style="1005" bestFit="1" customWidth="1"/>
    <col min="8976" max="8976" width="3.85546875" style="1005" customWidth="1"/>
    <col min="8977" max="8977" width="13.85546875" style="1005" bestFit="1" customWidth="1"/>
    <col min="8978" max="8978" width="11.140625" style="1005" bestFit="1" customWidth="1"/>
    <col min="8979" max="9216" width="9.140625" style="1005"/>
    <col min="9217" max="9217" width="60.85546875" style="1005" customWidth="1"/>
    <col min="9218" max="9218" width="22.140625" style="1005" bestFit="1" customWidth="1"/>
    <col min="9219" max="9219" width="20.42578125" style="1005" bestFit="1" customWidth="1"/>
    <col min="9220" max="9220" width="19.28515625" style="1005" bestFit="1" customWidth="1"/>
    <col min="9221" max="9221" width="20.42578125" style="1005" bestFit="1" customWidth="1"/>
    <col min="9222" max="9222" width="19.85546875" style="1005" bestFit="1" customWidth="1"/>
    <col min="9223" max="9223" width="21.28515625" style="1005" bestFit="1" customWidth="1"/>
    <col min="9224" max="9225" width="19.85546875" style="1005" bestFit="1" customWidth="1"/>
    <col min="9226" max="9226" width="20.42578125" style="1005" bestFit="1" customWidth="1"/>
    <col min="9227" max="9227" width="19.85546875" style="1005" bestFit="1" customWidth="1"/>
    <col min="9228" max="9228" width="19.28515625" style="1005" bestFit="1" customWidth="1"/>
    <col min="9229" max="9229" width="18.7109375" style="1005" bestFit="1" customWidth="1"/>
    <col min="9230" max="9230" width="19.28515625" style="1005" bestFit="1" customWidth="1"/>
    <col min="9231" max="9231" width="20.42578125" style="1005" bestFit="1" customWidth="1"/>
    <col min="9232" max="9232" width="3.85546875" style="1005" customWidth="1"/>
    <col min="9233" max="9233" width="13.85546875" style="1005" bestFit="1" customWidth="1"/>
    <col min="9234" max="9234" width="11.140625" style="1005" bestFit="1" customWidth="1"/>
    <col min="9235" max="9472" width="9.140625" style="1005"/>
    <col min="9473" max="9473" width="60.85546875" style="1005" customWidth="1"/>
    <col min="9474" max="9474" width="22.140625" style="1005" bestFit="1" customWidth="1"/>
    <col min="9475" max="9475" width="20.42578125" style="1005" bestFit="1" customWidth="1"/>
    <col min="9476" max="9476" width="19.28515625" style="1005" bestFit="1" customWidth="1"/>
    <col min="9477" max="9477" width="20.42578125" style="1005" bestFit="1" customWidth="1"/>
    <col min="9478" max="9478" width="19.85546875" style="1005" bestFit="1" customWidth="1"/>
    <col min="9479" max="9479" width="21.28515625" style="1005" bestFit="1" customWidth="1"/>
    <col min="9480" max="9481" width="19.85546875" style="1005" bestFit="1" customWidth="1"/>
    <col min="9482" max="9482" width="20.42578125" style="1005" bestFit="1" customWidth="1"/>
    <col min="9483" max="9483" width="19.85546875" style="1005" bestFit="1" customWidth="1"/>
    <col min="9484" max="9484" width="19.28515625" style="1005" bestFit="1" customWidth="1"/>
    <col min="9485" max="9485" width="18.7109375" style="1005" bestFit="1" customWidth="1"/>
    <col min="9486" max="9486" width="19.28515625" style="1005" bestFit="1" customWidth="1"/>
    <col min="9487" max="9487" width="20.42578125" style="1005" bestFit="1" customWidth="1"/>
    <col min="9488" max="9488" width="3.85546875" style="1005" customWidth="1"/>
    <col min="9489" max="9489" width="13.85546875" style="1005" bestFit="1" customWidth="1"/>
    <col min="9490" max="9490" width="11.140625" style="1005" bestFit="1" customWidth="1"/>
    <col min="9491" max="9728" width="9.140625" style="1005"/>
    <col min="9729" max="9729" width="60.85546875" style="1005" customWidth="1"/>
    <col min="9730" max="9730" width="22.140625" style="1005" bestFit="1" customWidth="1"/>
    <col min="9731" max="9731" width="20.42578125" style="1005" bestFit="1" customWidth="1"/>
    <col min="9732" max="9732" width="19.28515625" style="1005" bestFit="1" customWidth="1"/>
    <col min="9733" max="9733" width="20.42578125" style="1005" bestFit="1" customWidth="1"/>
    <col min="9734" max="9734" width="19.85546875" style="1005" bestFit="1" customWidth="1"/>
    <col min="9735" max="9735" width="21.28515625" style="1005" bestFit="1" customWidth="1"/>
    <col min="9736" max="9737" width="19.85546875" style="1005" bestFit="1" customWidth="1"/>
    <col min="9738" max="9738" width="20.42578125" style="1005" bestFit="1" customWidth="1"/>
    <col min="9739" max="9739" width="19.85546875" style="1005" bestFit="1" customWidth="1"/>
    <col min="9740" max="9740" width="19.28515625" style="1005" bestFit="1" customWidth="1"/>
    <col min="9741" max="9741" width="18.7109375" style="1005" bestFit="1" customWidth="1"/>
    <col min="9742" max="9742" width="19.28515625" style="1005" bestFit="1" customWidth="1"/>
    <col min="9743" max="9743" width="20.42578125" style="1005" bestFit="1" customWidth="1"/>
    <col min="9744" max="9744" width="3.85546875" style="1005" customWidth="1"/>
    <col min="9745" max="9745" width="13.85546875" style="1005" bestFit="1" customWidth="1"/>
    <col min="9746" max="9746" width="11.140625" style="1005" bestFit="1" customWidth="1"/>
    <col min="9747" max="9984" width="9.140625" style="1005"/>
    <col min="9985" max="9985" width="60.85546875" style="1005" customWidth="1"/>
    <col min="9986" max="9986" width="22.140625" style="1005" bestFit="1" customWidth="1"/>
    <col min="9987" max="9987" width="20.42578125" style="1005" bestFit="1" customWidth="1"/>
    <col min="9988" max="9988" width="19.28515625" style="1005" bestFit="1" customWidth="1"/>
    <col min="9989" max="9989" width="20.42578125" style="1005" bestFit="1" customWidth="1"/>
    <col min="9990" max="9990" width="19.85546875" style="1005" bestFit="1" customWidth="1"/>
    <col min="9991" max="9991" width="21.28515625" style="1005" bestFit="1" customWidth="1"/>
    <col min="9992" max="9993" width="19.85546875" style="1005" bestFit="1" customWidth="1"/>
    <col min="9994" max="9994" width="20.42578125" style="1005" bestFit="1" customWidth="1"/>
    <col min="9995" max="9995" width="19.85546875" style="1005" bestFit="1" customWidth="1"/>
    <col min="9996" max="9996" width="19.28515625" style="1005" bestFit="1" customWidth="1"/>
    <col min="9997" max="9997" width="18.7109375" style="1005" bestFit="1" customWidth="1"/>
    <col min="9998" max="9998" width="19.28515625" style="1005" bestFit="1" customWidth="1"/>
    <col min="9999" max="9999" width="20.42578125" style="1005" bestFit="1" customWidth="1"/>
    <col min="10000" max="10000" width="3.85546875" style="1005" customWidth="1"/>
    <col min="10001" max="10001" width="13.85546875" style="1005" bestFit="1" customWidth="1"/>
    <col min="10002" max="10002" width="11.140625" style="1005" bestFit="1" customWidth="1"/>
    <col min="10003" max="10240" width="9.140625" style="1005"/>
    <col min="10241" max="10241" width="60.85546875" style="1005" customWidth="1"/>
    <col min="10242" max="10242" width="22.140625" style="1005" bestFit="1" customWidth="1"/>
    <col min="10243" max="10243" width="20.42578125" style="1005" bestFit="1" customWidth="1"/>
    <col min="10244" max="10244" width="19.28515625" style="1005" bestFit="1" customWidth="1"/>
    <col min="10245" max="10245" width="20.42578125" style="1005" bestFit="1" customWidth="1"/>
    <col min="10246" max="10246" width="19.85546875" style="1005" bestFit="1" customWidth="1"/>
    <col min="10247" max="10247" width="21.28515625" style="1005" bestFit="1" customWidth="1"/>
    <col min="10248" max="10249" width="19.85546875" style="1005" bestFit="1" customWidth="1"/>
    <col min="10250" max="10250" width="20.42578125" style="1005" bestFit="1" customWidth="1"/>
    <col min="10251" max="10251" width="19.85546875" style="1005" bestFit="1" customWidth="1"/>
    <col min="10252" max="10252" width="19.28515625" style="1005" bestFit="1" customWidth="1"/>
    <col min="10253" max="10253" width="18.7109375" style="1005" bestFit="1" customWidth="1"/>
    <col min="10254" max="10254" width="19.28515625" style="1005" bestFit="1" customWidth="1"/>
    <col min="10255" max="10255" width="20.42578125" style="1005" bestFit="1" customWidth="1"/>
    <col min="10256" max="10256" width="3.85546875" style="1005" customWidth="1"/>
    <col min="10257" max="10257" width="13.85546875" style="1005" bestFit="1" customWidth="1"/>
    <col min="10258" max="10258" width="11.140625" style="1005" bestFit="1" customWidth="1"/>
    <col min="10259" max="10496" width="9.140625" style="1005"/>
    <col min="10497" max="10497" width="60.85546875" style="1005" customWidth="1"/>
    <col min="10498" max="10498" width="22.140625" style="1005" bestFit="1" customWidth="1"/>
    <col min="10499" max="10499" width="20.42578125" style="1005" bestFit="1" customWidth="1"/>
    <col min="10500" max="10500" width="19.28515625" style="1005" bestFit="1" customWidth="1"/>
    <col min="10501" max="10501" width="20.42578125" style="1005" bestFit="1" customWidth="1"/>
    <col min="10502" max="10502" width="19.85546875" style="1005" bestFit="1" customWidth="1"/>
    <col min="10503" max="10503" width="21.28515625" style="1005" bestFit="1" customWidth="1"/>
    <col min="10504" max="10505" width="19.85546875" style="1005" bestFit="1" customWidth="1"/>
    <col min="10506" max="10506" width="20.42578125" style="1005" bestFit="1" customWidth="1"/>
    <col min="10507" max="10507" width="19.85546875" style="1005" bestFit="1" customWidth="1"/>
    <col min="10508" max="10508" width="19.28515625" style="1005" bestFit="1" customWidth="1"/>
    <col min="10509" max="10509" width="18.7109375" style="1005" bestFit="1" customWidth="1"/>
    <col min="10510" max="10510" width="19.28515625" style="1005" bestFit="1" customWidth="1"/>
    <col min="10511" max="10511" width="20.42578125" style="1005" bestFit="1" customWidth="1"/>
    <col min="10512" max="10512" width="3.85546875" style="1005" customWidth="1"/>
    <col min="10513" max="10513" width="13.85546875" style="1005" bestFit="1" customWidth="1"/>
    <col min="10514" max="10514" width="11.140625" style="1005" bestFit="1" customWidth="1"/>
    <col min="10515" max="10752" width="9.140625" style="1005"/>
    <col min="10753" max="10753" width="60.85546875" style="1005" customWidth="1"/>
    <col min="10754" max="10754" width="22.140625" style="1005" bestFit="1" customWidth="1"/>
    <col min="10755" max="10755" width="20.42578125" style="1005" bestFit="1" customWidth="1"/>
    <col min="10756" max="10756" width="19.28515625" style="1005" bestFit="1" customWidth="1"/>
    <col min="10757" max="10757" width="20.42578125" style="1005" bestFit="1" customWidth="1"/>
    <col min="10758" max="10758" width="19.85546875" style="1005" bestFit="1" customWidth="1"/>
    <col min="10759" max="10759" width="21.28515625" style="1005" bestFit="1" customWidth="1"/>
    <col min="10760" max="10761" width="19.85546875" style="1005" bestFit="1" customWidth="1"/>
    <col min="10762" max="10762" width="20.42578125" style="1005" bestFit="1" customWidth="1"/>
    <col min="10763" max="10763" width="19.85546875" style="1005" bestFit="1" customWidth="1"/>
    <col min="10764" max="10764" width="19.28515625" style="1005" bestFit="1" customWidth="1"/>
    <col min="10765" max="10765" width="18.7109375" style="1005" bestFit="1" customWidth="1"/>
    <col min="10766" max="10766" width="19.28515625" style="1005" bestFit="1" customWidth="1"/>
    <col min="10767" max="10767" width="20.42578125" style="1005" bestFit="1" customWidth="1"/>
    <col min="10768" max="10768" width="3.85546875" style="1005" customWidth="1"/>
    <col min="10769" max="10769" width="13.85546875" style="1005" bestFit="1" customWidth="1"/>
    <col min="10770" max="10770" width="11.140625" style="1005" bestFit="1" customWidth="1"/>
    <col min="10771" max="11008" width="9.140625" style="1005"/>
    <col min="11009" max="11009" width="60.85546875" style="1005" customWidth="1"/>
    <col min="11010" max="11010" width="22.140625" style="1005" bestFit="1" customWidth="1"/>
    <col min="11011" max="11011" width="20.42578125" style="1005" bestFit="1" customWidth="1"/>
    <col min="11012" max="11012" width="19.28515625" style="1005" bestFit="1" customWidth="1"/>
    <col min="11013" max="11013" width="20.42578125" style="1005" bestFit="1" customWidth="1"/>
    <col min="11014" max="11014" width="19.85546875" style="1005" bestFit="1" customWidth="1"/>
    <col min="11015" max="11015" width="21.28515625" style="1005" bestFit="1" customWidth="1"/>
    <col min="11016" max="11017" width="19.85546875" style="1005" bestFit="1" customWidth="1"/>
    <col min="11018" max="11018" width="20.42578125" style="1005" bestFit="1" customWidth="1"/>
    <col min="11019" max="11019" width="19.85546875" style="1005" bestFit="1" customWidth="1"/>
    <col min="11020" max="11020" width="19.28515625" style="1005" bestFit="1" customWidth="1"/>
    <col min="11021" max="11021" width="18.7109375" style="1005" bestFit="1" customWidth="1"/>
    <col min="11022" max="11022" width="19.28515625" style="1005" bestFit="1" customWidth="1"/>
    <col min="11023" max="11023" width="20.42578125" style="1005" bestFit="1" customWidth="1"/>
    <col min="11024" max="11024" width="3.85546875" style="1005" customWidth="1"/>
    <col min="11025" max="11025" width="13.85546875" style="1005" bestFit="1" customWidth="1"/>
    <col min="11026" max="11026" width="11.140625" style="1005" bestFit="1" customWidth="1"/>
    <col min="11027" max="11264" width="9.140625" style="1005"/>
    <col min="11265" max="11265" width="60.85546875" style="1005" customWidth="1"/>
    <col min="11266" max="11266" width="22.140625" style="1005" bestFit="1" customWidth="1"/>
    <col min="11267" max="11267" width="20.42578125" style="1005" bestFit="1" customWidth="1"/>
    <col min="11268" max="11268" width="19.28515625" style="1005" bestFit="1" customWidth="1"/>
    <col min="11269" max="11269" width="20.42578125" style="1005" bestFit="1" customWidth="1"/>
    <col min="11270" max="11270" width="19.85546875" style="1005" bestFit="1" customWidth="1"/>
    <col min="11271" max="11271" width="21.28515625" style="1005" bestFit="1" customWidth="1"/>
    <col min="11272" max="11273" width="19.85546875" style="1005" bestFit="1" customWidth="1"/>
    <col min="11274" max="11274" width="20.42578125" style="1005" bestFit="1" customWidth="1"/>
    <col min="11275" max="11275" width="19.85546875" style="1005" bestFit="1" customWidth="1"/>
    <col min="11276" max="11276" width="19.28515625" style="1005" bestFit="1" customWidth="1"/>
    <col min="11277" max="11277" width="18.7109375" style="1005" bestFit="1" customWidth="1"/>
    <col min="11278" max="11278" width="19.28515625" style="1005" bestFit="1" customWidth="1"/>
    <col min="11279" max="11279" width="20.42578125" style="1005" bestFit="1" customWidth="1"/>
    <col min="11280" max="11280" width="3.85546875" style="1005" customWidth="1"/>
    <col min="11281" max="11281" width="13.85546875" style="1005" bestFit="1" customWidth="1"/>
    <col min="11282" max="11282" width="11.140625" style="1005" bestFit="1" customWidth="1"/>
    <col min="11283" max="11520" width="9.140625" style="1005"/>
    <col min="11521" max="11521" width="60.85546875" style="1005" customWidth="1"/>
    <col min="11522" max="11522" width="22.140625" style="1005" bestFit="1" customWidth="1"/>
    <col min="11523" max="11523" width="20.42578125" style="1005" bestFit="1" customWidth="1"/>
    <col min="11524" max="11524" width="19.28515625" style="1005" bestFit="1" customWidth="1"/>
    <col min="11525" max="11525" width="20.42578125" style="1005" bestFit="1" customWidth="1"/>
    <col min="11526" max="11526" width="19.85546875" style="1005" bestFit="1" customWidth="1"/>
    <col min="11527" max="11527" width="21.28515625" style="1005" bestFit="1" customWidth="1"/>
    <col min="11528" max="11529" width="19.85546875" style="1005" bestFit="1" customWidth="1"/>
    <col min="11530" max="11530" width="20.42578125" style="1005" bestFit="1" customWidth="1"/>
    <col min="11531" max="11531" width="19.85546875" style="1005" bestFit="1" customWidth="1"/>
    <col min="11532" max="11532" width="19.28515625" style="1005" bestFit="1" customWidth="1"/>
    <col min="11533" max="11533" width="18.7109375" style="1005" bestFit="1" customWidth="1"/>
    <col min="11534" max="11534" width="19.28515625" style="1005" bestFit="1" customWidth="1"/>
    <col min="11535" max="11535" width="20.42578125" style="1005" bestFit="1" customWidth="1"/>
    <col min="11536" max="11536" width="3.85546875" style="1005" customWidth="1"/>
    <col min="11537" max="11537" width="13.85546875" style="1005" bestFit="1" customWidth="1"/>
    <col min="11538" max="11538" width="11.140625" style="1005" bestFit="1" customWidth="1"/>
    <col min="11539" max="11776" width="9.140625" style="1005"/>
    <col min="11777" max="11777" width="60.85546875" style="1005" customWidth="1"/>
    <col min="11778" max="11778" width="22.140625" style="1005" bestFit="1" customWidth="1"/>
    <col min="11779" max="11779" width="20.42578125" style="1005" bestFit="1" customWidth="1"/>
    <col min="11780" max="11780" width="19.28515625" style="1005" bestFit="1" customWidth="1"/>
    <col min="11781" max="11781" width="20.42578125" style="1005" bestFit="1" customWidth="1"/>
    <col min="11782" max="11782" width="19.85546875" style="1005" bestFit="1" customWidth="1"/>
    <col min="11783" max="11783" width="21.28515625" style="1005" bestFit="1" customWidth="1"/>
    <col min="11784" max="11785" width="19.85546875" style="1005" bestFit="1" customWidth="1"/>
    <col min="11786" max="11786" width="20.42578125" style="1005" bestFit="1" customWidth="1"/>
    <col min="11787" max="11787" width="19.85546875" style="1005" bestFit="1" customWidth="1"/>
    <col min="11788" max="11788" width="19.28515625" style="1005" bestFit="1" customWidth="1"/>
    <col min="11789" max="11789" width="18.7109375" style="1005" bestFit="1" customWidth="1"/>
    <col min="11790" max="11790" width="19.28515625" style="1005" bestFit="1" customWidth="1"/>
    <col min="11791" max="11791" width="20.42578125" style="1005" bestFit="1" customWidth="1"/>
    <col min="11792" max="11792" width="3.85546875" style="1005" customWidth="1"/>
    <col min="11793" max="11793" width="13.85546875" style="1005" bestFit="1" customWidth="1"/>
    <col min="11794" max="11794" width="11.140625" style="1005" bestFit="1" customWidth="1"/>
    <col min="11795" max="12032" width="9.140625" style="1005"/>
    <col min="12033" max="12033" width="60.85546875" style="1005" customWidth="1"/>
    <col min="12034" max="12034" width="22.140625" style="1005" bestFit="1" customWidth="1"/>
    <col min="12035" max="12035" width="20.42578125" style="1005" bestFit="1" customWidth="1"/>
    <col min="12036" max="12036" width="19.28515625" style="1005" bestFit="1" customWidth="1"/>
    <col min="12037" max="12037" width="20.42578125" style="1005" bestFit="1" customWidth="1"/>
    <col min="12038" max="12038" width="19.85546875" style="1005" bestFit="1" customWidth="1"/>
    <col min="12039" max="12039" width="21.28515625" style="1005" bestFit="1" customWidth="1"/>
    <col min="12040" max="12041" width="19.85546875" style="1005" bestFit="1" customWidth="1"/>
    <col min="12042" max="12042" width="20.42578125" style="1005" bestFit="1" customWidth="1"/>
    <col min="12043" max="12043" width="19.85546875" style="1005" bestFit="1" customWidth="1"/>
    <col min="12044" max="12044" width="19.28515625" style="1005" bestFit="1" customWidth="1"/>
    <col min="12045" max="12045" width="18.7109375" style="1005" bestFit="1" customWidth="1"/>
    <col min="12046" max="12046" width="19.28515625" style="1005" bestFit="1" customWidth="1"/>
    <col min="12047" max="12047" width="20.42578125" style="1005" bestFit="1" customWidth="1"/>
    <col min="12048" max="12048" width="3.85546875" style="1005" customWidth="1"/>
    <col min="12049" max="12049" width="13.85546875" style="1005" bestFit="1" customWidth="1"/>
    <col min="12050" max="12050" width="11.140625" style="1005" bestFit="1" customWidth="1"/>
    <col min="12051" max="12288" width="9.140625" style="1005"/>
    <col min="12289" max="12289" width="60.85546875" style="1005" customWidth="1"/>
    <col min="12290" max="12290" width="22.140625" style="1005" bestFit="1" customWidth="1"/>
    <col min="12291" max="12291" width="20.42578125" style="1005" bestFit="1" customWidth="1"/>
    <col min="12292" max="12292" width="19.28515625" style="1005" bestFit="1" customWidth="1"/>
    <col min="12293" max="12293" width="20.42578125" style="1005" bestFit="1" customWidth="1"/>
    <col min="12294" max="12294" width="19.85546875" style="1005" bestFit="1" customWidth="1"/>
    <col min="12295" max="12295" width="21.28515625" style="1005" bestFit="1" customWidth="1"/>
    <col min="12296" max="12297" width="19.85546875" style="1005" bestFit="1" customWidth="1"/>
    <col min="12298" max="12298" width="20.42578125" style="1005" bestFit="1" customWidth="1"/>
    <col min="12299" max="12299" width="19.85546875" style="1005" bestFit="1" customWidth="1"/>
    <col min="12300" max="12300" width="19.28515625" style="1005" bestFit="1" customWidth="1"/>
    <col min="12301" max="12301" width="18.7109375" style="1005" bestFit="1" customWidth="1"/>
    <col min="12302" max="12302" width="19.28515625" style="1005" bestFit="1" customWidth="1"/>
    <col min="12303" max="12303" width="20.42578125" style="1005" bestFit="1" customWidth="1"/>
    <col min="12304" max="12304" width="3.85546875" style="1005" customWidth="1"/>
    <col min="12305" max="12305" width="13.85546875" style="1005" bestFit="1" customWidth="1"/>
    <col min="12306" max="12306" width="11.140625" style="1005" bestFit="1" customWidth="1"/>
    <col min="12307" max="12544" width="9.140625" style="1005"/>
    <col min="12545" max="12545" width="60.85546875" style="1005" customWidth="1"/>
    <col min="12546" max="12546" width="22.140625" style="1005" bestFit="1" customWidth="1"/>
    <col min="12547" max="12547" width="20.42578125" style="1005" bestFit="1" customWidth="1"/>
    <col min="12548" max="12548" width="19.28515625" style="1005" bestFit="1" customWidth="1"/>
    <col min="12549" max="12549" width="20.42578125" style="1005" bestFit="1" customWidth="1"/>
    <col min="12550" max="12550" width="19.85546875" style="1005" bestFit="1" customWidth="1"/>
    <col min="12551" max="12551" width="21.28515625" style="1005" bestFit="1" customWidth="1"/>
    <col min="12552" max="12553" width="19.85546875" style="1005" bestFit="1" customWidth="1"/>
    <col min="12554" max="12554" width="20.42578125" style="1005" bestFit="1" customWidth="1"/>
    <col min="12555" max="12555" width="19.85546875" style="1005" bestFit="1" customWidth="1"/>
    <col min="12556" max="12556" width="19.28515625" style="1005" bestFit="1" customWidth="1"/>
    <col min="12557" max="12557" width="18.7109375" style="1005" bestFit="1" customWidth="1"/>
    <col min="12558" max="12558" width="19.28515625" style="1005" bestFit="1" customWidth="1"/>
    <col min="12559" max="12559" width="20.42578125" style="1005" bestFit="1" customWidth="1"/>
    <col min="12560" max="12560" width="3.85546875" style="1005" customWidth="1"/>
    <col min="12561" max="12561" width="13.85546875" style="1005" bestFit="1" customWidth="1"/>
    <col min="12562" max="12562" width="11.140625" style="1005" bestFit="1" customWidth="1"/>
    <col min="12563" max="12800" width="9.140625" style="1005"/>
    <col min="12801" max="12801" width="60.85546875" style="1005" customWidth="1"/>
    <col min="12802" max="12802" width="22.140625" style="1005" bestFit="1" customWidth="1"/>
    <col min="12803" max="12803" width="20.42578125" style="1005" bestFit="1" customWidth="1"/>
    <col min="12804" max="12804" width="19.28515625" style="1005" bestFit="1" customWidth="1"/>
    <col min="12805" max="12805" width="20.42578125" style="1005" bestFit="1" customWidth="1"/>
    <col min="12806" max="12806" width="19.85546875" style="1005" bestFit="1" customWidth="1"/>
    <col min="12807" max="12807" width="21.28515625" style="1005" bestFit="1" customWidth="1"/>
    <col min="12808" max="12809" width="19.85546875" style="1005" bestFit="1" customWidth="1"/>
    <col min="12810" max="12810" width="20.42578125" style="1005" bestFit="1" customWidth="1"/>
    <col min="12811" max="12811" width="19.85546875" style="1005" bestFit="1" customWidth="1"/>
    <col min="12812" max="12812" width="19.28515625" style="1005" bestFit="1" customWidth="1"/>
    <col min="12813" max="12813" width="18.7109375" style="1005" bestFit="1" customWidth="1"/>
    <col min="12814" max="12814" width="19.28515625" style="1005" bestFit="1" customWidth="1"/>
    <col min="12815" max="12815" width="20.42578125" style="1005" bestFit="1" customWidth="1"/>
    <col min="12816" max="12816" width="3.85546875" style="1005" customWidth="1"/>
    <col min="12817" max="12817" width="13.85546875" style="1005" bestFit="1" customWidth="1"/>
    <col min="12818" max="12818" width="11.140625" style="1005" bestFit="1" customWidth="1"/>
    <col min="12819" max="13056" width="9.140625" style="1005"/>
    <col min="13057" max="13057" width="60.85546875" style="1005" customWidth="1"/>
    <col min="13058" max="13058" width="22.140625" style="1005" bestFit="1" customWidth="1"/>
    <col min="13059" max="13059" width="20.42578125" style="1005" bestFit="1" customWidth="1"/>
    <col min="13060" max="13060" width="19.28515625" style="1005" bestFit="1" customWidth="1"/>
    <col min="13061" max="13061" width="20.42578125" style="1005" bestFit="1" customWidth="1"/>
    <col min="13062" max="13062" width="19.85546875" style="1005" bestFit="1" customWidth="1"/>
    <col min="13063" max="13063" width="21.28515625" style="1005" bestFit="1" customWidth="1"/>
    <col min="13064" max="13065" width="19.85546875" style="1005" bestFit="1" customWidth="1"/>
    <col min="13066" max="13066" width="20.42578125" style="1005" bestFit="1" customWidth="1"/>
    <col min="13067" max="13067" width="19.85546875" style="1005" bestFit="1" customWidth="1"/>
    <col min="13068" max="13068" width="19.28515625" style="1005" bestFit="1" customWidth="1"/>
    <col min="13069" max="13069" width="18.7109375" style="1005" bestFit="1" customWidth="1"/>
    <col min="13070" max="13070" width="19.28515625" style="1005" bestFit="1" customWidth="1"/>
    <col min="13071" max="13071" width="20.42578125" style="1005" bestFit="1" customWidth="1"/>
    <col min="13072" max="13072" width="3.85546875" style="1005" customWidth="1"/>
    <col min="13073" max="13073" width="13.85546875" style="1005" bestFit="1" customWidth="1"/>
    <col min="13074" max="13074" width="11.140625" style="1005" bestFit="1" customWidth="1"/>
    <col min="13075" max="13312" width="9.140625" style="1005"/>
    <col min="13313" max="13313" width="60.85546875" style="1005" customWidth="1"/>
    <col min="13314" max="13314" width="22.140625" style="1005" bestFit="1" customWidth="1"/>
    <col min="13315" max="13315" width="20.42578125" style="1005" bestFit="1" customWidth="1"/>
    <col min="13316" max="13316" width="19.28515625" style="1005" bestFit="1" customWidth="1"/>
    <col min="13317" max="13317" width="20.42578125" style="1005" bestFit="1" customWidth="1"/>
    <col min="13318" max="13318" width="19.85546875" style="1005" bestFit="1" customWidth="1"/>
    <col min="13319" max="13319" width="21.28515625" style="1005" bestFit="1" customWidth="1"/>
    <col min="13320" max="13321" width="19.85546875" style="1005" bestFit="1" customWidth="1"/>
    <col min="13322" max="13322" width="20.42578125" style="1005" bestFit="1" customWidth="1"/>
    <col min="13323" max="13323" width="19.85546875" style="1005" bestFit="1" customWidth="1"/>
    <col min="13324" max="13324" width="19.28515625" style="1005" bestFit="1" customWidth="1"/>
    <col min="13325" max="13325" width="18.7109375" style="1005" bestFit="1" customWidth="1"/>
    <col min="13326" max="13326" width="19.28515625" style="1005" bestFit="1" customWidth="1"/>
    <col min="13327" max="13327" width="20.42578125" style="1005" bestFit="1" customWidth="1"/>
    <col min="13328" max="13328" width="3.85546875" style="1005" customWidth="1"/>
    <col min="13329" max="13329" width="13.85546875" style="1005" bestFit="1" customWidth="1"/>
    <col min="13330" max="13330" width="11.140625" style="1005" bestFit="1" customWidth="1"/>
    <col min="13331" max="13568" width="9.140625" style="1005"/>
    <col min="13569" max="13569" width="60.85546875" style="1005" customWidth="1"/>
    <col min="13570" max="13570" width="22.140625" style="1005" bestFit="1" customWidth="1"/>
    <col min="13571" max="13571" width="20.42578125" style="1005" bestFit="1" customWidth="1"/>
    <col min="13572" max="13572" width="19.28515625" style="1005" bestFit="1" customWidth="1"/>
    <col min="13573" max="13573" width="20.42578125" style="1005" bestFit="1" customWidth="1"/>
    <col min="13574" max="13574" width="19.85546875" style="1005" bestFit="1" customWidth="1"/>
    <col min="13575" max="13575" width="21.28515625" style="1005" bestFit="1" customWidth="1"/>
    <col min="13576" max="13577" width="19.85546875" style="1005" bestFit="1" customWidth="1"/>
    <col min="13578" max="13578" width="20.42578125" style="1005" bestFit="1" customWidth="1"/>
    <col min="13579" max="13579" width="19.85546875" style="1005" bestFit="1" customWidth="1"/>
    <col min="13580" max="13580" width="19.28515625" style="1005" bestFit="1" customWidth="1"/>
    <col min="13581" max="13581" width="18.7109375" style="1005" bestFit="1" customWidth="1"/>
    <col min="13582" max="13582" width="19.28515625" style="1005" bestFit="1" customWidth="1"/>
    <col min="13583" max="13583" width="20.42578125" style="1005" bestFit="1" customWidth="1"/>
    <col min="13584" max="13584" width="3.85546875" style="1005" customWidth="1"/>
    <col min="13585" max="13585" width="13.85546875" style="1005" bestFit="1" customWidth="1"/>
    <col min="13586" max="13586" width="11.140625" style="1005" bestFit="1" customWidth="1"/>
    <col min="13587" max="13824" width="9.140625" style="1005"/>
    <col min="13825" max="13825" width="60.85546875" style="1005" customWidth="1"/>
    <col min="13826" max="13826" width="22.140625" style="1005" bestFit="1" customWidth="1"/>
    <col min="13827" max="13827" width="20.42578125" style="1005" bestFit="1" customWidth="1"/>
    <col min="13828" max="13828" width="19.28515625" style="1005" bestFit="1" customWidth="1"/>
    <col min="13829" max="13829" width="20.42578125" style="1005" bestFit="1" customWidth="1"/>
    <col min="13830" max="13830" width="19.85546875" style="1005" bestFit="1" customWidth="1"/>
    <col min="13831" max="13831" width="21.28515625" style="1005" bestFit="1" customWidth="1"/>
    <col min="13832" max="13833" width="19.85546875" style="1005" bestFit="1" customWidth="1"/>
    <col min="13834" max="13834" width="20.42578125" style="1005" bestFit="1" customWidth="1"/>
    <col min="13835" max="13835" width="19.85546875" style="1005" bestFit="1" customWidth="1"/>
    <col min="13836" max="13836" width="19.28515625" style="1005" bestFit="1" customWidth="1"/>
    <col min="13837" max="13837" width="18.7109375" style="1005" bestFit="1" customWidth="1"/>
    <col min="13838" max="13838" width="19.28515625" style="1005" bestFit="1" customWidth="1"/>
    <col min="13839" max="13839" width="20.42578125" style="1005" bestFit="1" customWidth="1"/>
    <col min="13840" max="13840" width="3.85546875" style="1005" customWidth="1"/>
    <col min="13841" max="13841" width="13.85546875" style="1005" bestFit="1" customWidth="1"/>
    <col min="13842" max="13842" width="11.140625" style="1005" bestFit="1" customWidth="1"/>
    <col min="13843" max="14080" width="9.140625" style="1005"/>
    <col min="14081" max="14081" width="60.85546875" style="1005" customWidth="1"/>
    <col min="14082" max="14082" width="22.140625" style="1005" bestFit="1" customWidth="1"/>
    <col min="14083" max="14083" width="20.42578125" style="1005" bestFit="1" customWidth="1"/>
    <col min="14084" max="14084" width="19.28515625" style="1005" bestFit="1" customWidth="1"/>
    <col min="14085" max="14085" width="20.42578125" style="1005" bestFit="1" customWidth="1"/>
    <col min="14086" max="14086" width="19.85546875" style="1005" bestFit="1" customWidth="1"/>
    <col min="14087" max="14087" width="21.28515625" style="1005" bestFit="1" customWidth="1"/>
    <col min="14088" max="14089" width="19.85546875" style="1005" bestFit="1" customWidth="1"/>
    <col min="14090" max="14090" width="20.42578125" style="1005" bestFit="1" customWidth="1"/>
    <col min="14091" max="14091" width="19.85546875" style="1005" bestFit="1" customWidth="1"/>
    <col min="14092" max="14092" width="19.28515625" style="1005" bestFit="1" customWidth="1"/>
    <col min="14093" max="14093" width="18.7109375" style="1005" bestFit="1" customWidth="1"/>
    <col min="14094" max="14094" width="19.28515625" style="1005" bestFit="1" customWidth="1"/>
    <col min="14095" max="14095" width="20.42578125" style="1005" bestFit="1" customWidth="1"/>
    <col min="14096" max="14096" width="3.85546875" style="1005" customWidth="1"/>
    <col min="14097" max="14097" width="13.85546875" style="1005" bestFit="1" customWidth="1"/>
    <col min="14098" max="14098" width="11.140625" style="1005" bestFit="1" customWidth="1"/>
    <col min="14099" max="14336" width="9.140625" style="1005"/>
    <col min="14337" max="14337" width="60.85546875" style="1005" customWidth="1"/>
    <col min="14338" max="14338" width="22.140625" style="1005" bestFit="1" customWidth="1"/>
    <col min="14339" max="14339" width="20.42578125" style="1005" bestFit="1" customWidth="1"/>
    <col min="14340" max="14340" width="19.28515625" style="1005" bestFit="1" customWidth="1"/>
    <col min="14341" max="14341" width="20.42578125" style="1005" bestFit="1" customWidth="1"/>
    <col min="14342" max="14342" width="19.85546875" style="1005" bestFit="1" customWidth="1"/>
    <col min="14343" max="14343" width="21.28515625" style="1005" bestFit="1" customWidth="1"/>
    <col min="14344" max="14345" width="19.85546875" style="1005" bestFit="1" customWidth="1"/>
    <col min="14346" max="14346" width="20.42578125" style="1005" bestFit="1" customWidth="1"/>
    <col min="14347" max="14347" width="19.85546875" style="1005" bestFit="1" customWidth="1"/>
    <col min="14348" max="14348" width="19.28515625" style="1005" bestFit="1" customWidth="1"/>
    <col min="14349" max="14349" width="18.7109375" style="1005" bestFit="1" customWidth="1"/>
    <col min="14350" max="14350" width="19.28515625" style="1005" bestFit="1" customWidth="1"/>
    <col min="14351" max="14351" width="20.42578125" style="1005" bestFit="1" customWidth="1"/>
    <col min="14352" max="14352" width="3.85546875" style="1005" customWidth="1"/>
    <col min="14353" max="14353" width="13.85546875" style="1005" bestFit="1" customWidth="1"/>
    <col min="14354" max="14354" width="11.140625" style="1005" bestFit="1" customWidth="1"/>
    <col min="14355" max="14592" width="9.140625" style="1005"/>
    <col min="14593" max="14593" width="60.85546875" style="1005" customWidth="1"/>
    <col min="14594" max="14594" width="22.140625" style="1005" bestFit="1" customWidth="1"/>
    <col min="14595" max="14595" width="20.42578125" style="1005" bestFit="1" customWidth="1"/>
    <col min="14596" max="14596" width="19.28515625" style="1005" bestFit="1" customWidth="1"/>
    <col min="14597" max="14597" width="20.42578125" style="1005" bestFit="1" customWidth="1"/>
    <col min="14598" max="14598" width="19.85546875" style="1005" bestFit="1" customWidth="1"/>
    <col min="14599" max="14599" width="21.28515625" style="1005" bestFit="1" customWidth="1"/>
    <col min="14600" max="14601" width="19.85546875" style="1005" bestFit="1" customWidth="1"/>
    <col min="14602" max="14602" width="20.42578125" style="1005" bestFit="1" customWidth="1"/>
    <col min="14603" max="14603" width="19.85546875" style="1005" bestFit="1" customWidth="1"/>
    <col min="14604" max="14604" width="19.28515625" style="1005" bestFit="1" customWidth="1"/>
    <col min="14605" max="14605" width="18.7109375" style="1005" bestFit="1" customWidth="1"/>
    <col min="14606" max="14606" width="19.28515625" style="1005" bestFit="1" customWidth="1"/>
    <col min="14607" max="14607" width="20.42578125" style="1005" bestFit="1" customWidth="1"/>
    <col min="14608" max="14608" width="3.85546875" style="1005" customWidth="1"/>
    <col min="14609" max="14609" width="13.85546875" style="1005" bestFit="1" customWidth="1"/>
    <col min="14610" max="14610" width="11.140625" style="1005" bestFit="1" customWidth="1"/>
    <col min="14611" max="14848" width="9.140625" style="1005"/>
    <col min="14849" max="14849" width="60.85546875" style="1005" customWidth="1"/>
    <col min="14850" max="14850" width="22.140625" style="1005" bestFit="1" customWidth="1"/>
    <col min="14851" max="14851" width="20.42578125" style="1005" bestFit="1" customWidth="1"/>
    <col min="14852" max="14852" width="19.28515625" style="1005" bestFit="1" customWidth="1"/>
    <col min="14853" max="14853" width="20.42578125" style="1005" bestFit="1" customWidth="1"/>
    <col min="14854" max="14854" width="19.85546875" style="1005" bestFit="1" customWidth="1"/>
    <col min="14855" max="14855" width="21.28515625" style="1005" bestFit="1" customWidth="1"/>
    <col min="14856" max="14857" width="19.85546875" style="1005" bestFit="1" customWidth="1"/>
    <col min="14858" max="14858" width="20.42578125" style="1005" bestFit="1" customWidth="1"/>
    <col min="14859" max="14859" width="19.85546875" style="1005" bestFit="1" customWidth="1"/>
    <col min="14860" max="14860" width="19.28515625" style="1005" bestFit="1" customWidth="1"/>
    <col min="14861" max="14861" width="18.7109375" style="1005" bestFit="1" customWidth="1"/>
    <col min="14862" max="14862" width="19.28515625" style="1005" bestFit="1" customWidth="1"/>
    <col min="14863" max="14863" width="20.42578125" style="1005" bestFit="1" customWidth="1"/>
    <col min="14864" max="14864" width="3.85546875" style="1005" customWidth="1"/>
    <col min="14865" max="14865" width="13.85546875" style="1005" bestFit="1" customWidth="1"/>
    <col min="14866" max="14866" width="11.140625" style="1005" bestFit="1" customWidth="1"/>
    <col min="14867" max="15104" width="9.140625" style="1005"/>
    <col min="15105" max="15105" width="60.85546875" style="1005" customWidth="1"/>
    <col min="15106" max="15106" width="22.140625" style="1005" bestFit="1" customWidth="1"/>
    <col min="15107" max="15107" width="20.42578125" style="1005" bestFit="1" customWidth="1"/>
    <col min="15108" max="15108" width="19.28515625" style="1005" bestFit="1" customWidth="1"/>
    <col min="15109" max="15109" width="20.42578125" style="1005" bestFit="1" customWidth="1"/>
    <col min="15110" max="15110" width="19.85546875" style="1005" bestFit="1" customWidth="1"/>
    <col min="15111" max="15111" width="21.28515625" style="1005" bestFit="1" customWidth="1"/>
    <col min="15112" max="15113" width="19.85546875" style="1005" bestFit="1" customWidth="1"/>
    <col min="15114" max="15114" width="20.42578125" style="1005" bestFit="1" customWidth="1"/>
    <col min="15115" max="15115" width="19.85546875" style="1005" bestFit="1" customWidth="1"/>
    <col min="15116" max="15116" width="19.28515625" style="1005" bestFit="1" customWidth="1"/>
    <col min="15117" max="15117" width="18.7109375" style="1005" bestFit="1" customWidth="1"/>
    <col min="15118" max="15118" width="19.28515625" style="1005" bestFit="1" customWidth="1"/>
    <col min="15119" max="15119" width="20.42578125" style="1005" bestFit="1" customWidth="1"/>
    <col min="15120" max="15120" width="3.85546875" style="1005" customWidth="1"/>
    <col min="15121" max="15121" width="13.85546875" style="1005" bestFit="1" customWidth="1"/>
    <col min="15122" max="15122" width="11.140625" style="1005" bestFit="1" customWidth="1"/>
    <col min="15123" max="15360" width="9.140625" style="1005"/>
    <col min="15361" max="15361" width="60.85546875" style="1005" customWidth="1"/>
    <col min="15362" max="15362" width="22.140625" style="1005" bestFit="1" customWidth="1"/>
    <col min="15363" max="15363" width="20.42578125" style="1005" bestFit="1" customWidth="1"/>
    <col min="15364" max="15364" width="19.28515625" style="1005" bestFit="1" customWidth="1"/>
    <col min="15365" max="15365" width="20.42578125" style="1005" bestFit="1" customWidth="1"/>
    <col min="15366" max="15366" width="19.85546875" style="1005" bestFit="1" customWidth="1"/>
    <col min="15367" max="15367" width="21.28515625" style="1005" bestFit="1" customWidth="1"/>
    <col min="15368" max="15369" width="19.85546875" style="1005" bestFit="1" customWidth="1"/>
    <col min="15370" max="15370" width="20.42578125" style="1005" bestFit="1" customWidth="1"/>
    <col min="15371" max="15371" width="19.85546875" style="1005" bestFit="1" customWidth="1"/>
    <col min="15372" max="15372" width="19.28515625" style="1005" bestFit="1" customWidth="1"/>
    <col min="15373" max="15373" width="18.7109375" style="1005" bestFit="1" customWidth="1"/>
    <col min="15374" max="15374" width="19.28515625" style="1005" bestFit="1" customWidth="1"/>
    <col min="15375" max="15375" width="20.42578125" style="1005" bestFit="1" customWidth="1"/>
    <col min="15376" max="15376" width="3.85546875" style="1005" customWidth="1"/>
    <col min="15377" max="15377" width="13.85546875" style="1005" bestFit="1" customWidth="1"/>
    <col min="15378" max="15378" width="11.140625" style="1005" bestFit="1" customWidth="1"/>
    <col min="15379" max="15616" width="9.140625" style="1005"/>
    <col min="15617" max="15617" width="60.85546875" style="1005" customWidth="1"/>
    <col min="15618" max="15618" width="22.140625" style="1005" bestFit="1" customWidth="1"/>
    <col min="15619" max="15619" width="20.42578125" style="1005" bestFit="1" customWidth="1"/>
    <col min="15620" max="15620" width="19.28515625" style="1005" bestFit="1" customWidth="1"/>
    <col min="15621" max="15621" width="20.42578125" style="1005" bestFit="1" customWidth="1"/>
    <col min="15622" max="15622" width="19.85546875" style="1005" bestFit="1" customWidth="1"/>
    <col min="15623" max="15623" width="21.28515625" style="1005" bestFit="1" customWidth="1"/>
    <col min="15624" max="15625" width="19.85546875" style="1005" bestFit="1" customWidth="1"/>
    <col min="15626" max="15626" width="20.42578125" style="1005" bestFit="1" customWidth="1"/>
    <col min="15627" max="15627" width="19.85546875" style="1005" bestFit="1" customWidth="1"/>
    <col min="15628" max="15628" width="19.28515625" style="1005" bestFit="1" customWidth="1"/>
    <col min="15629" max="15629" width="18.7109375" style="1005" bestFit="1" customWidth="1"/>
    <col min="15630" max="15630" width="19.28515625" style="1005" bestFit="1" customWidth="1"/>
    <col min="15631" max="15631" width="20.42578125" style="1005" bestFit="1" customWidth="1"/>
    <col min="15632" max="15632" width="3.85546875" style="1005" customWidth="1"/>
    <col min="15633" max="15633" width="13.85546875" style="1005" bestFit="1" customWidth="1"/>
    <col min="15634" max="15634" width="11.140625" style="1005" bestFit="1" customWidth="1"/>
    <col min="15635" max="15872" width="9.140625" style="1005"/>
    <col min="15873" max="15873" width="60.85546875" style="1005" customWidth="1"/>
    <col min="15874" max="15874" width="22.140625" style="1005" bestFit="1" customWidth="1"/>
    <col min="15875" max="15875" width="20.42578125" style="1005" bestFit="1" customWidth="1"/>
    <col min="15876" max="15876" width="19.28515625" style="1005" bestFit="1" customWidth="1"/>
    <col min="15877" max="15877" width="20.42578125" style="1005" bestFit="1" customWidth="1"/>
    <col min="15878" max="15878" width="19.85546875" style="1005" bestFit="1" customWidth="1"/>
    <col min="15879" max="15879" width="21.28515625" style="1005" bestFit="1" customWidth="1"/>
    <col min="15880" max="15881" width="19.85546875" style="1005" bestFit="1" customWidth="1"/>
    <col min="15882" max="15882" width="20.42578125" style="1005" bestFit="1" customWidth="1"/>
    <col min="15883" max="15883" width="19.85546875" style="1005" bestFit="1" customWidth="1"/>
    <col min="15884" max="15884" width="19.28515625" style="1005" bestFit="1" customWidth="1"/>
    <col min="15885" max="15885" width="18.7109375" style="1005" bestFit="1" customWidth="1"/>
    <col min="15886" max="15886" width="19.28515625" style="1005" bestFit="1" customWidth="1"/>
    <col min="15887" max="15887" width="20.42578125" style="1005" bestFit="1" customWidth="1"/>
    <col min="15888" max="15888" width="3.85546875" style="1005" customWidth="1"/>
    <col min="15889" max="15889" width="13.85546875" style="1005" bestFit="1" customWidth="1"/>
    <col min="15890" max="15890" width="11.140625" style="1005" bestFit="1" customWidth="1"/>
    <col min="15891" max="16128" width="9.140625" style="1005"/>
    <col min="16129" max="16129" width="60.85546875" style="1005" customWidth="1"/>
    <col min="16130" max="16130" width="22.140625" style="1005" bestFit="1" customWidth="1"/>
    <col min="16131" max="16131" width="20.42578125" style="1005" bestFit="1" customWidth="1"/>
    <col min="16132" max="16132" width="19.28515625" style="1005" bestFit="1" customWidth="1"/>
    <col min="16133" max="16133" width="20.42578125" style="1005" bestFit="1" customWidth="1"/>
    <col min="16134" max="16134" width="19.85546875" style="1005" bestFit="1" customWidth="1"/>
    <col min="16135" max="16135" width="21.28515625" style="1005" bestFit="1" customWidth="1"/>
    <col min="16136" max="16137" width="19.85546875" style="1005" bestFit="1" customWidth="1"/>
    <col min="16138" max="16138" width="20.42578125" style="1005" bestFit="1" customWidth="1"/>
    <col min="16139" max="16139" width="19.85546875" style="1005" bestFit="1" customWidth="1"/>
    <col min="16140" max="16140" width="19.28515625" style="1005" bestFit="1" customWidth="1"/>
    <col min="16141" max="16141" width="18.7109375" style="1005" bestFit="1" customWidth="1"/>
    <col min="16142" max="16142" width="19.28515625" style="1005" bestFit="1" customWidth="1"/>
    <col min="16143" max="16143" width="20.42578125" style="1005" bestFit="1" customWidth="1"/>
    <col min="16144" max="16144" width="3.85546875" style="1005" customWidth="1"/>
    <col min="16145" max="16145" width="13.85546875" style="1005" bestFit="1" customWidth="1"/>
    <col min="16146" max="16146" width="11.140625" style="1005" bestFit="1" customWidth="1"/>
    <col min="16147" max="16384" width="9.140625" style="1005"/>
  </cols>
  <sheetData>
    <row r="1" spans="1:15" s="1005" customFormat="1" ht="20.25" hidden="1">
      <c r="A1" s="215"/>
      <c r="B1" s="216"/>
      <c r="C1" s="216"/>
      <c r="D1" s="216"/>
      <c r="E1" s="216"/>
      <c r="F1" s="216"/>
      <c r="G1" s="216"/>
      <c r="H1" s="216"/>
      <c r="I1" s="216"/>
      <c r="J1" s="216"/>
      <c r="K1" s="117"/>
    </row>
    <row r="2" spans="1:15" s="1005" customFormat="1" ht="60" customHeight="1">
      <c r="A2" s="1179" t="s">
        <v>929</v>
      </c>
      <c r="B2" s="1179"/>
      <c r="C2" s="1179"/>
      <c r="D2" s="1179"/>
      <c r="E2" s="1179"/>
      <c r="F2" s="1179"/>
      <c r="G2" s="1179"/>
      <c r="H2" s="1179"/>
      <c r="I2" s="1179"/>
      <c r="J2" s="1179"/>
      <c r="K2" s="1179"/>
      <c r="L2" s="1179"/>
      <c r="M2" s="1179"/>
      <c r="N2" s="1179"/>
      <c r="O2" s="1179"/>
    </row>
    <row r="3" spans="1:15" s="1005" customFormat="1" ht="47.25" customHeight="1">
      <c r="A3" s="1179" t="s">
        <v>695</v>
      </c>
      <c r="B3" s="1179"/>
      <c r="C3" s="1179"/>
      <c r="D3" s="1179"/>
      <c r="E3" s="1179"/>
      <c r="F3" s="1179"/>
      <c r="G3" s="1179"/>
      <c r="H3" s="1179"/>
      <c r="I3" s="1179"/>
      <c r="J3" s="1179"/>
      <c r="K3" s="1179"/>
      <c r="L3" s="1179"/>
      <c r="M3" s="1179"/>
      <c r="N3" s="1179"/>
      <c r="O3" s="1179"/>
    </row>
    <row r="4" spans="1:15" s="1005" customFormat="1" ht="47.25" customHeight="1">
      <c r="A4" s="1179" t="s">
        <v>1487</v>
      </c>
      <c r="B4" s="1179"/>
      <c r="C4" s="1179"/>
      <c r="D4" s="1179"/>
      <c r="E4" s="1179"/>
      <c r="F4" s="1179"/>
      <c r="G4" s="1179"/>
      <c r="H4" s="1179"/>
      <c r="I4" s="1179"/>
      <c r="J4" s="1179"/>
      <c r="K4" s="1179"/>
      <c r="L4" s="1179"/>
      <c r="M4" s="1179"/>
      <c r="N4" s="1179"/>
      <c r="O4" s="1179"/>
    </row>
    <row r="5" spans="1:15" s="171" customFormat="1" ht="41.25" customHeight="1">
      <c r="A5" s="1181" t="s">
        <v>696</v>
      </c>
      <c r="B5" s="1181"/>
      <c r="C5" s="1181"/>
      <c r="D5" s="1181"/>
      <c r="E5" s="1181"/>
      <c r="F5" s="1181"/>
      <c r="G5" s="1181"/>
      <c r="H5" s="1181"/>
      <c r="I5" s="1181"/>
      <c r="J5" s="1181"/>
      <c r="K5" s="1181"/>
      <c r="L5" s="1181"/>
      <c r="M5" s="1181"/>
      <c r="N5" s="1181"/>
      <c r="O5" s="1181"/>
    </row>
    <row r="6" spans="1:15" s="1005" customFormat="1" ht="3" customHeight="1">
      <c r="A6" s="657"/>
      <c r="B6" s="605"/>
      <c r="C6" s="605"/>
      <c r="D6" s="605"/>
      <c r="E6" s="605"/>
      <c r="F6" s="605"/>
      <c r="G6" s="605"/>
      <c r="H6" s="605"/>
      <c r="I6" s="605"/>
      <c r="J6" s="605"/>
      <c r="K6" s="605"/>
      <c r="L6" s="605"/>
      <c r="M6" s="605"/>
      <c r="N6" s="605"/>
      <c r="O6" s="605"/>
    </row>
    <row r="7" spans="1:15" s="1005" customFormat="1" ht="11.25" customHeight="1" thickBot="1">
      <c r="A7" s="113"/>
      <c r="K7" s="117"/>
    </row>
    <row r="8" spans="1:15" s="65" customFormat="1" ht="51.75" customHeight="1" thickTop="1" thickBot="1">
      <c r="A8" s="218"/>
      <c r="B8" s="219" t="s">
        <v>899</v>
      </c>
      <c r="C8" s="219" t="s">
        <v>900</v>
      </c>
      <c r="D8" s="219" t="s">
        <v>901</v>
      </c>
      <c r="E8" s="219" t="s">
        <v>902</v>
      </c>
      <c r="F8" s="219" t="s">
        <v>903</v>
      </c>
      <c r="G8" s="219" t="s">
        <v>904</v>
      </c>
      <c r="H8" s="219" t="s">
        <v>905</v>
      </c>
      <c r="I8" s="219" t="s">
        <v>906</v>
      </c>
      <c r="J8" s="219" t="s">
        <v>907</v>
      </c>
      <c r="K8" s="219" t="s">
        <v>908</v>
      </c>
      <c r="L8" s="219" t="s">
        <v>909</v>
      </c>
      <c r="M8" s="219" t="s">
        <v>910</v>
      </c>
      <c r="N8" s="219" t="s">
        <v>911</v>
      </c>
      <c r="O8" s="219" t="s">
        <v>912</v>
      </c>
    </row>
    <row r="9" spans="1:15" s="658" customFormat="1" ht="36.75" customHeight="1" thickTop="1" thickBot="1">
      <c r="A9" s="386" t="s">
        <v>697</v>
      </c>
      <c r="B9" s="884">
        <v>0.18360000000000001</v>
      </c>
      <c r="C9" s="884">
        <v>0.11940000000000001</v>
      </c>
      <c r="D9" s="884">
        <v>0.193</v>
      </c>
      <c r="E9" s="884">
        <v>0.40360000000000001</v>
      </c>
      <c r="F9" s="884">
        <v>0.3826</v>
      </c>
      <c r="G9" s="884">
        <v>0.2772</v>
      </c>
      <c r="H9" s="884">
        <v>0.20130000000000001</v>
      </c>
      <c r="I9" s="884">
        <v>0.28449999999999998</v>
      </c>
      <c r="J9" s="884">
        <v>0.21210000000000001</v>
      </c>
      <c r="K9" s="884">
        <v>0.21290000000000001</v>
      </c>
      <c r="L9" s="884">
        <v>0.4128</v>
      </c>
      <c r="M9" s="884">
        <v>0.21529999999999999</v>
      </c>
      <c r="N9" s="884">
        <v>0.23119999999999999</v>
      </c>
      <c r="O9" s="884">
        <v>0.16109999999999999</v>
      </c>
    </row>
    <row r="10" spans="1:15" s="1005" customFormat="1" ht="39.75" customHeight="1" thickTop="1">
      <c r="A10" s="387" t="s">
        <v>698</v>
      </c>
      <c r="B10" s="885">
        <v>397262401.92000002</v>
      </c>
      <c r="C10" s="885">
        <v>196597189.81999999</v>
      </c>
      <c r="D10" s="885">
        <v>131861264.20999999</v>
      </c>
      <c r="E10" s="885">
        <v>33867346.18</v>
      </c>
      <c r="F10" s="885">
        <v>26438238.57</v>
      </c>
      <c r="G10" s="885">
        <v>43968294.329999998</v>
      </c>
      <c r="H10" s="885">
        <v>18751297.510000002</v>
      </c>
      <c r="I10" s="885">
        <v>22748676.850000001</v>
      </c>
      <c r="J10" s="885">
        <v>9031193.6999999993</v>
      </c>
      <c r="K10" s="885">
        <v>8586771.0199999996</v>
      </c>
      <c r="L10" s="885">
        <v>12510001.08</v>
      </c>
      <c r="M10" s="885">
        <v>6043556.9299999997</v>
      </c>
      <c r="N10" s="885">
        <v>24803609.780000001</v>
      </c>
      <c r="O10" s="885">
        <v>20081979.870000001</v>
      </c>
    </row>
    <row r="11" spans="1:15" s="1005" customFormat="1" ht="39.75" customHeight="1">
      <c r="A11" s="387" t="s">
        <v>699</v>
      </c>
      <c r="B11" s="885">
        <v>0</v>
      </c>
      <c r="C11" s="885">
        <v>0</v>
      </c>
      <c r="D11" s="885">
        <v>0</v>
      </c>
      <c r="E11" s="885">
        <v>0</v>
      </c>
      <c r="F11" s="885">
        <v>0</v>
      </c>
      <c r="G11" s="885">
        <v>0</v>
      </c>
      <c r="H11" s="885">
        <v>0</v>
      </c>
      <c r="I11" s="885">
        <v>0</v>
      </c>
      <c r="J11" s="885">
        <v>0</v>
      </c>
      <c r="K11" s="885">
        <v>0</v>
      </c>
      <c r="L11" s="885">
        <v>0</v>
      </c>
      <c r="M11" s="885">
        <v>0</v>
      </c>
      <c r="N11" s="885">
        <v>0</v>
      </c>
      <c r="O11" s="885">
        <v>0</v>
      </c>
    </row>
    <row r="12" spans="1:15" s="645" customFormat="1" ht="39.75" customHeight="1">
      <c r="A12" s="387" t="s">
        <v>700</v>
      </c>
      <c r="B12" s="885">
        <v>47572726.259999998</v>
      </c>
      <c r="C12" s="885">
        <v>44163044.670000002</v>
      </c>
      <c r="D12" s="885">
        <v>21129637.640000001</v>
      </c>
      <c r="E12" s="885">
        <v>10844751.630000001</v>
      </c>
      <c r="F12" s="885">
        <v>5507415.3099999996</v>
      </c>
      <c r="G12" s="885">
        <v>12416819.52</v>
      </c>
      <c r="H12" s="885">
        <v>13208560.5</v>
      </c>
      <c r="I12" s="885">
        <v>16015254.25</v>
      </c>
      <c r="J12" s="885">
        <v>17653420</v>
      </c>
      <c r="K12" s="885">
        <v>6931200.0899999999</v>
      </c>
      <c r="L12" s="885">
        <v>6651165.0099999998</v>
      </c>
      <c r="M12" s="885">
        <v>248032.08</v>
      </c>
      <c r="N12" s="885">
        <v>4439018.5</v>
      </c>
      <c r="O12" s="885">
        <v>1482796.56</v>
      </c>
    </row>
    <row r="13" spans="1:15" s="645" customFormat="1" ht="39.75" customHeight="1">
      <c r="A13" s="387" t="s">
        <v>701</v>
      </c>
      <c r="B13" s="885">
        <v>160969295.72999999</v>
      </c>
      <c r="C13" s="885">
        <v>60904778.359999999</v>
      </c>
      <c r="D13" s="885">
        <v>48943425.259999998</v>
      </c>
      <c r="E13" s="885">
        <v>32789924.899999999</v>
      </c>
      <c r="F13" s="885">
        <v>57907065.899999999</v>
      </c>
      <c r="G13" s="885">
        <v>44295567.659999996</v>
      </c>
      <c r="H13" s="885">
        <v>18191665.149999999</v>
      </c>
      <c r="I13" s="885">
        <v>36922646.850000001</v>
      </c>
      <c r="J13" s="885">
        <v>10441252.800000001</v>
      </c>
      <c r="K13" s="885">
        <v>929253.89</v>
      </c>
      <c r="L13" s="885">
        <v>11566193.970000001</v>
      </c>
      <c r="M13" s="885">
        <v>9241056.6500000004</v>
      </c>
      <c r="N13" s="885">
        <v>45155579.880000003</v>
      </c>
      <c r="O13" s="885">
        <v>21243318.699999999</v>
      </c>
    </row>
    <row r="14" spans="1:15" s="645" customFormat="1" ht="39.75" customHeight="1">
      <c r="A14" s="387" t="s">
        <v>702</v>
      </c>
      <c r="B14" s="885">
        <v>80359750.670000002</v>
      </c>
      <c r="C14" s="885">
        <v>84313331.230000004</v>
      </c>
      <c r="D14" s="885">
        <v>12778531.9</v>
      </c>
      <c r="E14" s="885">
        <v>0</v>
      </c>
      <c r="F14" s="885">
        <v>0</v>
      </c>
      <c r="G14" s="885">
        <v>0</v>
      </c>
      <c r="H14" s="885">
        <v>0</v>
      </c>
      <c r="I14" s="885">
        <v>6147205.4699999997</v>
      </c>
      <c r="J14" s="885">
        <v>9942921.0600000005</v>
      </c>
      <c r="K14" s="885">
        <v>0</v>
      </c>
      <c r="L14" s="885">
        <v>0</v>
      </c>
      <c r="M14" s="885">
        <v>0</v>
      </c>
      <c r="N14" s="885">
        <v>0</v>
      </c>
      <c r="O14" s="885">
        <v>0</v>
      </c>
    </row>
    <row r="15" spans="1:15" s="645" customFormat="1" ht="39.75" customHeight="1" thickBot="1">
      <c r="A15" s="387" t="s">
        <v>703</v>
      </c>
      <c r="B15" s="885">
        <v>911657586.86000001</v>
      </c>
      <c r="C15" s="885">
        <v>533895484.42000002</v>
      </c>
      <c r="D15" s="885">
        <v>296454665.17000002</v>
      </c>
      <c r="E15" s="885">
        <v>56981942.700000003</v>
      </c>
      <c r="F15" s="885">
        <v>76136996.430000007</v>
      </c>
      <c r="G15" s="885">
        <v>163701561.75999999</v>
      </c>
      <c r="H15" s="885">
        <v>131142328.68000001</v>
      </c>
      <c r="I15" s="885">
        <v>100710647.16</v>
      </c>
      <c r="J15" s="885">
        <v>117781690.37</v>
      </c>
      <c r="K15" s="885">
        <v>93846977.129999995</v>
      </c>
      <c r="L15" s="885">
        <v>58919328.390000001</v>
      </c>
      <c r="M15" s="885">
        <v>50663939.960000001</v>
      </c>
      <c r="N15" s="885">
        <v>97618107.019999996</v>
      </c>
      <c r="O15" s="885">
        <v>82939941.060000002</v>
      </c>
    </row>
    <row r="16" spans="1:15" s="224" customFormat="1" ht="36.75" customHeight="1" thickTop="1" thickBot="1">
      <c r="A16" s="225" t="s">
        <v>704</v>
      </c>
      <c r="B16" s="764">
        <v>1597821761.4400001</v>
      </c>
      <c r="C16" s="764">
        <v>919873828.5</v>
      </c>
      <c r="D16" s="764">
        <v>511167524.18000001</v>
      </c>
      <c r="E16" s="764">
        <v>134483965.41</v>
      </c>
      <c r="F16" s="764">
        <v>165989716.21000001</v>
      </c>
      <c r="G16" s="764">
        <v>264382243.27000001</v>
      </c>
      <c r="H16" s="764">
        <v>181293851.84</v>
      </c>
      <c r="I16" s="764">
        <v>182544430.58000001</v>
      </c>
      <c r="J16" s="764">
        <v>164850477.93000001</v>
      </c>
      <c r="K16" s="764">
        <v>110294202.13</v>
      </c>
      <c r="L16" s="764">
        <v>89646688.450000003</v>
      </c>
      <c r="M16" s="764">
        <v>66196585.619999997</v>
      </c>
      <c r="N16" s="764">
        <v>172016315.18000001</v>
      </c>
      <c r="O16" s="764">
        <v>125748036.19</v>
      </c>
    </row>
    <row r="17" spans="1:15" s="645" customFormat="1" ht="36.75" customHeight="1" thickTop="1">
      <c r="A17" s="387" t="s">
        <v>705</v>
      </c>
      <c r="B17" s="885">
        <v>1061926592.9795001</v>
      </c>
      <c r="C17" s="885">
        <v>636415480.95650005</v>
      </c>
      <c r="D17" s="885">
        <v>334736204.25300002</v>
      </c>
      <c r="E17" s="885">
        <v>75545855.475999996</v>
      </c>
      <c r="F17" s="885">
        <v>106192012.442</v>
      </c>
      <c r="G17" s="885">
        <v>188332709.49399999</v>
      </c>
      <c r="H17" s="885">
        <v>142879873.35499999</v>
      </c>
      <c r="I17" s="885">
        <v>126985425.53749999</v>
      </c>
      <c r="J17" s="885">
        <v>133990191.565</v>
      </c>
      <c r="K17" s="885">
        <v>95697844.092999995</v>
      </c>
      <c r="L17" s="885">
        <v>66032658.376999997</v>
      </c>
      <c r="M17" s="885">
        <v>55334074.700999998</v>
      </c>
      <c r="N17" s="885">
        <v>121083700.66</v>
      </c>
      <c r="O17" s="885">
        <v>93858159.722000003</v>
      </c>
    </row>
    <row r="18" spans="1:15" s="229" customFormat="1" ht="36.75" customHeight="1" thickBot="1">
      <c r="A18" s="228" t="s">
        <v>706</v>
      </c>
      <c r="B18" s="766">
        <v>0.66459999999999997</v>
      </c>
      <c r="C18" s="766">
        <v>0.69189999999999996</v>
      </c>
      <c r="D18" s="766">
        <v>0.65480000000000005</v>
      </c>
      <c r="E18" s="766">
        <v>0.56169999999999998</v>
      </c>
      <c r="F18" s="766">
        <v>0.63980000000000004</v>
      </c>
      <c r="G18" s="766">
        <v>0.71240000000000003</v>
      </c>
      <c r="H18" s="766">
        <v>0.78810000000000002</v>
      </c>
      <c r="I18" s="766">
        <v>0.6956</v>
      </c>
      <c r="J18" s="766">
        <v>0.81279999999999997</v>
      </c>
      <c r="K18" s="766">
        <v>0.86770000000000003</v>
      </c>
      <c r="L18" s="766">
        <v>0.73660000000000003</v>
      </c>
      <c r="M18" s="766">
        <v>0.83589999999999998</v>
      </c>
      <c r="N18" s="766">
        <v>0.70389999999999997</v>
      </c>
      <c r="O18" s="766">
        <v>0.74639999999999995</v>
      </c>
    </row>
    <row r="19" spans="1:15" s="645" customFormat="1" ht="36.75" customHeight="1" thickTop="1" thickBot="1">
      <c r="A19" s="342" t="s">
        <v>707</v>
      </c>
      <c r="B19" s="886">
        <v>106192659.29799999</v>
      </c>
      <c r="C19" s="886">
        <v>63641548.095700003</v>
      </c>
      <c r="D19" s="886">
        <v>33473620.425299998</v>
      </c>
      <c r="E19" s="886">
        <v>7554585.5476000002</v>
      </c>
      <c r="F19" s="886">
        <v>10619201.244200001</v>
      </c>
      <c r="G19" s="886">
        <v>18833270.9494</v>
      </c>
      <c r="H19" s="886">
        <v>14287987.3355</v>
      </c>
      <c r="I19" s="886">
        <v>12698542.5538</v>
      </c>
      <c r="J19" s="886">
        <v>13399019.156500001</v>
      </c>
      <c r="K19" s="886">
        <v>9569784.4092999995</v>
      </c>
      <c r="L19" s="886">
        <v>6603265.8377</v>
      </c>
      <c r="M19" s="886">
        <v>5533407.4700999996</v>
      </c>
      <c r="N19" s="886">
        <v>12108370.066</v>
      </c>
      <c r="O19" s="886">
        <v>9385815.9722000007</v>
      </c>
    </row>
    <row r="20" spans="1:15" s="645" customFormat="1" ht="36.75" customHeight="1" thickTop="1">
      <c r="A20" s="240" t="s">
        <v>708</v>
      </c>
      <c r="B20" s="885">
        <v>162885280</v>
      </c>
      <c r="C20" s="885">
        <v>73193537</v>
      </c>
      <c r="D20" s="885">
        <v>58286237</v>
      </c>
      <c r="E20" s="885">
        <v>31865200</v>
      </c>
      <c r="F20" s="885">
        <v>37496166</v>
      </c>
      <c r="G20" s="885">
        <v>52198060</v>
      </c>
      <c r="H20" s="885">
        <v>27258576</v>
      </c>
      <c r="I20" s="885">
        <v>35751151</v>
      </c>
      <c r="J20" s="885">
        <v>28421419</v>
      </c>
      <c r="K20" s="885">
        <v>20376239</v>
      </c>
      <c r="L20" s="885">
        <v>25967199</v>
      </c>
      <c r="M20" s="885">
        <v>11579674</v>
      </c>
      <c r="N20" s="885">
        <v>26028899</v>
      </c>
      <c r="O20" s="885">
        <v>14919643</v>
      </c>
    </row>
    <row r="21" spans="1:15" s="645" customFormat="1" ht="36.75" customHeight="1">
      <c r="A21" s="240" t="s">
        <v>709</v>
      </c>
      <c r="B21" s="885">
        <v>0</v>
      </c>
      <c r="C21" s="885">
        <v>0</v>
      </c>
      <c r="D21" s="885">
        <v>1</v>
      </c>
      <c r="E21" s="885">
        <v>0</v>
      </c>
      <c r="F21" s="885">
        <v>0</v>
      </c>
      <c r="G21" s="885">
        <v>0</v>
      </c>
      <c r="H21" s="885">
        <v>687</v>
      </c>
      <c r="I21" s="885">
        <v>0</v>
      </c>
      <c r="J21" s="885">
        <v>0</v>
      </c>
      <c r="K21" s="885">
        <v>0</v>
      </c>
      <c r="L21" s="885">
        <v>0</v>
      </c>
      <c r="M21" s="885">
        <v>0</v>
      </c>
      <c r="N21" s="885">
        <v>0</v>
      </c>
      <c r="O21" s="885">
        <v>823</v>
      </c>
    </row>
    <row r="22" spans="1:15" s="645" customFormat="1" ht="36.75" customHeight="1">
      <c r="A22" s="344" t="s">
        <v>710</v>
      </c>
      <c r="B22" s="885">
        <v>0</v>
      </c>
      <c r="C22" s="885">
        <v>0</v>
      </c>
      <c r="D22" s="885">
        <v>0</v>
      </c>
      <c r="E22" s="885">
        <v>0</v>
      </c>
      <c r="F22" s="885">
        <v>0</v>
      </c>
      <c r="G22" s="885">
        <v>0</v>
      </c>
      <c r="H22" s="885">
        <v>0</v>
      </c>
      <c r="I22" s="885">
        <v>0</v>
      </c>
      <c r="J22" s="885">
        <v>0</v>
      </c>
      <c r="K22" s="885">
        <v>0</v>
      </c>
      <c r="L22" s="885">
        <v>0</v>
      </c>
      <c r="M22" s="885">
        <v>0</v>
      </c>
      <c r="N22" s="885">
        <v>0</v>
      </c>
      <c r="O22" s="885">
        <v>0</v>
      </c>
    </row>
    <row r="23" spans="1:15" s="645" customFormat="1" ht="36.75" customHeight="1" thickBot="1">
      <c r="A23" s="240" t="s">
        <v>711</v>
      </c>
      <c r="B23" s="885">
        <v>0</v>
      </c>
      <c r="C23" s="885">
        <v>0</v>
      </c>
      <c r="D23" s="885">
        <v>0</v>
      </c>
      <c r="E23" s="885">
        <v>1373241</v>
      </c>
      <c r="F23" s="885">
        <v>0</v>
      </c>
      <c r="G23" s="885">
        <v>0</v>
      </c>
      <c r="H23" s="885">
        <v>63358</v>
      </c>
      <c r="I23" s="885">
        <v>0</v>
      </c>
      <c r="J23" s="885">
        <v>0</v>
      </c>
      <c r="K23" s="885">
        <v>0</v>
      </c>
      <c r="L23" s="885">
        <v>0</v>
      </c>
      <c r="M23" s="885">
        <v>0</v>
      </c>
      <c r="N23" s="885">
        <v>0</v>
      </c>
      <c r="O23" s="885">
        <v>0</v>
      </c>
    </row>
    <row r="24" spans="1:15" s="645" customFormat="1" ht="36.75" customHeight="1" thickTop="1" thickBot="1">
      <c r="A24" s="342" t="s">
        <v>712</v>
      </c>
      <c r="B24" s="886">
        <v>162885280</v>
      </c>
      <c r="C24" s="886">
        <v>73193537</v>
      </c>
      <c r="D24" s="886">
        <v>58286236</v>
      </c>
      <c r="E24" s="886">
        <v>30491959</v>
      </c>
      <c r="F24" s="886">
        <v>37496166</v>
      </c>
      <c r="G24" s="886">
        <v>52198060</v>
      </c>
      <c r="H24" s="886">
        <v>27194531</v>
      </c>
      <c r="I24" s="886">
        <v>35751151</v>
      </c>
      <c r="J24" s="886">
        <v>28421419</v>
      </c>
      <c r="K24" s="886">
        <v>20376239</v>
      </c>
      <c r="L24" s="886">
        <v>25967199</v>
      </c>
      <c r="M24" s="886">
        <v>11579674</v>
      </c>
      <c r="N24" s="886">
        <v>26028899</v>
      </c>
      <c r="O24" s="886">
        <v>14918820</v>
      </c>
    </row>
    <row r="25" spans="1:15" s="645" customFormat="1" ht="36.75" customHeight="1" thickTop="1">
      <c r="A25" s="240" t="s">
        <v>713</v>
      </c>
      <c r="B25" s="885">
        <v>0</v>
      </c>
      <c r="C25" s="885">
        <v>0</v>
      </c>
      <c r="D25" s="885">
        <v>0</v>
      </c>
      <c r="E25" s="885">
        <v>0</v>
      </c>
      <c r="F25" s="885">
        <v>0</v>
      </c>
      <c r="G25" s="885">
        <v>0</v>
      </c>
      <c r="H25" s="885">
        <v>0</v>
      </c>
      <c r="I25" s="885">
        <v>0</v>
      </c>
      <c r="J25" s="885">
        <v>0</v>
      </c>
      <c r="K25" s="885">
        <v>0</v>
      </c>
      <c r="L25" s="885">
        <v>0</v>
      </c>
      <c r="M25" s="885">
        <v>0</v>
      </c>
      <c r="N25" s="885">
        <v>0</v>
      </c>
      <c r="O25" s="885">
        <v>0</v>
      </c>
    </row>
    <row r="26" spans="1:15" s="645" customFormat="1" ht="36.75" customHeight="1">
      <c r="A26" s="240" t="s">
        <v>714</v>
      </c>
      <c r="B26" s="885">
        <v>0</v>
      </c>
      <c r="C26" s="885">
        <v>0</v>
      </c>
      <c r="D26" s="885">
        <v>0</v>
      </c>
      <c r="E26" s="885">
        <v>0</v>
      </c>
      <c r="F26" s="885">
        <v>0</v>
      </c>
      <c r="G26" s="885">
        <v>0</v>
      </c>
      <c r="H26" s="885">
        <v>0</v>
      </c>
      <c r="I26" s="885">
        <v>0</v>
      </c>
      <c r="J26" s="885">
        <v>0</v>
      </c>
      <c r="K26" s="885">
        <v>0</v>
      </c>
      <c r="L26" s="885">
        <v>0</v>
      </c>
      <c r="M26" s="885">
        <v>0</v>
      </c>
      <c r="N26" s="885">
        <v>0</v>
      </c>
      <c r="O26" s="885">
        <v>0</v>
      </c>
    </row>
    <row r="27" spans="1:15" s="646" customFormat="1" ht="36.75" customHeight="1">
      <c r="A27" s="240" t="s">
        <v>715</v>
      </c>
      <c r="B27" s="885">
        <v>0</v>
      </c>
      <c r="C27" s="885">
        <v>0</v>
      </c>
      <c r="D27" s="885">
        <v>0</v>
      </c>
      <c r="E27" s="885">
        <v>0</v>
      </c>
      <c r="F27" s="885">
        <v>0</v>
      </c>
      <c r="G27" s="885">
        <v>0</v>
      </c>
      <c r="H27" s="885">
        <v>0</v>
      </c>
      <c r="I27" s="885">
        <v>0</v>
      </c>
      <c r="J27" s="885">
        <v>0</v>
      </c>
      <c r="K27" s="885">
        <v>0</v>
      </c>
      <c r="L27" s="885">
        <v>0</v>
      </c>
      <c r="M27" s="885">
        <v>0</v>
      </c>
      <c r="N27" s="885">
        <v>0</v>
      </c>
      <c r="O27" s="885">
        <v>0</v>
      </c>
    </row>
    <row r="28" spans="1:15" s="645" customFormat="1" ht="36.75" customHeight="1">
      <c r="A28" s="240" t="s">
        <v>716</v>
      </c>
      <c r="B28" s="885">
        <v>0</v>
      </c>
      <c r="C28" s="885">
        <v>0</v>
      </c>
      <c r="D28" s="885">
        <v>0</v>
      </c>
      <c r="E28" s="885">
        <v>0</v>
      </c>
      <c r="F28" s="885">
        <v>0</v>
      </c>
      <c r="G28" s="885">
        <v>0</v>
      </c>
      <c r="H28" s="885">
        <v>0</v>
      </c>
      <c r="I28" s="885">
        <v>0</v>
      </c>
      <c r="J28" s="885">
        <v>0</v>
      </c>
      <c r="K28" s="885">
        <v>0</v>
      </c>
      <c r="L28" s="885">
        <v>0</v>
      </c>
      <c r="M28" s="885">
        <v>0</v>
      </c>
      <c r="N28" s="885">
        <v>0</v>
      </c>
      <c r="O28" s="885">
        <v>0</v>
      </c>
    </row>
    <row r="29" spans="1:15" s="601" customFormat="1" ht="36.75" customHeight="1">
      <c r="A29" s="345" t="s">
        <v>717</v>
      </c>
      <c r="B29" s="885">
        <v>32047541</v>
      </c>
      <c r="C29" s="885">
        <v>2762965</v>
      </c>
      <c r="D29" s="885">
        <v>6318982</v>
      </c>
      <c r="E29" s="885">
        <v>0</v>
      </c>
      <c r="F29" s="885">
        <v>3131986</v>
      </c>
      <c r="G29" s="885">
        <v>0</v>
      </c>
      <c r="H29" s="885">
        <v>1560777</v>
      </c>
      <c r="I29" s="885">
        <v>380880</v>
      </c>
      <c r="J29" s="885">
        <v>0</v>
      </c>
      <c r="K29" s="885">
        <v>0</v>
      </c>
      <c r="L29" s="885">
        <v>1292987</v>
      </c>
      <c r="M29" s="885">
        <v>332561</v>
      </c>
      <c r="N29" s="885">
        <v>1964001</v>
      </c>
      <c r="O29" s="885">
        <v>200000</v>
      </c>
    </row>
    <row r="30" spans="1:15" s="647" customFormat="1" ht="36.75" customHeight="1" thickBot="1">
      <c r="A30" s="345" t="s">
        <v>718</v>
      </c>
      <c r="B30" s="885">
        <v>0</v>
      </c>
      <c r="C30" s="885">
        <v>0</v>
      </c>
      <c r="D30" s="885">
        <v>0</v>
      </c>
      <c r="E30" s="885">
        <v>0</v>
      </c>
      <c r="F30" s="885">
        <v>0</v>
      </c>
      <c r="G30" s="885">
        <v>0</v>
      </c>
      <c r="H30" s="885">
        <v>0</v>
      </c>
      <c r="I30" s="885">
        <v>0</v>
      </c>
      <c r="J30" s="885">
        <v>0</v>
      </c>
      <c r="K30" s="885">
        <v>0</v>
      </c>
      <c r="L30" s="885">
        <v>0</v>
      </c>
      <c r="M30" s="885">
        <v>0</v>
      </c>
      <c r="N30" s="885">
        <v>0</v>
      </c>
      <c r="O30" s="885">
        <v>0</v>
      </c>
    </row>
    <row r="31" spans="1:15" s="887" customFormat="1" ht="36.75" customHeight="1" thickTop="1" thickBot="1">
      <c r="A31" s="388" t="s">
        <v>720</v>
      </c>
      <c r="B31" s="886">
        <v>0</v>
      </c>
      <c r="C31" s="886">
        <v>0</v>
      </c>
      <c r="D31" s="886">
        <v>0</v>
      </c>
      <c r="E31" s="886">
        <v>0</v>
      </c>
      <c r="F31" s="886">
        <v>0</v>
      </c>
      <c r="G31" s="886">
        <v>0</v>
      </c>
      <c r="H31" s="886">
        <v>0</v>
      </c>
      <c r="I31" s="886">
        <v>0</v>
      </c>
      <c r="J31" s="886">
        <v>0</v>
      </c>
      <c r="K31" s="886">
        <v>0</v>
      </c>
      <c r="L31" s="886">
        <v>0</v>
      </c>
      <c r="M31" s="886">
        <v>0</v>
      </c>
      <c r="N31" s="886">
        <v>0</v>
      </c>
      <c r="O31" s="886">
        <v>0</v>
      </c>
    </row>
    <row r="32" spans="1:15" s="311" customFormat="1" ht="36.75" customHeight="1" thickTop="1">
      <c r="A32" s="345" t="s">
        <v>719</v>
      </c>
      <c r="B32" s="885">
        <v>32047541</v>
      </c>
      <c r="C32" s="885">
        <v>2762965</v>
      </c>
      <c r="D32" s="885">
        <v>6318982</v>
      </c>
      <c r="E32" s="885">
        <v>0</v>
      </c>
      <c r="F32" s="885">
        <v>3131986</v>
      </c>
      <c r="G32" s="885">
        <v>0</v>
      </c>
      <c r="H32" s="885">
        <v>1560777</v>
      </c>
      <c r="I32" s="885">
        <v>380880</v>
      </c>
      <c r="J32" s="885">
        <v>0</v>
      </c>
      <c r="K32" s="885">
        <v>0</v>
      </c>
      <c r="L32" s="885">
        <v>1292987</v>
      </c>
      <c r="M32" s="885">
        <v>332561</v>
      </c>
      <c r="N32" s="885">
        <v>1964001</v>
      </c>
      <c r="O32" s="885">
        <v>200000</v>
      </c>
    </row>
    <row r="33" spans="1:15" s="645" customFormat="1" ht="36.75" customHeight="1" thickBot="1">
      <c r="A33" s="345" t="s">
        <v>721</v>
      </c>
      <c r="B33" s="885">
        <v>0</v>
      </c>
      <c r="C33" s="885">
        <v>0</v>
      </c>
      <c r="D33" s="885">
        <v>0</v>
      </c>
      <c r="E33" s="885">
        <v>0</v>
      </c>
      <c r="F33" s="885">
        <v>0</v>
      </c>
      <c r="G33" s="885">
        <v>0</v>
      </c>
      <c r="H33" s="885">
        <v>0</v>
      </c>
      <c r="I33" s="885">
        <v>0</v>
      </c>
      <c r="J33" s="885">
        <v>0</v>
      </c>
      <c r="K33" s="885">
        <v>0</v>
      </c>
      <c r="L33" s="885">
        <v>0</v>
      </c>
      <c r="M33" s="885">
        <v>0</v>
      </c>
      <c r="N33" s="885">
        <v>0</v>
      </c>
      <c r="O33" s="885">
        <v>0</v>
      </c>
    </row>
    <row r="34" spans="1:15" s="645" customFormat="1" ht="36.75" customHeight="1" thickTop="1" thickBot="1">
      <c r="A34" s="342" t="s">
        <v>722</v>
      </c>
      <c r="B34" s="886">
        <v>194932821</v>
      </c>
      <c r="C34" s="886">
        <v>75956502</v>
      </c>
      <c r="D34" s="886">
        <v>64605218</v>
      </c>
      <c r="E34" s="886">
        <v>30491959</v>
      </c>
      <c r="F34" s="886">
        <v>40628152</v>
      </c>
      <c r="G34" s="886">
        <v>52198060</v>
      </c>
      <c r="H34" s="886">
        <v>28755308</v>
      </c>
      <c r="I34" s="886">
        <v>36132031</v>
      </c>
      <c r="J34" s="886">
        <v>28421419</v>
      </c>
      <c r="K34" s="886">
        <v>20376239</v>
      </c>
      <c r="L34" s="886">
        <v>27260186</v>
      </c>
      <c r="M34" s="886">
        <v>11912235</v>
      </c>
      <c r="N34" s="886">
        <v>27992900</v>
      </c>
      <c r="O34" s="886">
        <v>15118820</v>
      </c>
    </row>
    <row r="35" spans="1:15" s="1005" customFormat="1" ht="41.25" customHeight="1" thickTop="1">
      <c r="A35" s="240" t="s">
        <v>723</v>
      </c>
      <c r="B35" s="885">
        <v>88740161.702099994</v>
      </c>
      <c r="C35" s="885">
        <v>12314953.9044</v>
      </c>
      <c r="D35" s="885">
        <v>31131597.574700002</v>
      </c>
      <c r="E35" s="885">
        <v>22937373.452399999</v>
      </c>
      <c r="F35" s="885">
        <v>30008950.755800001</v>
      </c>
      <c r="G35" s="885">
        <v>33364789.0506</v>
      </c>
      <c r="H35" s="885">
        <v>14467320.6645</v>
      </c>
      <c r="I35" s="885">
        <v>23433488.4463</v>
      </c>
      <c r="J35" s="885">
        <v>15022399.843499999</v>
      </c>
      <c r="K35" s="885">
        <v>10806454.590700001</v>
      </c>
      <c r="L35" s="885">
        <v>20656920.162300002</v>
      </c>
      <c r="M35" s="885">
        <v>6378827.5299000004</v>
      </c>
      <c r="N35" s="885">
        <v>15884529.934</v>
      </c>
      <c r="O35" s="885">
        <v>5733004.0278000003</v>
      </c>
    </row>
    <row r="36" spans="1:15" s="659" customFormat="1" ht="41.25" customHeight="1">
      <c r="A36" s="389" t="s">
        <v>724</v>
      </c>
      <c r="B36" s="888">
        <v>0.32140000000000002</v>
      </c>
      <c r="C36" s="888">
        <v>0.33200000000000002</v>
      </c>
      <c r="D36" s="888">
        <v>0.29909999999999998</v>
      </c>
      <c r="E36" s="888">
        <v>0.13339999999999999</v>
      </c>
      <c r="F36" s="888">
        <v>0.12659999999999999</v>
      </c>
      <c r="G36" s="888">
        <v>9.9500000000000005E-2</v>
      </c>
      <c r="H36" s="888">
        <v>8.43E-2</v>
      </c>
      <c r="I36" s="888">
        <v>6.1100000000000002E-2</v>
      </c>
      <c r="J36" s="888">
        <v>9.5799999999999996E-2</v>
      </c>
      <c r="K36" s="888">
        <v>8.1699999999999995E-2</v>
      </c>
      <c r="L36" s="888">
        <v>0.10290000000000001</v>
      </c>
      <c r="M36" s="888">
        <v>0.20580000000000001</v>
      </c>
      <c r="N36" s="888">
        <v>7.7600000000000002E-2</v>
      </c>
      <c r="O36" s="888">
        <v>0.13120000000000001</v>
      </c>
    </row>
    <row r="37" spans="1:15" s="1005" customFormat="1" ht="6" customHeight="1" thickBot="1">
      <c r="A37" s="238"/>
      <c r="B37" s="239"/>
      <c r="C37" s="239"/>
      <c r="D37" s="239"/>
      <c r="E37" s="239"/>
      <c r="F37" s="239"/>
      <c r="G37" s="239"/>
      <c r="H37" s="239"/>
      <c r="I37" s="239"/>
      <c r="J37" s="239"/>
      <c r="K37" s="239"/>
      <c r="L37" s="239"/>
      <c r="M37" s="239"/>
      <c r="N37" s="239"/>
      <c r="O37" s="239"/>
    </row>
    <row r="38" spans="1:15" s="1005" customFormat="1" ht="28.5" customHeight="1" thickTop="1">
      <c r="A38" s="390" t="s">
        <v>725</v>
      </c>
      <c r="K38" s="117"/>
    </row>
    <row r="39" spans="1:15" s="1005" customFormat="1" ht="15.75">
      <c r="A39" s="390"/>
      <c r="K39" s="117"/>
    </row>
    <row r="40" spans="1:15" s="1005" customFormat="1">
      <c r="A40" s="113"/>
      <c r="K40" s="117"/>
    </row>
    <row r="41" spans="1:15" s="1005" customFormat="1">
      <c r="A41" s="113"/>
      <c r="K41" s="117"/>
    </row>
    <row r="42" spans="1:15" s="1005" customFormat="1">
      <c r="A42" s="113"/>
      <c r="B42" s="123"/>
      <c r="C42" s="123"/>
      <c r="D42" s="123"/>
      <c r="E42" s="123"/>
      <c r="F42" s="123"/>
      <c r="G42" s="123"/>
      <c r="H42" s="123"/>
      <c r="I42" s="123"/>
      <c r="J42" s="123"/>
      <c r="K42" s="123"/>
      <c r="L42" s="123"/>
      <c r="M42" s="123"/>
      <c r="N42" s="123"/>
      <c r="O42" s="123"/>
    </row>
    <row r="43" spans="1:15" s="1005" customFormat="1">
      <c r="A43" s="113"/>
      <c r="B43" s="123"/>
      <c r="C43" s="123"/>
      <c r="D43" s="123"/>
      <c r="E43" s="123"/>
      <c r="F43" s="123"/>
      <c r="G43" s="123"/>
      <c r="H43" s="123"/>
      <c r="I43" s="123"/>
      <c r="J43" s="123"/>
      <c r="K43" s="123"/>
      <c r="L43" s="123"/>
      <c r="M43" s="123"/>
      <c r="N43" s="123"/>
      <c r="O43" s="123"/>
    </row>
    <row r="44" spans="1:15" s="1005" customFormat="1">
      <c r="A44" s="113"/>
      <c r="K44" s="117"/>
    </row>
    <row r="45" spans="1:15" s="1005" customFormat="1">
      <c r="A45" s="113"/>
      <c r="K45" s="117"/>
    </row>
    <row r="46" spans="1:15" s="1005" customFormat="1">
      <c r="A46" s="113"/>
      <c r="K46" s="117"/>
    </row>
    <row r="47" spans="1:15" s="1005" customFormat="1">
      <c r="A47" s="113"/>
      <c r="K47" s="117"/>
    </row>
    <row r="48" spans="1:15" s="1005" customFormat="1">
      <c r="A48" s="113"/>
      <c r="K48" s="117"/>
    </row>
    <row r="49" spans="1:11" s="1005" customFormat="1">
      <c r="A49" s="113"/>
      <c r="K49" s="117"/>
    </row>
    <row r="50" spans="1:11" s="1005" customFormat="1">
      <c r="A50" s="113"/>
      <c r="K50" s="117"/>
    </row>
    <row r="51" spans="1:11" s="1005" customFormat="1">
      <c r="A51" s="113"/>
      <c r="K51" s="117"/>
    </row>
    <row r="52" spans="1:11" s="1005" customFormat="1">
      <c r="A52" s="113"/>
      <c r="K52" s="117"/>
    </row>
    <row r="53" spans="1:11" s="1005" customFormat="1">
      <c r="A53" s="113"/>
      <c r="K53" s="117"/>
    </row>
    <row r="54" spans="1:11" s="1005" customFormat="1">
      <c r="A54" s="113"/>
      <c r="K54" s="117"/>
    </row>
    <row r="55" spans="1:11" s="1005" customFormat="1">
      <c r="A55" s="113"/>
      <c r="K55" s="117"/>
    </row>
    <row r="56" spans="1:11" s="1005" customFormat="1">
      <c r="A56" s="113"/>
      <c r="K56" s="117"/>
    </row>
    <row r="57" spans="1:11" s="1005" customFormat="1">
      <c r="A57" s="113"/>
      <c r="K57" s="117"/>
    </row>
    <row r="58" spans="1:11" s="1005" customFormat="1">
      <c r="A58" s="113"/>
      <c r="K58" s="117"/>
    </row>
    <row r="59" spans="1:11" s="1005" customFormat="1">
      <c r="A59" s="113"/>
      <c r="K59" s="117"/>
    </row>
    <row r="60" spans="1:11" s="1005" customFormat="1">
      <c r="A60" s="113"/>
      <c r="K60" s="117"/>
    </row>
    <row r="61" spans="1:11" s="1005" customFormat="1">
      <c r="A61" s="113"/>
      <c r="K61" s="117"/>
    </row>
    <row r="62" spans="1:11" s="1005" customFormat="1">
      <c r="A62" s="113"/>
      <c r="K62" s="117"/>
    </row>
    <row r="63" spans="1:11" s="1005" customFormat="1">
      <c r="A63" s="113"/>
      <c r="K63" s="117"/>
    </row>
    <row r="64" spans="1:11" s="1005" customFormat="1">
      <c r="A64" s="113"/>
      <c r="K64" s="117"/>
    </row>
    <row r="65" spans="1:11" s="1005" customFormat="1">
      <c r="A65" s="113"/>
      <c r="K65" s="117"/>
    </row>
    <row r="66" spans="1:11" s="1005" customFormat="1">
      <c r="A66" s="113"/>
      <c r="K66" s="117"/>
    </row>
    <row r="67" spans="1:11" s="1005" customFormat="1">
      <c r="A67" s="113"/>
      <c r="K67" s="117"/>
    </row>
    <row r="68" spans="1:11" s="1005" customFormat="1">
      <c r="A68" s="113"/>
      <c r="K68" s="117"/>
    </row>
    <row r="69" spans="1:11" s="1005" customFormat="1">
      <c r="A69" s="113"/>
      <c r="K69" s="117"/>
    </row>
    <row r="70" spans="1:11" s="1005" customFormat="1">
      <c r="A70" s="113"/>
      <c r="K70" s="117"/>
    </row>
    <row r="71" spans="1:11" s="1005" customFormat="1">
      <c r="A71" s="113"/>
      <c r="K71" s="117"/>
    </row>
    <row r="72" spans="1:11" s="1005" customFormat="1">
      <c r="A72" s="113"/>
      <c r="K72" s="117"/>
    </row>
    <row r="73" spans="1:11" s="1005" customFormat="1">
      <c r="A73" s="113"/>
      <c r="K73" s="117"/>
    </row>
    <row r="74" spans="1:11" s="1005" customFormat="1">
      <c r="A74" s="113"/>
      <c r="K74" s="117"/>
    </row>
    <row r="75" spans="1:11" s="1005" customFormat="1">
      <c r="A75" s="113"/>
      <c r="K75" s="117"/>
    </row>
    <row r="76" spans="1:11" s="1005" customFormat="1">
      <c r="A76" s="113"/>
      <c r="K76" s="117"/>
    </row>
    <row r="77" spans="1:11" s="1005" customFormat="1">
      <c r="A77" s="113"/>
      <c r="K77" s="117"/>
    </row>
    <row r="78" spans="1:11" s="1005" customFormat="1">
      <c r="A78" s="113"/>
      <c r="K78" s="117"/>
    </row>
    <row r="79" spans="1:11" s="1005" customFormat="1">
      <c r="A79" s="113"/>
      <c r="K79" s="117"/>
    </row>
    <row r="80" spans="1:11" s="1005" customFormat="1">
      <c r="A80" s="113"/>
      <c r="K80" s="117"/>
    </row>
    <row r="81" spans="1:11" s="1005" customFormat="1">
      <c r="A81" s="113"/>
      <c r="K81" s="117"/>
    </row>
    <row r="82" spans="1:11" s="1005" customFormat="1">
      <c r="A82" s="113"/>
      <c r="K82" s="117"/>
    </row>
    <row r="83" spans="1:11" s="1005" customFormat="1">
      <c r="A83" s="113"/>
      <c r="K83" s="117"/>
    </row>
    <row r="84" spans="1:11" s="1005" customFormat="1">
      <c r="A84" s="113"/>
      <c r="K84" s="117"/>
    </row>
    <row r="85" spans="1:11" s="1005" customFormat="1">
      <c r="A85" s="113"/>
      <c r="K85" s="117"/>
    </row>
    <row r="86" spans="1:11" s="1005" customFormat="1">
      <c r="A86" s="113"/>
      <c r="K86" s="117"/>
    </row>
    <row r="87" spans="1:11" s="1005" customFormat="1">
      <c r="A87" s="113"/>
      <c r="K87" s="117"/>
    </row>
    <row r="88" spans="1:11" s="1005" customFormat="1">
      <c r="A88" s="113"/>
      <c r="K88" s="117"/>
    </row>
    <row r="89" spans="1:11" s="1005" customFormat="1">
      <c r="A89" s="113"/>
      <c r="K89" s="117"/>
    </row>
    <row r="90" spans="1:11" s="1005" customFormat="1">
      <c r="A90" s="113"/>
      <c r="K90" s="117"/>
    </row>
    <row r="91" spans="1:11" s="1005" customFormat="1">
      <c r="A91" s="113"/>
      <c r="K91" s="117"/>
    </row>
    <row r="92" spans="1:11" s="1005" customFormat="1">
      <c r="A92" s="113"/>
      <c r="K92" s="117"/>
    </row>
    <row r="93" spans="1:11" s="1005" customFormat="1">
      <c r="A93" s="113"/>
      <c r="K93" s="117"/>
    </row>
    <row r="94" spans="1:11" s="1005" customFormat="1">
      <c r="A94" s="113"/>
      <c r="K94" s="117"/>
    </row>
    <row r="95" spans="1:11" s="1005" customFormat="1">
      <c r="A95" s="113"/>
      <c r="K95" s="117"/>
    </row>
    <row r="96" spans="1:11" s="1005" customFormat="1">
      <c r="A96" s="113"/>
      <c r="K96" s="117"/>
    </row>
    <row r="97" spans="1:11" s="1005" customFormat="1">
      <c r="A97" s="113"/>
      <c r="K97" s="117"/>
    </row>
    <row r="98" spans="1:11" s="1005" customFormat="1">
      <c r="A98" s="113"/>
      <c r="K98" s="117"/>
    </row>
    <row r="99" spans="1:11" s="1005" customFormat="1">
      <c r="A99" s="113"/>
      <c r="K99" s="117"/>
    </row>
    <row r="100" spans="1:11" s="1005" customFormat="1">
      <c r="A100" s="113"/>
      <c r="K100" s="117"/>
    </row>
    <row r="101" spans="1:11" s="1005" customFormat="1">
      <c r="A101" s="113"/>
      <c r="K101" s="117"/>
    </row>
    <row r="102" spans="1:11" s="1005" customFormat="1">
      <c r="A102" s="113"/>
      <c r="K102" s="117"/>
    </row>
    <row r="103" spans="1:11" s="1005" customFormat="1">
      <c r="A103" s="113"/>
      <c r="K103" s="117"/>
    </row>
    <row r="104" spans="1:11" s="1005" customFormat="1">
      <c r="A104" s="113"/>
      <c r="K104" s="117"/>
    </row>
    <row r="105" spans="1:11" s="1005" customFormat="1">
      <c r="A105" s="113"/>
      <c r="K105" s="117"/>
    </row>
    <row r="106" spans="1:11" s="1005" customFormat="1">
      <c r="A106" s="113"/>
      <c r="K106" s="117"/>
    </row>
    <row r="107" spans="1:11" s="1005" customFormat="1">
      <c r="A107" s="113"/>
      <c r="K107" s="117"/>
    </row>
    <row r="108" spans="1:11" s="1005" customFormat="1">
      <c r="A108" s="113"/>
      <c r="K108" s="117"/>
    </row>
    <row r="109" spans="1:11" s="1005" customFormat="1">
      <c r="A109" s="113"/>
      <c r="K109" s="117"/>
    </row>
    <row r="110" spans="1:11" s="1005" customFormat="1">
      <c r="A110" s="113"/>
      <c r="K110" s="117"/>
    </row>
    <row r="111" spans="1:11" s="1005" customFormat="1">
      <c r="A111" s="113"/>
      <c r="K111" s="117"/>
    </row>
    <row r="112" spans="1:11" s="1005" customFormat="1">
      <c r="A112" s="113"/>
      <c r="K112" s="117"/>
    </row>
    <row r="113" spans="1:11" s="1005" customFormat="1">
      <c r="A113" s="113"/>
      <c r="K113" s="117"/>
    </row>
    <row r="114" spans="1:11" s="1005" customFormat="1">
      <c r="A114" s="113"/>
      <c r="K114" s="117"/>
    </row>
    <row r="115" spans="1:11" s="1005" customFormat="1">
      <c r="A115" s="113"/>
      <c r="K115" s="117"/>
    </row>
    <row r="116" spans="1:11" s="1005" customFormat="1">
      <c r="A116" s="113"/>
      <c r="K116" s="117"/>
    </row>
    <row r="117" spans="1:11" s="1005" customFormat="1">
      <c r="A117" s="113"/>
      <c r="K117" s="117"/>
    </row>
    <row r="118" spans="1:11" s="1005" customFormat="1">
      <c r="A118" s="113"/>
      <c r="K118" s="117"/>
    </row>
    <row r="119" spans="1:11" s="1005" customFormat="1">
      <c r="A119" s="113"/>
      <c r="K119" s="117"/>
    </row>
    <row r="120" spans="1:11" s="1005" customFormat="1">
      <c r="A120" s="113"/>
      <c r="K120" s="117"/>
    </row>
    <row r="121" spans="1:11" s="1005" customFormat="1">
      <c r="A121" s="113"/>
      <c r="K121" s="117"/>
    </row>
    <row r="122" spans="1:11" s="1005" customFormat="1">
      <c r="A122" s="113"/>
      <c r="K122" s="117"/>
    </row>
    <row r="123" spans="1:11" s="1005" customFormat="1">
      <c r="A123" s="113"/>
      <c r="K123" s="117"/>
    </row>
    <row r="124" spans="1:11" s="1005" customFormat="1">
      <c r="A124" s="113"/>
      <c r="K124" s="117"/>
    </row>
    <row r="125" spans="1:11" s="1005" customFormat="1">
      <c r="A125" s="113"/>
      <c r="K125" s="117"/>
    </row>
    <row r="126" spans="1:11" s="1005" customFormat="1">
      <c r="A126" s="113"/>
      <c r="K126" s="117"/>
    </row>
    <row r="127" spans="1:11" s="1005" customFormat="1">
      <c r="A127" s="113"/>
      <c r="K127" s="117"/>
    </row>
    <row r="128" spans="1:11" s="1005" customFormat="1">
      <c r="A128" s="113"/>
      <c r="K128" s="117"/>
    </row>
    <row r="129" spans="1:11" s="1005" customFormat="1">
      <c r="A129" s="113"/>
      <c r="K129" s="117"/>
    </row>
    <row r="130" spans="1:11" s="1005" customFormat="1">
      <c r="A130" s="113"/>
      <c r="K130" s="117"/>
    </row>
    <row r="131" spans="1:11" s="1005" customFormat="1">
      <c r="A131" s="113"/>
      <c r="K131" s="117"/>
    </row>
    <row r="132" spans="1:11" s="1005" customFormat="1">
      <c r="A132" s="113"/>
      <c r="K132" s="117"/>
    </row>
    <row r="133" spans="1:11" s="1005" customFormat="1">
      <c r="A133" s="113"/>
      <c r="K133" s="117"/>
    </row>
    <row r="134" spans="1:11" s="1005" customFormat="1">
      <c r="A134" s="113"/>
      <c r="K134" s="117"/>
    </row>
    <row r="135" spans="1:11" s="1005" customFormat="1">
      <c r="A135" s="113"/>
      <c r="K135" s="117"/>
    </row>
    <row r="136" spans="1:11" s="1005" customFormat="1">
      <c r="A136" s="113"/>
      <c r="K136" s="117"/>
    </row>
    <row r="137" spans="1:11" s="1005" customFormat="1">
      <c r="A137" s="113"/>
      <c r="K137" s="117"/>
    </row>
    <row r="138" spans="1:11" s="1005" customFormat="1">
      <c r="A138" s="113"/>
      <c r="K138" s="117"/>
    </row>
    <row r="139" spans="1:11" s="1005" customFormat="1">
      <c r="A139" s="113"/>
      <c r="K139" s="117"/>
    </row>
    <row r="140" spans="1:11" s="1005" customFormat="1">
      <c r="A140" s="113"/>
      <c r="K140" s="117"/>
    </row>
    <row r="141" spans="1:11" s="1005" customFormat="1">
      <c r="A141" s="113"/>
      <c r="K141" s="117"/>
    </row>
    <row r="142" spans="1:11" s="1005" customFormat="1">
      <c r="A142" s="113"/>
      <c r="K142" s="117"/>
    </row>
    <row r="143" spans="1:11" s="1005" customFormat="1">
      <c r="A143" s="113"/>
      <c r="K143" s="117"/>
    </row>
    <row r="144" spans="1:11" s="1005" customFormat="1">
      <c r="A144" s="113"/>
      <c r="K144" s="117"/>
    </row>
    <row r="145" spans="1:11" s="1005" customFormat="1">
      <c r="A145" s="113"/>
      <c r="K145" s="117"/>
    </row>
    <row r="146" spans="1:11" s="1005" customFormat="1">
      <c r="A146" s="113"/>
      <c r="K146" s="117"/>
    </row>
    <row r="147" spans="1:11" s="1005" customFormat="1">
      <c r="A147" s="113"/>
      <c r="K147" s="117"/>
    </row>
    <row r="148" spans="1:11" s="1005" customFormat="1">
      <c r="A148" s="113"/>
      <c r="K148" s="117"/>
    </row>
    <row r="149" spans="1:11" s="1005" customFormat="1">
      <c r="A149" s="113"/>
      <c r="K149" s="117"/>
    </row>
    <row r="150" spans="1:11" s="1005" customFormat="1">
      <c r="A150" s="113"/>
      <c r="K150" s="117"/>
    </row>
    <row r="151" spans="1:11" s="1005" customFormat="1">
      <c r="A151" s="113"/>
      <c r="K151" s="117"/>
    </row>
    <row r="152" spans="1:11" s="1005" customFormat="1">
      <c r="A152" s="113"/>
      <c r="K152" s="117"/>
    </row>
    <row r="153" spans="1:11" s="1005" customFormat="1">
      <c r="A153" s="113"/>
      <c r="K153" s="117"/>
    </row>
    <row r="154" spans="1:11" s="1005" customFormat="1">
      <c r="A154" s="113"/>
      <c r="K154" s="117"/>
    </row>
    <row r="155" spans="1:11" s="1005" customFormat="1">
      <c r="A155" s="113"/>
      <c r="K155" s="117"/>
    </row>
    <row r="156" spans="1:11" s="1005" customFormat="1">
      <c r="A156" s="113"/>
      <c r="K156" s="117"/>
    </row>
    <row r="157" spans="1:11" s="1005" customFormat="1">
      <c r="A157" s="113"/>
      <c r="K157" s="117"/>
    </row>
    <row r="158" spans="1:11" s="1005" customFormat="1">
      <c r="A158" s="113"/>
      <c r="K158" s="117"/>
    </row>
    <row r="159" spans="1:11" s="1005" customFormat="1">
      <c r="A159" s="113"/>
      <c r="K159" s="117"/>
    </row>
    <row r="160" spans="1:11" s="1005" customFormat="1">
      <c r="A160" s="113"/>
      <c r="K160" s="117"/>
    </row>
    <row r="161" spans="1:11" s="1005" customFormat="1">
      <c r="A161" s="113"/>
      <c r="K161" s="117"/>
    </row>
    <row r="162" spans="1:11" s="1005" customFormat="1">
      <c r="A162" s="113"/>
      <c r="K162" s="117"/>
    </row>
    <row r="163" spans="1:11" s="1005" customFormat="1">
      <c r="A163" s="113"/>
      <c r="K163" s="117"/>
    </row>
    <row r="164" spans="1:11" s="1005" customFormat="1">
      <c r="A164" s="113"/>
      <c r="K164" s="117"/>
    </row>
    <row r="165" spans="1:11" s="1005" customFormat="1">
      <c r="A165" s="113"/>
      <c r="K165" s="117"/>
    </row>
    <row r="166" spans="1:11" s="1005" customFormat="1">
      <c r="A166" s="113"/>
      <c r="K166" s="117"/>
    </row>
    <row r="167" spans="1:11" s="1005" customFormat="1">
      <c r="A167" s="113"/>
      <c r="K167" s="117"/>
    </row>
    <row r="168" spans="1:11" s="1005" customFormat="1">
      <c r="A168" s="113"/>
      <c r="K168" s="117"/>
    </row>
    <row r="169" spans="1:11" s="1005" customFormat="1">
      <c r="A169" s="113"/>
      <c r="K169" s="117"/>
    </row>
    <row r="170" spans="1:11" s="1005" customFormat="1">
      <c r="A170" s="113"/>
      <c r="K170" s="117"/>
    </row>
    <row r="171" spans="1:11" s="1005" customFormat="1">
      <c r="A171" s="113"/>
      <c r="K171" s="117"/>
    </row>
    <row r="172" spans="1:11" s="1005" customFormat="1">
      <c r="A172" s="113"/>
      <c r="K172" s="117"/>
    </row>
    <row r="173" spans="1:11" s="1005" customFormat="1">
      <c r="A173" s="113"/>
      <c r="K173" s="117"/>
    </row>
    <row r="174" spans="1:11" s="1005" customFormat="1">
      <c r="A174" s="113"/>
      <c r="K174" s="117"/>
    </row>
    <row r="175" spans="1:11" s="1005" customFormat="1">
      <c r="A175" s="113"/>
      <c r="K175" s="117"/>
    </row>
    <row r="176" spans="1:11" s="1005" customFormat="1">
      <c r="A176" s="113"/>
      <c r="K176" s="117"/>
    </row>
    <row r="177" spans="1:11" s="1005" customFormat="1">
      <c r="A177" s="113"/>
      <c r="K177" s="117"/>
    </row>
    <row r="178" spans="1:11" s="1005" customFormat="1">
      <c r="A178" s="113"/>
      <c r="K178" s="117"/>
    </row>
    <row r="179" spans="1:11" s="1005" customFormat="1">
      <c r="A179" s="113"/>
      <c r="K179" s="117"/>
    </row>
    <row r="180" spans="1:11" s="1005" customFormat="1">
      <c r="A180" s="113"/>
      <c r="K180" s="117"/>
    </row>
    <row r="181" spans="1:11" s="1005" customFormat="1">
      <c r="A181" s="113"/>
      <c r="K181" s="117"/>
    </row>
    <row r="182" spans="1:11" s="1005" customFormat="1">
      <c r="A182" s="113"/>
      <c r="K182" s="117"/>
    </row>
    <row r="183" spans="1:11" s="1005" customFormat="1">
      <c r="A183" s="113"/>
      <c r="K183" s="117"/>
    </row>
    <row r="184" spans="1:11" s="1005" customFormat="1">
      <c r="A184" s="113"/>
      <c r="K184" s="117"/>
    </row>
    <row r="185" spans="1:11" s="1005" customFormat="1">
      <c r="A185" s="113"/>
      <c r="K185" s="117"/>
    </row>
    <row r="186" spans="1:11" s="1005" customFormat="1">
      <c r="A186" s="113"/>
      <c r="K186" s="117"/>
    </row>
    <row r="187" spans="1:11" s="1005" customFormat="1">
      <c r="A187" s="113"/>
      <c r="K187" s="117"/>
    </row>
    <row r="188" spans="1:11" s="1005" customFormat="1">
      <c r="A188" s="113"/>
      <c r="K188" s="117"/>
    </row>
    <row r="189" spans="1:11" s="1005" customFormat="1">
      <c r="A189" s="113"/>
      <c r="K189" s="117"/>
    </row>
    <row r="190" spans="1:11" s="1005" customFormat="1">
      <c r="A190" s="113"/>
      <c r="K190" s="117"/>
    </row>
    <row r="191" spans="1:11" s="1005" customFormat="1">
      <c r="A191" s="113"/>
      <c r="K191" s="117"/>
    </row>
    <row r="192" spans="1:11" s="1005" customFormat="1">
      <c r="A192" s="113"/>
      <c r="K192" s="117"/>
    </row>
    <row r="193" spans="1:11" s="1005" customFormat="1">
      <c r="A193" s="113"/>
      <c r="K193" s="117"/>
    </row>
    <row r="194" spans="1:11" s="1005" customFormat="1">
      <c r="A194" s="113"/>
      <c r="K194" s="117"/>
    </row>
    <row r="195" spans="1:11" s="1005" customFormat="1">
      <c r="A195" s="113"/>
      <c r="K195" s="117"/>
    </row>
    <row r="196" spans="1:11" s="1005" customFormat="1">
      <c r="A196" s="113"/>
      <c r="K196" s="117"/>
    </row>
    <row r="197" spans="1:11" s="1005" customFormat="1">
      <c r="A197" s="113"/>
      <c r="K197" s="117"/>
    </row>
    <row r="198" spans="1:11" s="1005" customFormat="1">
      <c r="A198" s="113"/>
      <c r="K198" s="117"/>
    </row>
    <row r="199" spans="1:11" s="1005" customFormat="1">
      <c r="A199" s="113"/>
      <c r="K199" s="117"/>
    </row>
    <row r="200" spans="1:11" s="1005" customFormat="1">
      <c r="A200" s="113"/>
      <c r="K200" s="11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N9" sqref="N9"/>
    </sheetView>
  </sheetViews>
  <sheetFormatPr defaultColWidth="9.140625" defaultRowHeight="15"/>
  <cols>
    <col min="1" max="1" width="59.42578125" style="113" customWidth="1"/>
    <col min="2" max="10" width="21.5703125" style="1005" customWidth="1"/>
    <col min="11" max="13" width="21.5703125" style="117" customWidth="1"/>
    <col min="14" max="14" width="28.5703125" style="117" customWidth="1"/>
    <col min="15" max="15" width="3.85546875" style="241" customWidth="1"/>
    <col min="16" max="16" width="13.85546875" style="1005" bestFit="1" customWidth="1"/>
    <col min="17" max="17" width="11.140625" style="1005" bestFit="1" customWidth="1"/>
    <col min="18" max="256" width="9.140625" style="1005"/>
    <col min="257" max="257" width="59.42578125" style="1005" customWidth="1"/>
    <col min="258" max="269" width="21.5703125" style="1005" customWidth="1"/>
    <col min="270" max="270" width="28.5703125" style="1005" customWidth="1"/>
    <col min="271" max="271" width="3.85546875" style="1005" customWidth="1"/>
    <col min="272" max="272" width="13.85546875" style="1005" bestFit="1" customWidth="1"/>
    <col min="273" max="273" width="11.140625" style="1005" bestFit="1" customWidth="1"/>
    <col min="274" max="512" width="9.140625" style="1005"/>
    <col min="513" max="513" width="59.42578125" style="1005" customWidth="1"/>
    <col min="514" max="525" width="21.5703125" style="1005" customWidth="1"/>
    <col min="526" max="526" width="28.5703125" style="1005" customWidth="1"/>
    <col min="527" max="527" width="3.85546875" style="1005" customWidth="1"/>
    <col min="528" max="528" width="13.85546875" style="1005" bestFit="1" customWidth="1"/>
    <col min="529" max="529" width="11.140625" style="1005" bestFit="1" customWidth="1"/>
    <col min="530" max="768" width="9.140625" style="1005"/>
    <col min="769" max="769" width="59.42578125" style="1005" customWidth="1"/>
    <col min="770" max="781" width="21.5703125" style="1005" customWidth="1"/>
    <col min="782" max="782" width="28.5703125" style="1005" customWidth="1"/>
    <col min="783" max="783" width="3.85546875" style="1005" customWidth="1"/>
    <col min="784" max="784" width="13.85546875" style="1005" bestFit="1" customWidth="1"/>
    <col min="785" max="785" width="11.140625" style="1005" bestFit="1" customWidth="1"/>
    <col min="786" max="1024" width="9.140625" style="1005"/>
    <col min="1025" max="1025" width="59.42578125" style="1005" customWidth="1"/>
    <col min="1026" max="1037" width="21.5703125" style="1005" customWidth="1"/>
    <col min="1038" max="1038" width="28.5703125" style="1005" customWidth="1"/>
    <col min="1039" max="1039" width="3.85546875" style="1005" customWidth="1"/>
    <col min="1040" max="1040" width="13.85546875" style="1005" bestFit="1" customWidth="1"/>
    <col min="1041" max="1041" width="11.140625" style="1005" bestFit="1" customWidth="1"/>
    <col min="1042" max="1280" width="9.140625" style="1005"/>
    <col min="1281" max="1281" width="59.42578125" style="1005" customWidth="1"/>
    <col min="1282" max="1293" width="21.5703125" style="1005" customWidth="1"/>
    <col min="1294" max="1294" width="28.5703125" style="1005" customWidth="1"/>
    <col min="1295" max="1295" width="3.85546875" style="1005" customWidth="1"/>
    <col min="1296" max="1296" width="13.85546875" style="1005" bestFit="1" customWidth="1"/>
    <col min="1297" max="1297" width="11.140625" style="1005" bestFit="1" customWidth="1"/>
    <col min="1298" max="1536" width="9.140625" style="1005"/>
    <col min="1537" max="1537" width="59.42578125" style="1005" customWidth="1"/>
    <col min="1538" max="1549" width="21.5703125" style="1005" customWidth="1"/>
    <col min="1550" max="1550" width="28.5703125" style="1005" customWidth="1"/>
    <col min="1551" max="1551" width="3.85546875" style="1005" customWidth="1"/>
    <col min="1552" max="1552" width="13.85546875" style="1005" bestFit="1" customWidth="1"/>
    <col min="1553" max="1553" width="11.140625" style="1005" bestFit="1" customWidth="1"/>
    <col min="1554" max="1792" width="9.140625" style="1005"/>
    <col min="1793" max="1793" width="59.42578125" style="1005" customWidth="1"/>
    <col min="1794" max="1805" width="21.5703125" style="1005" customWidth="1"/>
    <col min="1806" max="1806" width="28.5703125" style="1005" customWidth="1"/>
    <col min="1807" max="1807" width="3.85546875" style="1005" customWidth="1"/>
    <col min="1808" max="1808" width="13.85546875" style="1005" bestFit="1" customWidth="1"/>
    <col min="1809" max="1809" width="11.140625" style="1005" bestFit="1" customWidth="1"/>
    <col min="1810" max="2048" width="9.140625" style="1005"/>
    <col min="2049" max="2049" width="59.42578125" style="1005" customWidth="1"/>
    <col min="2050" max="2061" width="21.5703125" style="1005" customWidth="1"/>
    <col min="2062" max="2062" width="28.5703125" style="1005" customWidth="1"/>
    <col min="2063" max="2063" width="3.85546875" style="1005" customWidth="1"/>
    <col min="2064" max="2064" width="13.85546875" style="1005" bestFit="1" customWidth="1"/>
    <col min="2065" max="2065" width="11.140625" style="1005" bestFit="1" customWidth="1"/>
    <col min="2066" max="2304" width="9.140625" style="1005"/>
    <col min="2305" max="2305" width="59.42578125" style="1005" customWidth="1"/>
    <col min="2306" max="2317" width="21.5703125" style="1005" customWidth="1"/>
    <col min="2318" max="2318" width="28.5703125" style="1005" customWidth="1"/>
    <col min="2319" max="2319" width="3.85546875" style="1005" customWidth="1"/>
    <col min="2320" max="2320" width="13.85546875" style="1005" bestFit="1" customWidth="1"/>
    <col min="2321" max="2321" width="11.140625" style="1005" bestFit="1" customWidth="1"/>
    <col min="2322" max="2560" width="9.140625" style="1005"/>
    <col min="2561" max="2561" width="59.42578125" style="1005" customWidth="1"/>
    <col min="2562" max="2573" width="21.5703125" style="1005" customWidth="1"/>
    <col min="2574" max="2574" width="28.5703125" style="1005" customWidth="1"/>
    <col min="2575" max="2575" width="3.85546875" style="1005" customWidth="1"/>
    <col min="2576" max="2576" width="13.85546875" style="1005" bestFit="1" customWidth="1"/>
    <col min="2577" max="2577" width="11.140625" style="1005" bestFit="1" customWidth="1"/>
    <col min="2578" max="2816" width="9.140625" style="1005"/>
    <col min="2817" max="2817" width="59.42578125" style="1005" customWidth="1"/>
    <col min="2818" max="2829" width="21.5703125" style="1005" customWidth="1"/>
    <col min="2830" max="2830" width="28.5703125" style="1005" customWidth="1"/>
    <col min="2831" max="2831" width="3.85546875" style="1005" customWidth="1"/>
    <col min="2832" max="2832" width="13.85546875" style="1005" bestFit="1" customWidth="1"/>
    <col min="2833" max="2833" width="11.140625" style="1005" bestFit="1" customWidth="1"/>
    <col min="2834" max="3072" width="9.140625" style="1005"/>
    <col min="3073" max="3073" width="59.42578125" style="1005" customWidth="1"/>
    <col min="3074" max="3085" width="21.5703125" style="1005" customWidth="1"/>
    <col min="3086" max="3086" width="28.5703125" style="1005" customWidth="1"/>
    <col min="3087" max="3087" width="3.85546875" style="1005" customWidth="1"/>
    <col min="3088" max="3088" width="13.85546875" style="1005" bestFit="1" customWidth="1"/>
    <col min="3089" max="3089" width="11.140625" style="1005" bestFit="1" customWidth="1"/>
    <col min="3090" max="3328" width="9.140625" style="1005"/>
    <col min="3329" max="3329" width="59.42578125" style="1005" customWidth="1"/>
    <col min="3330" max="3341" width="21.5703125" style="1005" customWidth="1"/>
    <col min="3342" max="3342" width="28.5703125" style="1005" customWidth="1"/>
    <col min="3343" max="3343" width="3.85546875" style="1005" customWidth="1"/>
    <col min="3344" max="3344" width="13.85546875" style="1005" bestFit="1" customWidth="1"/>
    <col min="3345" max="3345" width="11.140625" style="1005" bestFit="1" customWidth="1"/>
    <col min="3346" max="3584" width="9.140625" style="1005"/>
    <col min="3585" max="3585" width="59.42578125" style="1005" customWidth="1"/>
    <col min="3586" max="3597" width="21.5703125" style="1005" customWidth="1"/>
    <col min="3598" max="3598" width="28.5703125" style="1005" customWidth="1"/>
    <col min="3599" max="3599" width="3.85546875" style="1005" customWidth="1"/>
    <col min="3600" max="3600" width="13.85546875" style="1005" bestFit="1" customWidth="1"/>
    <col min="3601" max="3601" width="11.140625" style="1005" bestFit="1" customWidth="1"/>
    <col min="3602" max="3840" width="9.140625" style="1005"/>
    <col min="3841" max="3841" width="59.42578125" style="1005" customWidth="1"/>
    <col min="3842" max="3853" width="21.5703125" style="1005" customWidth="1"/>
    <col min="3854" max="3854" width="28.5703125" style="1005" customWidth="1"/>
    <col min="3855" max="3855" width="3.85546875" style="1005" customWidth="1"/>
    <col min="3856" max="3856" width="13.85546875" style="1005" bestFit="1" customWidth="1"/>
    <col min="3857" max="3857" width="11.140625" style="1005" bestFit="1" customWidth="1"/>
    <col min="3858" max="4096" width="9.140625" style="1005"/>
    <col min="4097" max="4097" width="59.42578125" style="1005" customWidth="1"/>
    <col min="4098" max="4109" width="21.5703125" style="1005" customWidth="1"/>
    <col min="4110" max="4110" width="28.5703125" style="1005" customWidth="1"/>
    <col min="4111" max="4111" width="3.85546875" style="1005" customWidth="1"/>
    <col min="4112" max="4112" width="13.85546875" style="1005" bestFit="1" customWidth="1"/>
    <col min="4113" max="4113" width="11.140625" style="1005" bestFit="1" customWidth="1"/>
    <col min="4114" max="4352" width="9.140625" style="1005"/>
    <col min="4353" max="4353" width="59.42578125" style="1005" customWidth="1"/>
    <col min="4354" max="4365" width="21.5703125" style="1005" customWidth="1"/>
    <col min="4366" max="4366" width="28.5703125" style="1005" customWidth="1"/>
    <col min="4367" max="4367" width="3.85546875" style="1005" customWidth="1"/>
    <col min="4368" max="4368" width="13.85546875" style="1005" bestFit="1" customWidth="1"/>
    <col min="4369" max="4369" width="11.140625" style="1005" bestFit="1" customWidth="1"/>
    <col min="4370" max="4608" width="9.140625" style="1005"/>
    <col min="4609" max="4609" width="59.42578125" style="1005" customWidth="1"/>
    <col min="4610" max="4621" width="21.5703125" style="1005" customWidth="1"/>
    <col min="4622" max="4622" width="28.5703125" style="1005" customWidth="1"/>
    <col min="4623" max="4623" width="3.85546875" style="1005" customWidth="1"/>
    <col min="4624" max="4624" width="13.85546875" style="1005" bestFit="1" customWidth="1"/>
    <col min="4625" max="4625" width="11.140625" style="1005" bestFit="1" customWidth="1"/>
    <col min="4626" max="4864" width="9.140625" style="1005"/>
    <col min="4865" max="4865" width="59.42578125" style="1005" customWidth="1"/>
    <col min="4866" max="4877" width="21.5703125" style="1005" customWidth="1"/>
    <col min="4878" max="4878" width="28.5703125" style="1005" customWidth="1"/>
    <col min="4879" max="4879" width="3.85546875" style="1005" customWidth="1"/>
    <col min="4880" max="4880" width="13.85546875" style="1005" bestFit="1" customWidth="1"/>
    <col min="4881" max="4881" width="11.140625" style="1005" bestFit="1" customWidth="1"/>
    <col min="4882" max="5120" width="9.140625" style="1005"/>
    <col min="5121" max="5121" width="59.42578125" style="1005" customWidth="1"/>
    <col min="5122" max="5133" width="21.5703125" style="1005" customWidth="1"/>
    <col min="5134" max="5134" width="28.5703125" style="1005" customWidth="1"/>
    <col min="5135" max="5135" width="3.85546875" style="1005" customWidth="1"/>
    <col min="5136" max="5136" width="13.85546875" style="1005" bestFit="1" customWidth="1"/>
    <col min="5137" max="5137" width="11.140625" style="1005" bestFit="1" customWidth="1"/>
    <col min="5138" max="5376" width="9.140625" style="1005"/>
    <col min="5377" max="5377" width="59.42578125" style="1005" customWidth="1"/>
    <col min="5378" max="5389" width="21.5703125" style="1005" customWidth="1"/>
    <col min="5390" max="5390" width="28.5703125" style="1005" customWidth="1"/>
    <col min="5391" max="5391" width="3.85546875" style="1005" customWidth="1"/>
    <col min="5392" max="5392" width="13.85546875" style="1005" bestFit="1" customWidth="1"/>
    <col min="5393" max="5393" width="11.140625" style="1005" bestFit="1" customWidth="1"/>
    <col min="5394" max="5632" width="9.140625" style="1005"/>
    <col min="5633" max="5633" width="59.42578125" style="1005" customWidth="1"/>
    <col min="5634" max="5645" width="21.5703125" style="1005" customWidth="1"/>
    <col min="5646" max="5646" width="28.5703125" style="1005" customWidth="1"/>
    <col min="5647" max="5647" width="3.85546875" style="1005" customWidth="1"/>
    <col min="5648" max="5648" width="13.85546875" style="1005" bestFit="1" customWidth="1"/>
    <col min="5649" max="5649" width="11.140625" style="1005" bestFit="1" customWidth="1"/>
    <col min="5650" max="5888" width="9.140625" style="1005"/>
    <col min="5889" max="5889" width="59.42578125" style="1005" customWidth="1"/>
    <col min="5890" max="5901" width="21.5703125" style="1005" customWidth="1"/>
    <col min="5902" max="5902" width="28.5703125" style="1005" customWidth="1"/>
    <col min="5903" max="5903" width="3.85546875" style="1005" customWidth="1"/>
    <col min="5904" max="5904" width="13.85546875" style="1005" bestFit="1" customWidth="1"/>
    <col min="5905" max="5905" width="11.140625" style="1005" bestFit="1" customWidth="1"/>
    <col min="5906" max="6144" width="9.140625" style="1005"/>
    <col min="6145" max="6145" width="59.42578125" style="1005" customWidth="1"/>
    <col min="6146" max="6157" width="21.5703125" style="1005" customWidth="1"/>
    <col min="6158" max="6158" width="28.5703125" style="1005" customWidth="1"/>
    <col min="6159" max="6159" width="3.85546875" style="1005" customWidth="1"/>
    <col min="6160" max="6160" width="13.85546875" style="1005" bestFit="1" customWidth="1"/>
    <col min="6161" max="6161" width="11.140625" style="1005" bestFit="1" customWidth="1"/>
    <col min="6162" max="6400" width="9.140625" style="1005"/>
    <col min="6401" max="6401" width="59.42578125" style="1005" customWidth="1"/>
    <col min="6402" max="6413" width="21.5703125" style="1005" customWidth="1"/>
    <col min="6414" max="6414" width="28.5703125" style="1005" customWidth="1"/>
    <col min="6415" max="6415" width="3.85546875" style="1005" customWidth="1"/>
    <col min="6416" max="6416" width="13.85546875" style="1005" bestFit="1" customWidth="1"/>
    <col min="6417" max="6417" width="11.140625" style="1005" bestFit="1" customWidth="1"/>
    <col min="6418" max="6656" width="9.140625" style="1005"/>
    <col min="6657" max="6657" width="59.42578125" style="1005" customWidth="1"/>
    <col min="6658" max="6669" width="21.5703125" style="1005" customWidth="1"/>
    <col min="6670" max="6670" width="28.5703125" style="1005" customWidth="1"/>
    <col min="6671" max="6671" width="3.85546875" style="1005" customWidth="1"/>
    <col min="6672" max="6672" width="13.85546875" style="1005" bestFit="1" customWidth="1"/>
    <col min="6673" max="6673" width="11.140625" style="1005" bestFit="1" customWidth="1"/>
    <col min="6674" max="6912" width="9.140625" style="1005"/>
    <col min="6913" max="6913" width="59.42578125" style="1005" customWidth="1"/>
    <col min="6914" max="6925" width="21.5703125" style="1005" customWidth="1"/>
    <col min="6926" max="6926" width="28.5703125" style="1005" customWidth="1"/>
    <col min="6927" max="6927" width="3.85546875" style="1005" customWidth="1"/>
    <col min="6928" max="6928" width="13.85546875" style="1005" bestFit="1" customWidth="1"/>
    <col min="6929" max="6929" width="11.140625" style="1005" bestFit="1" customWidth="1"/>
    <col min="6930" max="7168" width="9.140625" style="1005"/>
    <col min="7169" max="7169" width="59.42578125" style="1005" customWidth="1"/>
    <col min="7170" max="7181" width="21.5703125" style="1005" customWidth="1"/>
    <col min="7182" max="7182" width="28.5703125" style="1005" customWidth="1"/>
    <col min="7183" max="7183" width="3.85546875" style="1005" customWidth="1"/>
    <col min="7184" max="7184" width="13.85546875" style="1005" bestFit="1" customWidth="1"/>
    <col min="7185" max="7185" width="11.140625" style="1005" bestFit="1" customWidth="1"/>
    <col min="7186" max="7424" width="9.140625" style="1005"/>
    <col min="7425" max="7425" width="59.42578125" style="1005" customWidth="1"/>
    <col min="7426" max="7437" width="21.5703125" style="1005" customWidth="1"/>
    <col min="7438" max="7438" width="28.5703125" style="1005" customWidth="1"/>
    <col min="7439" max="7439" width="3.85546875" style="1005" customWidth="1"/>
    <col min="7440" max="7440" width="13.85546875" style="1005" bestFit="1" customWidth="1"/>
    <col min="7441" max="7441" width="11.140625" style="1005" bestFit="1" customWidth="1"/>
    <col min="7442" max="7680" width="9.140625" style="1005"/>
    <col min="7681" max="7681" width="59.42578125" style="1005" customWidth="1"/>
    <col min="7682" max="7693" width="21.5703125" style="1005" customWidth="1"/>
    <col min="7694" max="7694" width="28.5703125" style="1005" customWidth="1"/>
    <col min="7695" max="7695" width="3.85546875" style="1005" customWidth="1"/>
    <col min="7696" max="7696" width="13.85546875" style="1005" bestFit="1" customWidth="1"/>
    <col min="7697" max="7697" width="11.140625" style="1005" bestFit="1" customWidth="1"/>
    <col min="7698" max="7936" width="9.140625" style="1005"/>
    <col min="7937" max="7937" width="59.42578125" style="1005" customWidth="1"/>
    <col min="7938" max="7949" width="21.5703125" style="1005" customWidth="1"/>
    <col min="7950" max="7950" width="28.5703125" style="1005" customWidth="1"/>
    <col min="7951" max="7951" width="3.85546875" style="1005" customWidth="1"/>
    <col min="7952" max="7952" width="13.85546875" style="1005" bestFit="1" customWidth="1"/>
    <col min="7953" max="7953" width="11.140625" style="1005" bestFit="1" customWidth="1"/>
    <col min="7954" max="8192" width="9.140625" style="1005"/>
    <col min="8193" max="8193" width="59.42578125" style="1005" customWidth="1"/>
    <col min="8194" max="8205" width="21.5703125" style="1005" customWidth="1"/>
    <col min="8206" max="8206" width="28.5703125" style="1005" customWidth="1"/>
    <col min="8207" max="8207" width="3.85546875" style="1005" customWidth="1"/>
    <col min="8208" max="8208" width="13.85546875" style="1005" bestFit="1" customWidth="1"/>
    <col min="8209" max="8209" width="11.140625" style="1005" bestFit="1" customWidth="1"/>
    <col min="8210" max="8448" width="9.140625" style="1005"/>
    <col min="8449" max="8449" width="59.42578125" style="1005" customWidth="1"/>
    <col min="8450" max="8461" width="21.5703125" style="1005" customWidth="1"/>
    <col min="8462" max="8462" width="28.5703125" style="1005" customWidth="1"/>
    <col min="8463" max="8463" width="3.85546875" style="1005" customWidth="1"/>
    <col min="8464" max="8464" width="13.85546875" style="1005" bestFit="1" customWidth="1"/>
    <col min="8465" max="8465" width="11.140625" style="1005" bestFit="1" customWidth="1"/>
    <col min="8466" max="8704" width="9.140625" style="1005"/>
    <col min="8705" max="8705" width="59.42578125" style="1005" customWidth="1"/>
    <col min="8706" max="8717" width="21.5703125" style="1005" customWidth="1"/>
    <col min="8718" max="8718" width="28.5703125" style="1005" customWidth="1"/>
    <col min="8719" max="8719" width="3.85546875" style="1005" customWidth="1"/>
    <col min="8720" max="8720" width="13.85546875" style="1005" bestFit="1" customWidth="1"/>
    <col min="8721" max="8721" width="11.140625" style="1005" bestFit="1" customWidth="1"/>
    <col min="8722" max="8960" width="9.140625" style="1005"/>
    <col min="8961" max="8961" width="59.42578125" style="1005" customWidth="1"/>
    <col min="8962" max="8973" width="21.5703125" style="1005" customWidth="1"/>
    <col min="8974" max="8974" width="28.5703125" style="1005" customWidth="1"/>
    <col min="8975" max="8975" width="3.85546875" style="1005" customWidth="1"/>
    <col min="8976" max="8976" width="13.85546875" style="1005" bestFit="1" customWidth="1"/>
    <col min="8977" max="8977" width="11.140625" style="1005" bestFit="1" customWidth="1"/>
    <col min="8978" max="9216" width="9.140625" style="1005"/>
    <col min="9217" max="9217" width="59.42578125" style="1005" customWidth="1"/>
    <col min="9218" max="9229" width="21.5703125" style="1005" customWidth="1"/>
    <col min="9230" max="9230" width="28.5703125" style="1005" customWidth="1"/>
    <col min="9231" max="9231" width="3.85546875" style="1005" customWidth="1"/>
    <col min="9232" max="9232" width="13.85546875" style="1005" bestFit="1" customWidth="1"/>
    <col min="9233" max="9233" width="11.140625" style="1005" bestFit="1" customWidth="1"/>
    <col min="9234" max="9472" width="9.140625" style="1005"/>
    <col min="9473" max="9473" width="59.42578125" style="1005" customWidth="1"/>
    <col min="9474" max="9485" width="21.5703125" style="1005" customWidth="1"/>
    <col min="9486" max="9486" width="28.5703125" style="1005" customWidth="1"/>
    <col min="9487" max="9487" width="3.85546875" style="1005" customWidth="1"/>
    <col min="9488" max="9488" width="13.85546875" style="1005" bestFit="1" customWidth="1"/>
    <col min="9489" max="9489" width="11.140625" style="1005" bestFit="1" customWidth="1"/>
    <col min="9490" max="9728" width="9.140625" style="1005"/>
    <col min="9729" max="9729" width="59.42578125" style="1005" customWidth="1"/>
    <col min="9730" max="9741" width="21.5703125" style="1005" customWidth="1"/>
    <col min="9742" max="9742" width="28.5703125" style="1005" customWidth="1"/>
    <col min="9743" max="9743" width="3.85546875" style="1005" customWidth="1"/>
    <col min="9744" max="9744" width="13.85546875" style="1005" bestFit="1" customWidth="1"/>
    <col min="9745" max="9745" width="11.140625" style="1005" bestFit="1" customWidth="1"/>
    <col min="9746" max="9984" width="9.140625" style="1005"/>
    <col min="9985" max="9985" width="59.42578125" style="1005" customWidth="1"/>
    <col min="9986" max="9997" width="21.5703125" style="1005" customWidth="1"/>
    <col min="9998" max="9998" width="28.5703125" style="1005" customWidth="1"/>
    <col min="9999" max="9999" width="3.85546875" style="1005" customWidth="1"/>
    <col min="10000" max="10000" width="13.85546875" style="1005" bestFit="1" customWidth="1"/>
    <col min="10001" max="10001" width="11.140625" style="1005" bestFit="1" customWidth="1"/>
    <col min="10002" max="10240" width="9.140625" style="1005"/>
    <col min="10241" max="10241" width="59.42578125" style="1005" customWidth="1"/>
    <col min="10242" max="10253" width="21.5703125" style="1005" customWidth="1"/>
    <col min="10254" max="10254" width="28.5703125" style="1005" customWidth="1"/>
    <col min="10255" max="10255" width="3.85546875" style="1005" customWidth="1"/>
    <col min="10256" max="10256" width="13.85546875" style="1005" bestFit="1" customWidth="1"/>
    <col min="10257" max="10257" width="11.140625" style="1005" bestFit="1" customWidth="1"/>
    <col min="10258" max="10496" width="9.140625" style="1005"/>
    <col min="10497" max="10497" width="59.42578125" style="1005" customWidth="1"/>
    <col min="10498" max="10509" width="21.5703125" style="1005" customWidth="1"/>
    <col min="10510" max="10510" width="28.5703125" style="1005" customWidth="1"/>
    <col min="10511" max="10511" width="3.85546875" style="1005" customWidth="1"/>
    <col min="10512" max="10512" width="13.85546875" style="1005" bestFit="1" customWidth="1"/>
    <col min="10513" max="10513" width="11.140625" style="1005" bestFit="1" customWidth="1"/>
    <col min="10514" max="10752" width="9.140625" style="1005"/>
    <col min="10753" max="10753" width="59.42578125" style="1005" customWidth="1"/>
    <col min="10754" max="10765" width="21.5703125" style="1005" customWidth="1"/>
    <col min="10766" max="10766" width="28.5703125" style="1005" customWidth="1"/>
    <col min="10767" max="10767" width="3.85546875" style="1005" customWidth="1"/>
    <col min="10768" max="10768" width="13.85546875" style="1005" bestFit="1" customWidth="1"/>
    <col min="10769" max="10769" width="11.140625" style="1005" bestFit="1" customWidth="1"/>
    <col min="10770" max="11008" width="9.140625" style="1005"/>
    <col min="11009" max="11009" width="59.42578125" style="1005" customWidth="1"/>
    <col min="11010" max="11021" width="21.5703125" style="1005" customWidth="1"/>
    <col min="11022" max="11022" width="28.5703125" style="1005" customWidth="1"/>
    <col min="11023" max="11023" width="3.85546875" style="1005" customWidth="1"/>
    <col min="11024" max="11024" width="13.85546875" style="1005" bestFit="1" customWidth="1"/>
    <col min="11025" max="11025" width="11.140625" style="1005" bestFit="1" customWidth="1"/>
    <col min="11026" max="11264" width="9.140625" style="1005"/>
    <col min="11265" max="11265" width="59.42578125" style="1005" customWidth="1"/>
    <col min="11266" max="11277" width="21.5703125" style="1005" customWidth="1"/>
    <col min="11278" max="11278" width="28.5703125" style="1005" customWidth="1"/>
    <col min="11279" max="11279" width="3.85546875" style="1005" customWidth="1"/>
    <col min="11280" max="11280" width="13.85546875" style="1005" bestFit="1" customWidth="1"/>
    <col min="11281" max="11281" width="11.140625" style="1005" bestFit="1" customWidth="1"/>
    <col min="11282" max="11520" width="9.140625" style="1005"/>
    <col min="11521" max="11521" width="59.42578125" style="1005" customWidth="1"/>
    <col min="11522" max="11533" width="21.5703125" style="1005" customWidth="1"/>
    <col min="11534" max="11534" width="28.5703125" style="1005" customWidth="1"/>
    <col min="11535" max="11535" width="3.85546875" style="1005" customWidth="1"/>
    <col min="11536" max="11536" width="13.85546875" style="1005" bestFit="1" customWidth="1"/>
    <col min="11537" max="11537" width="11.140625" style="1005" bestFit="1" customWidth="1"/>
    <col min="11538" max="11776" width="9.140625" style="1005"/>
    <col min="11777" max="11777" width="59.42578125" style="1005" customWidth="1"/>
    <col min="11778" max="11789" width="21.5703125" style="1005" customWidth="1"/>
    <col min="11790" max="11790" width="28.5703125" style="1005" customWidth="1"/>
    <col min="11791" max="11791" width="3.85546875" style="1005" customWidth="1"/>
    <col min="11792" max="11792" width="13.85546875" style="1005" bestFit="1" customWidth="1"/>
    <col min="11793" max="11793" width="11.140625" style="1005" bestFit="1" customWidth="1"/>
    <col min="11794" max="12032" width="9.140625" style="1005"/>
    <col min="12033" max="12033" width="59.42578125" style="1005" customWidth="1"/>
    <col min="12034" max="12045" width="21.5703125" style="1005" customWidth="1"/>
    <col min="12046" max="12046" width="28.5703125" style="1005" customWidth="1"/>
    <col min="12047" max="12047" width="3.85546875" style="1005" customWidth="1"/>
    <col min="12048" max="12048" width="13.85546875" style="1005" bestFit="1" customWidth="1"/>
    <col min="12049" max="12049" width="11.140625" style="1005" bestFit="1" customWidth="1"/>
    <col min="12050" max="12288" width="9.140625" style="1005"/>
    <col min="12289" max="12289" width="59.42578125" style="1005" customWidth="1"/>
    <col min="12290" max="12301" width="21.5703125" style="1005" customWidth="1"/>
    <col min="12302" max="12302" width="28.5703125" style="1005" customWidth="1"/>
    <col min="12303" max="12303" width="3.85546875" style="1005" customWidth="1"/>
    <col min="12304" max="12304" width="13.85546875" style="1005" bestFit="1" customWidth="1"/>
    <col min="12305" max="12305" width="11.140625" style="1005" bestFit="1" customWidth="1"/>
    <col min="12306" max="12544" width="9.140625" style="1005"/>
    <col min="12545" max="12545" width="59.42578125" style="1005" customWidth="1"/>
    <col min="12546" max="12557" width="21.5703125" style="1005" customWidth="1"/>
    <col min="12558" max="12558" width="28.5703125" style="1005" customWidth="1"/>
    <col min="12559" max="12559" width="3.85546875" style="1005" customWidth="1"/>
    <col min="12560" max="12560" width="13.85546875" style="1005" bestFit="1" customWidth="1"/>
    <col min="12561" max="12561" width="11.140625" style="1005" bestFit="1" customWidth="1"/>
    <col min="12562" max="12800" width="9.140625" style="1005"/>
    <col min="12801" max="12801" width="59.42578125" style="1005" customWidth="1"/>
    <col min="12802" max="12813" width="21.5703125" style="1005" customWidth="1"/>
    <col min="12814" max="12814" width="28.5703125" style="1005" customWidth="1"/>
    <col min="12815" max="12815" width="3.85546875" style="1005" customWidth="1"/>
    <col min="12816" max="12816" width="13.85546875" style="1005" bestFit="1" customWidth="1"/>
    <col min="12817" max="12817" width="11.140625" style="1005" bestFit="1" customWidth="1"/>
    <col min="12818" max="13056" width="9.140625" style="1005"/>
    <col min="13057" max="13057" width="59.42578125" style="1005" customWidth="1"/>
    <col min="13058" max="13069" width="21.5703125" style="1005" customWidth="1"/>
    <col min="13070" max="13070" width="28.5703125" style="1005" customWidth="1"/>
    <col min="13071" max="13071" width="3.85546875" style="1005" customWidth="1"/>
    <col min="13072" max="13072" width="13.85546875" style="1005" bestFit="1" customWidth="1"/>
    <col min="13073" max="13073" width="11.140625" style="1005" bestFit="1" customWidth="1"/>
    <col min="13074" max="13312" width="9.140625" style="1005"/>
    <col min="13313" max="13313" width="59.42578125" style="1005" customWidth="1"/>
    <col min="13314" max="13325" width="21.5703125" style="1005" customWidth="1"/>
    <col min="13326" max="13326" width="28.5703125" style="1005" customWidth="1"/>
    <col min="13327" max="13327" width="3.85546875" style="1005" customWidth="1"/>
    <col min="13328" max="13328" width="13.85546875" style="1005" bestFit="1" customWidth="1"/>
    <col min="13329" max="13329" width="11.140625" style="1005" bestFit="1" customWidth="1"/>
    <col min="13330" max="13568" width="9.140625" style="1005"/>
    <col min="13569" max="13569" width="59.42578125" style="1005" customWidth="1"/>
    <col min="13570" max="13581" width="21.5703125" style="1005" customWidth="1"/>
    <col min="13582" max="13582" width="28.5703125" style="1005" customWidth="1"/>
    <col min="13583" max="13583" width="3.85546875" style="1005" customWidth="1"/>
    <col min="13584" max="13584" width="13.85546875" style="1005" bestFit="1" customWidth="1"/>
    <col min="13585" max="13585" width="11.140625" style="1005" bestFit="1" customWidth="1"/>
    <col min="13586" max="13824" width="9.140625" style="1005"/>
    <col min="13825" max="13825" width="59.42578125" style="1005" customWidth="1"/>
    <col min="13826" max="13837" width="21.5703125" style="1005" customWidth="1"/>
    <col min="13838" max="13838" width="28.5703125" style="1005" customWidth="1"/>
    <col min="13839" max="13839" width="3.85546875" style="1005" customWidth="1"/>
    <col min="13840" max="13840" width="13.85546875" style="1005" bestFit="1" customWidth="1"/>
    <col min="13841" max="13841" width="11.140625" style="1005" bestFit="1" customWidth="1"/>
    <col min="13842" max="14080" width="9.140625" style="1005"/>
    <col min="14081" max="14081" width="59.42578125" style="1005" customWidth="1"/>
    <col min="14082" max="14093" width="21.5703125" style="1005" customWidth="1"/>
    <col min="14094" max="14094" width="28.5703125" style="1005" customWidth="1"/>
    <col min="14095" max="14095" width="3.85546875" style="1005" customWidth="1"/>
    <col min="14096" max="14096" width="13.85546875" style="1005" bestFit="1" customWidth="1"/>
    <col min="14097" max="14097" width="11.140625" style="1005" bestFit="1" customWidth="1"/>
    <col min="14098" max="14336" width="9.140625" style="1005"/>
    <col min="14337" max="14337" width="59.42578125" style="1005" customWidth="1"/>
    <col min="14338" max="14349" width="21.5703125" style="1005" customWidth="1"/>
    <col min="14350" max="14350" width="28.5703125" style="1005" customWidth="1"/>
    <col min="14351" max="14351" width="3.85546875" style="1005" customWidth="1"/>
    <col min="14352" max="14352" width="13.85546875" style="1005" bestFit="1" customWidth="1"/>
    <col min="14353" max="14353" width="11.140625" style="1005" bestFit="1" customWidth="1"/>
    <col min="14354" max="14592" width="9.140625" style="1005"/>
    <col min="14593" max="14593" width="59.42578125" style="1005" customWidth="1"/>
    <col min="14594" max="14605" width="21.5703125" style="1005" customWidth="1"/>
    <col min="14606" max="14606" width="28.5703125" style="1005" customWidth="1"/>
    <col min="14607" max="14607" width="3.85546875" style="1005" customWidth="1"/>
    <col min="14608" max="14608" width="13.85546875" style="1005" bestFit="1" customWidth="1"/>
    <col min="14609" max="14609" width="11.140625" style="1005" bestFit="1" customWidth="1"/>
    <col min="14610" max="14848" width="9.140625" style="1005"/>
    <col min="14849" max="14849" width="59.42578125" style="1005" customWidth="1"/>
    <col min="14850" max="14861" width="21.5703125" style="1005" customWidth="1"/>
    <col min="14862" max="14862" width="28.5703125" style="1005" customWidth="1"/>
    <col min="14863" max="14863" width="3.85546875" style="1005" customWidth="1"/>
    <col min="14864" max="14864" width="13.85546875" style="1005" bestFit="1" customWidth="1"/>
    <col min="14865" max="14865" width="11.140625" style="1005" bestFit="1" customWidth="1"/>
    <col min="14866" max="15104" width="9.140625" style="1005"/>
    <col min="15105" max="15105" width="59.42578125" style="1005" customWidth="1"/>
    <col min="15106" max="15117" width="21.5703125" style="1005" customWidth="1"/>
    <col min="15118" max="15118" width="28.5703125" style="1005" customWidth="1"/>
    <col min="15119" max="15119" width="3.85546875" style="1005" customWidth="1"/>
    <col min="15120" max="15120" width="13.85546875" style="1005" bestFit="1" customWidth="1"/>
    <col min="15121" max="15121" width="11.140625" style="1005" bestFit="1" customWidth="1"/>
    <col min="15122" max="15360" width="9.140625" style="1005"/>
    <col min="15361" max="15361" width="59.42578125" style="1005" customWidth="1"/>
    <col min="15362" max="15373" width="21.5703125" style="1005" customWidth="1"/>
    <col min="15374" max="15374" width="28.5703125" style="1005" customWidth="1"/>
    <col min="15375" max="15375" width="3.85546875" style="1005" customWidth="1"/>
    <col min="15376" max="15376" width="13.85546875" style="1005" bestFit="1" customWidth="1"/>
    <col min="15377" max="15377" width="11.140625" style="1005" bestFit="1" customWidth="1"/>
    <col min="15378" max="15616" width="9.140625" style="1005"/>
    <col min="15617" max="15617" width="59.42578125" style="1005" customWidth="1"/>
    <col min="15618" max="15629" width="21.5703125" style="1005" customWidth="1"/>
    <col min="15630" max="15630" width="28.5703125" style="1005" customWidth="1"/>
    <col min="15631" max="15631" width="3.85546875" style="1005" customWidth="1"/>
    <col min="15632" max="15632" width="13.85546875" style="1005" bestFit="1" customWidth="1"/>
    <col min="15633" max="15633" width="11.140625" style="1005" bestFit="1" customWidth="1"/>
    <col min="15634" max="15872" width="9.140625" style="1005"/>
    <col min="15873" max="15873" width="59.42578125" style="1005" customWidth="1"/>
    <col min="15874" max="15885" width="21.5703125" style="1005" customWidth="1"/>
    <col min="15886" max="15886" width="28.5703125" style="1005" customWidth="1"/>
    <col min="15887" max="15887" width="3.85546875" style="1005" customWidth="1"/>
    <col min="15888" max="15888" width="13.85546875" style="1005" bestFit="1" customWidth="1"/>
    <col min="15889" max="15889" width="11.140625" style="1005" bestFit="1" customWidth="1"/>
    <col min="15890" max="16128" width="9.140625" style="1005"/>
    <col min="16129" max="16129" width="59.42578125" style="1005" customWidth="1"/>
    <col min="16130" max="16141" width="21.5703125" style="1005" customWidth="1"/>
    <col min="16142" max="16142" width="28.5703125" style="1005" customWidth="1"/>
    <col min="16143" max="16143" width="3.85546875" style="1005" customWidth="1"/>
    <col min="16144" max="16144" width="13.85546875" style="1005" bestFit="1" customWidth="1"/>
    <col min="16145" max="16145" width="11.140625" style="1005" bestFit="1" customWidth="1"/>
    <col min="16146" max="16384" width="9.140625" style="1005"/>
  </cols>
  <sheetData>
    <row r="1" spans="1:14" s="1005" customFormat="1" ht="20.25" hidden="1" customHeight="1">
      <c r="A1" s="215"/>
      <c r="B1" s="216"/>
      <c r="C1" s="216"/>
      <c r="D1" s="216"/>
      <c r="E1" s="216"/>
      <c r="F1" s="216"/>
      <c r="G1" s="216"/>
      <c r="H1" s="216"/>
      <c r="I1" s="216"/>
      <c r="J1" s="216"/>
      <c r="K1" s="117"/>
      <c r="L1" s="117"/>
      <c r="M1" s="117"/>
      <c r="N1" s="117"/>
    </row>
    <row r="2" spans="1:14" s="1005" customFormat="1" ht="64.5" customHeight="1">
      <c r="A2" s="1179" t="s">
        <v>929</v>
      </c>
      <c r="B2" s="1179"/>
      <c r="C2" s="1179"/>
      <c r="D2" s="1179"/>
      <c r="E2" s="1179"/>
      <c r="F2" s="1179"/>
      <c r="G2" s="1179"/>
      <c r="H2" s="1179"/>
      <c r="I2" s="1179"/>
      <c r="J2" s="1179"/>
      <c r="K2" s="1179"/>
      <c r="L2" s="1179"/>
      <c r="M2" s="1179"/>
      <c r="N2" s="1179"/>
    </row>
    <row r="3" spans="1:14" s="1005" customFormat="1" ht="45.75" customHeight="1">
      <c r="A3" s="1179" t="s">
        <v>695</v>
      </c>
      <c r="B3" s="1179"/>
      <c r="C3" s="1179"/>
      <c r="D3" s="1179"/>
      <c r="E3" s="1179"/>
      <c r="F3" s="1179"/>
      <c r="G3" s="1179"/>
      <c r="H3" s="1179"/>
      <c r="I3" s="1179"/>
      <c r="J3" s="1179"/>
      <c r="K3" s="1179"/>
      <c r="L3" s="1179"/>
      <c r="M3" s="1179"/>
      <c r="N3" s="1179"/>
    </row>
    <row r="4" spans="1:14" s="1005" customFormat="1" ht="45.75" customHeight="1">
      <c r="A4" s="1179" t="s">
        <v>1487</v>
      </c>
      <c r="B4" s="1179"/>
      <c r="C4" s="1179"/>
      <c r="D4" s="1179"/>
      <c r="E4" s="1179"/>
      <c r="F4" s="1179"/>
      <c r="G4" s="1179"/>
      <c r="H4" s="1179"/>
      <c r="I4" s="1179"/>
      <c r="J4" s="1179"/>
      <c r="K4" s="1179"/>
      <c r="L4" s="1179"/>
      <c r="M4" s="1179"/>
      <c r="N4" s="1179"/>
    </row>
    <row r="5" spans="1:14" s="171" customFormat="1" ht="41.25" customHeight="1">
      <c r="A5" s="1181" t="s">
        <v>696</v>
      </c>
      <c r="B5" s="1181"/>
      <c r="C5" s="1181"/>
      <c r="D5" s="1181"/>
      <c r="E5" s="1181"/>
      <c r="F5" s="1181"/>
      <c r="G5" s="1181"/>
      <c r="H5" s="1181"/>
      <c r="I5" s="1181"/>
      <c r="J5" s="1181"/>
      <c r="K5" s="1181"/>
      <c r="L5" s="1181"/>
      <c r="M5" s="1181"/>
      <c r="N5" s="1181"/>
    </row>
    <row r="6" spans="1:14" s="1005" customFormat="1" ht="3" customHeight="1">
      <c r="A6" s="657"/>
      <c r="B6" s="605"/>
      <c r="C6" s="605"/>
      <c r="D6" s="605"/>
      <c r="E6" s="605"/>
      <c r="F6" s="605"/>
      <c r="G6" s="605"/>
      <c r="H6" s="605"/>
      <c r="I6" s="605"/>
      <c r="J6" s="605"/>
      <c r="K6" s="605"/>
      <c r="L6" s="605"/>
      <c r="M6" s="605"/>
      <c r="N6" s="605"/>
    </row>
    <row r="7" spans="1:14" s="1005" customFormat="1" ht="11.25" customHeight="1" thickBot="1">
      <c r="A7" s="113"/>
      <c r="K7" s="117"/>
      <c r="L7" s="117"/>
      <c r="M7" s="117"/>
      <c r="N7" s="117"/>
    </row>
    <row r="8" spans="1:14" s="65" customFormat="1" ht="51.75" customHeight="1" thickTop="1" thickBot="1">
      <c r="A8" s="218"/>
      <c r="B8" s="219" t="s">
        <v>913</v>
      </c>
      <c r="C8" s="219" t="s">
        <v>914</v>
      </c>
      <c r="D8" s="219" t="s">
        <v>915</v>
      </c>
      <c r="E8" s="219" t="s">
        <v>916</v>
      </c>
      <c r="F8" s="219" t="s">
        <v>917</v>
      </c>
      <c r="G8" s="219" t="s">
        <v>918</v>
      </c>
      <c r="H8" s="219" t="s">
        <v>919</v>
      </c>
      <c r="I8" s="219" t="s">
        <v>920</v>
      </c>
      <c r="J8" s="219" t="s">
        <v>921</v>
      </c>
      <c r="K8" s="219" t="s">
        <v>922</v>
      </c>
      <c r="L8" s="219" t="s">
        <v>923</v>
      </c>
      <c r="M8" s="219" t="s">
        <v>924</v>
      </c>
      <c r="N8" s="220" t="s">
        <v>1299</v>
      </c>
    </row>
    <row r="9" spans="1:14" s="658" customFormat="1" ht="36.75" customHeight="1" thickTop="1" thickBot="1">
      <c r="A9" s="386" t="s">
        <v>697</v>
      </c>
      <c r="B9" s="884">
        <v>0.20300000000000001</v>
      </c>
      <c r="C9" s="884">
        <v>0.2031</v>
      </c>
      <c r="D9" s="884">
        <v>0.16719999999999999</v>
      </c>
      <c r="E9" s="884">
        <v>0.1618</v>
      </c>
      <c r="F9" s="884">
        <v>0.2702</v>
      </c>
      <c r="G9" s="884">
        <v>0.1958</v>
      </c>
      <c r="H9" s="884">
        <v>0.1638</v>
      </c>
      <c r="I9" s="884">
        <v>0.22420000000000001</v>
      </c>
      <c r="J9" s="884">
        <v>0.16400000000000001</v>
      </c>
      <c r="K9" s="884">
        <v>0.15390000000000001</v>
      </c>
      <c r="L9" s="884">
        <v>0.11749999999999999</v>
      </c>
      <c r="M9" s="884">
        <v>0.17710000000000001</v>
      </c>
      <c r="N9" s="884">
        <v>0.19439999999999999</v>
      </c>
    </row>
    <row r="10" spans="1:14" s="1005" customFormat="1" ht="36.75" customHeight="1" thickTop="1">
      <c r="A10" s="387" t="s">
        <v>698</v>
      </c>
      <c r="B10" s="885">
        <v>13674049.369999999</v>
      </c>
      <c r="C10" s="885">
        <v>4161508.44</v>
      </c>
      <c r="D10" s="885">
        <v>15237245.109999999</v>
      </c>
      <c r="E10" s="885">
        <v>12757565.93</v>
      </c>
      <c r="F10" s="885">
        <v>13305885</v>
      </c>
      <c r="G10" s="885">
        <v>24795808.859999999</v>
      </c>
      <c r="H10" s="885">
        <v>31222888.469999999</v>
      </c>
      <c r="I10" s="885">
        <v>31095409.760000002</v>
      </c>
      <c r="J10" s="885">
        <v>22642841.52</v>
      </c>
      <c r="K10" s="885">
        <v>15000551.220000001</v>
      </c>
      <c r="L10" s="885">
        <v>55046139.539999999</v>
      </c>
      <c r="M10" s="885">
        <v>9447282.9399999995</v>
      </c>
      <c r="N10" s="885">
        <v>1200938997.9300001</v>
      </c>
    </row>
    <row r="11" spans="1:14" s="1005" customFormat="1" ht="36.75" customHeight="1">
      <c r="A11" s="387" t="s">
        <v>699</v>
      </c>
      <c r="B11" s="885">
        <v>0</v>
      </c>
      <c r="C11" s="885">
        <v>0</v>
      </c>
      <c r="D11" s="885">
        <v>0</v>
      </c>
      <c r="E11" s="885">
        <v>0</v>
      </c>
      <c r="F11" s="885">
        <v>0</v>
      </c>
      <c r="G11" s="885">
        <v>0</v>
      </c>
      <c r="H11" s="885">
        <v>0</v>
      </c>
      <c r="I11" s="885">
        <v>0</v>
      </c>
      <c r="J11" s="885">
        <v>0</v>
      </c>
      <c r="K11" s="885">
        <v>0</v>
      </c>
      <c r="L11" s="885">
        <v>0</v>
      </c>
      <c r="M11" s="885">
        <v>0</v>
      </c>
      <c r="N11" s="885">
        <v>0</v>
      </c>
    </row>
    <row r="12" spans="1:14" s="645" customFormat="1" ht="36.75" customHeight="1">
      <c r="A12" s="387" t="s">
        <v>700</v>
      </c>
      <c r="B12" s="885">
        <v>8307981.8099999996</v>
      </c>
      <c r="C12" s="885">
        <v>0</v>
      </c>
      <c r="D12" s="885">
        <v>9246039.2699999996</v>
      </c>
      <c r="E12" s="885">
        <v>9959633.7899999991</v>
      </c>
      <c r="F12" s="885">
        <v>3355635.19</v>
      </c>
      <c r="G12" s="885">
        <v>12666306.57</v>
      </c>
      <c r="H12" s="885">
        <v>32609510.640000001</v>
      </c>
      <c r="I12" s="885">
        <v>7773372.5599999996</v>
      </c>
      <c r="J12" s="885">
        <v>8061298.1799999997</v>
      </c>
      <c r="K12" s="885">
        <v>10208653.5</v>
      </c>
      <c r="L12" s="885">
        <v>5190809.68</v>
      </c>
      <c r="M12" s="885">
        <v>11332476.93</v>
      </c>
      <c r="N12" s="885">
        <v>326975560.13999999</v>
      </c>
    </row>
    <row r="13" spans="1:14" s="645" customFormat="1" ht="36.75" customHeight="1">
      <c r="A13" s="387" t="s">
        <v>701</v>
      </c>
      <c r="B13" s="885">
        <v>14526487.68</v>
      </c>
      <c r="C13" s="885">
        <v>12075056.92</v>
      </c>
      <c r="D13" s="885">
        <v>17817651.530000001</v>
      </c>
      <c r="E13" s="885">
        <v>8820926.3399999999</v>
      </c>
      <c r="F13" s="885">
        <v>7198613.7199999997</v>
      </c>
      <c r="G13" s="885">
        <v>82015190.599999994</v>
      </c>
      <c r="H13" s="885">
        <v>50176508.899999999</v>
      </c>
      <c r="I13" s="885">
        <v>10123729.92</v>
      </c>
      <c r="J13" s="885">
        <v>20529837.949999999</v>
      </c>
      <c r="K13" s="885">
        <v>4144277.58</v>
      </c>
      <c r="L13" s="885">
        <v>42891685.93</v>
      </c>
      <c r="M13" s="885">
        <v>20274733.379999999</v>
      </c>
      <c r="N13" s="885">
        <v>850095726.14999998</v>
      </c>
    </row>
    <row r="14" spans="1:14" s="645" customFormat="1" ht="36.75" customHeight="1">
      <c r="A14" s="387" t="s">
        <v>702</v>
      </c>
      <c r="B14" s="885">
        <v>0</v>
      </c>
      <c r="C14" s="885">
        <v>0</v>
      </c>
      <c r="D14" s="885">
        <v>2171353.4300000002</v>
      </c>
      <c r="E14" s="885">
        <v>0</v>
      </c>
      <c r="F14" s="885">
        <v>0</v>
      </c>
      <c r="G14" s="885">
        <v>8211.6299999999992</v>
      </c>
      <c r="H14" s="885">
        <v>0</v>
      </c>
      <c r="I14" s="885">
        <v>0</v>
      </c>
      <c r="J14" s="885">
        <v>0</v>
      </c>
      <c r="K14" s="885">
        <v>0</v>
      </c>
      <c r="L14" s="885">
        <v>20188924.170000002</v>
      </c>
      <c r="M14" s="885">
        <v>0</v>
      </c>
      <c r="N14" s="885">
        <v>215910229.56</v>
      </c>
    </row>
    <row r="15" spans="1:14" s="645" customFormat="1" ht="36.75" customHeight="1" thickBot="1">
      <c r="A15" s="387" t="s">
        <v>703</v>
      </c>
      <c r="B15" s="885">
        <v>51951919.159999996</v>
      </c>
      <c r="C15" s="885">
        <v>38944086.289999999</v>
      </c>
      <c r="D15" s="885">
        <v>49808623.159999996</v>
      </c>
      <c r="E15" s="885">
        <v>93383870.939999998</v>
      </c>
      <c r="F15" s="885">
        <v>49680144.009999998</v>
      </c>
      <c r="G15" s="885">
        <v>59140243.509999998</v>
      </c>
      <c r="H15" s="885">
        <v>105808084.93000001</v>
      </c>
      <c r="I15" s="885">
        <v>80440497.510000005</v>
      </c>
      <c r="J15" s="885">
        <v>100398569.42</v>
      </c>
      <c r="K15" s="885">
        <v>68867324.909999996</v>
      </c>
      <c r="L15" s="885">
        <v>174704812.77000001</v>
      </c>
      <c r="M15" s="885">
        <v>48391207.549999997</v>
      </c>
      <c r="N15" s="885">
        <v>3693970581.27</v>
      </c>
    </row>
    <row r="16" spans="1:14" s="224" customFormat="1" ht="36.75" customHeight="1" thickTop="1" thickBot="1">
      <c r="A16" s="225" t="s">
        <v>704</v>
      </c>
      <c r="B16" s="764">
        <v>88460438.019999996</v>
      </c>
      <c r="C16" s="764">
        <v>55180651.649999999</v>
      </c>
      <c r="D16" s="764">
        <v>94280912.5</v>
      </c>
      <c r="E16" s="764">
        <v>124921997</v>
      </c>
      <c r="F16" s="764">
        <v>73540277.920000002</v>
      </c>
      <c r="G16" s="764">
        <v>178625761.16999999</v>
      </c>
      <c r="H16" s="764">
        <v>219816992.94</v>
      </c>
      <c r="I16" s="764">
        <v>129433009.75</v>
      </c>
      <c r="J16" s="764">
        <v>151632547.06999999</v>
      </c>
      <c r="K16" s="764">
        <v>98220807.209999993</v>
      </c>
      <c r="L16" s="764">
        <v>298022372.08999997</v>
      </c>
      <c r="M16" s="764">
        <v>89445700.799999997</v>
      </c>
      <c r="N16" s="764">
        <v>6287891095.0500002</v>
      </c>
    </row>
    <row r="17" spans="1:14" s="645" customFormat="1" ht="36.75" customHeight="1" thickTop="1">
      <c r="A17" s="387" t="s">
        <v>705</v>
      </c>
      <c r="B17" s="885">
        <v>60876759.362000003</v>
      </c>
      <c r="C17" s="885">
        <v>44981614.75</v>
      </c>
      <c r="D17" s="885">
        <v>62195171.851499997</v>
      </c>
      <c r="E17" s="885">
        <v>99786260.868000001</v>
      </c>
      <c r="F17" s="885">
        <v>53950577.908</v>
      </c>
      <c r="G17" s="885">
        <v>102687258.84649999</v>
      </c>
      <c r="H17" s="885">
        <v>137418241.50799999</v>
      </c>
      <c r="I17" s="885">
        <v>87057036.981999993</v>
      </c>
      <c r="J17" s="885">
        <v>112275748.031</v>
      </c>
      <c r="K17" s="885">
        <v>72981194.400000006</v>
      </c>
      <c r="L17" s="885">
        <v>212330510.7985</v>
      </c>
      <c r="M17" s="885">
        <v>60795069.626000002</v>
      </c>
      <c r="N17" s="885">
        <v>4346346228.5430002</v>
      </c>
    </row>
    <row r="18" spans="1:14" s="229" customFormat="1" ht="36.75" customHeight="1" thickBot="1">
      <c r="A18" s="228" t="s">
        <v>706</v>
      </c>
      <c r="B18" s="766">
        <v>0.68820000000000003</v>
      </c>
      <c r="C18" s="766">
        <v>0.81520000000000004</v>
      </c>
      <c r="D18" s="766">
        <v>0.65969999999999995</v>
      </c>
      <c r="E18" s="766">
        <v>0.79879999999999995</v>
      </c>
      <c r="F18" s="766">
        <v>0.73360000000000003</v>
      </c>
      <c r="G18" s="766">
        <v>0.57489999999999997</v>
      </c>
      <c r="H18" s="766">
        <v>0.62509999999999999</v>
      </c>
      <c r="I18" s="766">
        <v>0.67259999999999998</v>
      </c>
      <c r="J18" s="766">
        <v>0.74039999999999995</v>
      </c>
      <c r="K18" s="766">
        <v>0.74299999999999999</v>
      </c>
      <c r="L18" s="766">
        <v>0.71250000000000002</v>
      </c>
      <c r="M18" s="766">
        <v>0.67969999999999997</v>
      </c>
      <c r="N18" s="766">
        <v>0.69120000000000004</v>
      </c>
    </row>
    <row r="19" spans="1:14" s="645" customFormat="1" ht="36.75" customHeight="1" thickTop="1" thickBot="1">
      <c r="A19" s="342" t="s">
        <v>707</v>
      </c>
      <c r="B19" s="886">
        <v>6087675.9362000003</v>
      </c>
      <c r="C19" s="886">
        <v>4498161.4749999996</v>
      </c>
      <c r="D19" s="886">
        <v>6219517.1852000002</v>
      </c>
      <c r="E19" s="886">
        <v>9978626.0867999997</v>
      </c>
      <c r="F19" s="886">
        <v>5395057.7907999996</v>
      </c>
      <c r="G19" s="886">
        <v>10268725.8847</v>
      </c>
      <c r="H19" s="886">
        <v>13741824.150800001</v>
      </c>
      <c r="I19" s="886">
        <v>8705703.6982000005</v>
      </c>
      <c r="J19" s="886">
        <v>11227574.803099999</v>
      </c>
      <c r="K19" s="886">
        <v>7298119.4400000004</v>
      </c>
      <c r="L19" s="886">
        <v>21233051.0799</v>
      </c>
      <c r="M19" s="886">
        <v>6079506.9626000002</v>
      </c>
      <c r="N19" s="886">
        <v>434634622.85430002</v>
      </c>
    </row>
    <row r="20" spans="1:14" s="645" customFormat="1" ht="36.75" customHeight="1" thickTop="1">
      <c r="A20" s="240" t="s">
        <v>708</v>
      </c>
      <c r="B20" s="885">
        <v>11617052</v>
      </c>
      <c r="C20" s="885">
        <v>9134576</v>
      </c>
      <c r="D20" s="885">
        <v>9875704</v>
      </c>
      <c r="E20" s="885">
        <v>15087855</v>
      </c>
      <c r="F20" s="885">
        <v>13919515</v>
      </c>
      <c r="G20" s="885">
        <v>20109155</v>
      </c>
      <c r="H20" s="885">
        <v>18091156</v>
      </c>
      <c r="I20" s="885">
        <v>19516196</v>
      </c>
      <c r="J20" s="885">
        <v>17566011</v>
      </c>
      <c r="K20" s="885">
        <v>9798536</v>
      </c>
      <c r="L20" s="885">
        <v>25613253</v>
      </c>
      <c r="M20" s="885">
        <v>9636655</v>
      </c>
      <c r="N20" s="885">
        <v>786192944</v>
      </c>
    </row>
    <row r="21" spans="1:14" s="645" customFormat="1" ht="36.75" customHeight="1">
      <c r="A21" s="240" t="s">
        <v>709</v>
      </c>
      <c r="B21" s="885">
        <v>0</v>
      </c>
      <c r="C21" s="885">
        <v>0</v>
      </c>
      <c r="D21" s="885">
        <v>0</v>
      </c>
      <c r="E21" s="885">
        <v>0</v>
      </c>
      <c r="F21" s="885">
        <v>0</v>
      </c>
      <c r="G21" s="885">
        <v>0</v>
      </c>
      <c r="H21" s="885">
        <v>1</v>
      </c>
      <c r="I21" s="885">
        <v>0</v>
      </c>
      <c r="J21" s="885">
        <v>6549</v>
      </c>
      <c r="K21" s="885">
        <v>0</v>
      </c>
      <c r="L21" s="885">
        <v>0</v>
      </c>
      <c r="M21" s="885">
        <v>0</v>
      </c>
      <c r="N21" s="885">
        <v>8061</v>
      </c>
    </row>
    <row r="22" spans="1:14" s="645" customFormat="1" ht="36.75" customHeight="1">
      <c r="A22" s="344" t="s">
        <v>710</v>
      </c>
      <c r="B22" s="885">
        <v>0</v>
      </c>
      <c r="C22" s="885">
        <v>0</v>
      </c>
      <c r="D22" s="885">
        <v>0</v>
      </c>
      <c r="E22" s="885">
        <v>0</v>
      </c>
      <c r="F22" s="885">
        <v>0</v>
      </c>
      <c r="G22" s="885">
        <v>0</v>
      </c>
      <c r="H22" s="885">
        <v>0</v>
      </c>
      <c r="I22" s="885">
        <v>0</v>
      </c>
      <c r="J22" s="885">
        <v>0</v>
      </c>
      <c r="K22" s="885">
        <v>0</v>
      </c>
      <c r="L22" s="885">
        <v>0</v>
      </c>
      <c r="M22" s="885">
        <v>0</v>
      </c>
      <c r="N22" s="885">
        <v>0</v>
      </c>
    </row>
    <row r="23" spans="1:14" s="645" customFormat="1" ht="36.75" customHeight="1" thickBot="1">
      <c r="A23" s="240" t="s">
        <v>711</v>
      </c>
      <c r="B23" s="885">
        <v>98928</v>
      </c>
      <c r="C23" s="885">
        <v>0</v>
      </c>
      <c r="D23" s="885">
        <v>0</v>
      </c>
      <c r="E23" s="885">
        <v>0</v>
      </c>
      <c r="F23" s="885">
        <v>0</v>
      </c>
      <c r="G23" s="885">
        <v>0</v>
      </c>
      <c r="H23" s="885">
        <v>1623</v>
      </c>
      <c r="I23" s="885">
        <v>0</v>
      </c>
      <c r="J23" s="885">
        <v>0</v>
      </c>
      <c r="K23" s="885">
        <v>0</v>
      </c>
      <c r="L23" s="885">
        <v>669612</v>
      </c>
      <c r="M23" s="885">
        <v>0</v>
      </c>
      <c r="N23" s="885">
        <v>2206762</v>
      </c>
    </row>
    <row r="24" spans="1:14" s="645" customFormat="1" ht="36.75" customHeight="1" thickTop="1" thickBot="1">
      <c r="A24" s="342" t="s">
        <v>712</v>
      </c>
      <c r="B24" s="886">
        <v>11518124</v>
      </c>
      <c r="C24" s="886">
        <v>9134576</v>
      </c>
      <c r="D24" s="886">
        <v>9875704</v>
      </c>
      <c r="E24" s="886">
        <v>15087855</v>
      </c>
      <c r="F24" s="886">
        <v>13919515</v>
      </c>
      <c r="G24" s="886">
        <v>20109155</v>
      </c>
      <c r="H24" s="886">
        <v>18089532</v>
      </c>
      <c r="I24" s="886">
        <v>19516196</v>
      </c>
      <c r="J24" s="886">
        <v>17559462</v>
      </c>
      <c r="K24" s="886">
        <v>9798536</v>
      </c>
      <c r="L24" s="886">
        <v>24943641</v>
      </c>
      <c r="M24" s="886">
        <v>9636655</v>
      </c>
      <c r="N24" s="886">
        <v>783978121</v>
      </c>
    </row>
    <row r="25" spans="1:14" s="645" customFormat="1" ht="36.75" customHeight="1" thickTop="1">
      <c r="A25" s="240" t="s">
        <v>713</v>
      </c>
      <c r="B25" s="885">
        <v>0</v>
      </c>
      <c r="C25" s="885">
        <v>0</v>
      </c>
      <c r="D25" s="885">
        <v>0</v>
      </c>
      <c r="E25" s="885">
        <v>0</v>
      </c>
      <c r="F25" s="885">
        <v>0</v>
      </c>
      <c r="G25" s="885">
        <v>0</v>
      </c>
      <c r="H25" s="885">
        <v>0</v>
      </c>
      <c r="I25" s="885">
        <v>0</v>
      </c>
      <c r="J25" s="885">
        <v>0</v>
      </c>
      <c r="K25" s="885">
        <v>0</v>
      </c>
      <c r="L25" s="885">
        <v>0</v>
      </c>
      <c r="M25" s="885">
        <v>0</v>
      </c>
      <c r="N25" s="885">
        <v>0</v>
      </c>
    </row>
    <row r="26" spans="1:14" s="645" customFormat="1" ht="36.75" customHeight="1">
      <c r="A26" s="240" t="s">
        <v>714</v>
      </c>
      <c r="B26" s="885">
        <v>0</v>
      </c>
      <c r="C26" s="885">
        <v>0</v>
      </c>
      <c r="D26" s="885">
        <v>0</v>
      </c>
      <c r="E26" s="885">
        <v>0</v>
      </c>
      <c r="F26" s="885">
        <v>0</v>
      </c>
      <c r="G26" s="885">
        <v>0</v>
      </c>
      <c r="H26" s="885">
        <v>0</v>
      </c>
      <c r="I26" s="885">
        <v>0</v>
      </c>
      <c r="J26" s="885">
        <v>0</v>
      </c>
      <c r="K26" s="885">
        <v>0</v>
      </c>
      <c r="L26" s="885">
        <v>102900</v>
      </c>
      <c r="M26" s="885">
        <v>0</v>
      </c>
      <c r="N26" s="885">
        <v>102900</v>
      </c>
    </row>
    <row r="27" spans="1:14" s="646" customFormat="1" ht="36.75" customHeight="1">
      <c r="A27" s="240" t="s">
        <v>715</v>
      </c>
      <c r="B27" s="885">
        <v>0</v>
      </c>
      <c r="C27" s="885">
        <v>0</v>
      </c>
      <c r="D27" s="885">
        <v>0</v>
      </c>
      <c r="E27" s="885">
        <v>0</v>
      </c>
      <c r="F27" s="885">
        <v>0</v>
      </c>
      <c r="G27" s="885">
        <v>0</v>
      </c>
      <c r="H27" s="885">
        <v>0</v>
      </c>
      <c r="I27" s="885">
        <v>0</v>
      </c>
      <c r="J27" s="885">
        <v>0</v>
      </c>
      <c r="K27" s="885">
        <v>0</v>
      </c>
      <c r="L27" s="885">
        <v>0</v>
      </c>
      <c r="M27" s="885">
        <v>0</v>
      </c>
      <c r="N27" s="885">
        <v>0</v>
      </c>
    </row>
    <row r="28" spans="1:14" s="645" customFormat="1" ht="36.75" customHeight="1">
      <c r="A28" s="240" t="s">
        <v>716</v>
      </c>
      <c r="B28" s="885">
        <v>0</v>
      </c>
      <c r="C28" s="885">
        <v>0</v>
      </c>
      <c r="D28" s="885">
        <v>0</v>
      </c>
      <c r="E28" s="885">
        <v>0</v>
      </c>
      <c r="F28" s="885">
        <v>0</v>
      </c>
      <c r="G28" s="885">
        <v>0</v>
      </c>
      <c r="H28" s="885">
        <v>0</v>
      </c>
      <c r="I28" s="885">
        <v>0</v>
      </c>
      <c r="J28" s="885">
        <v>0</v>
      </c>
      <c r="K28" s="885">
        <v>0</v>
      </c>
      <c r="L28" s="885">
        <v>-102900</v>
      </c>
      <c r="M28" s="885">
        <v>0</v>
      </c>
      <c r="N28" s="885">
        <v>-102900</v>
      </c>
    </row>
    <row r="29" spans="1:14" s="601" customFormat="1" ht="36.75" customHeight="1">
      <c r="A29" s="345" t="s">
        <v>717</v>
      </c>
      <c r="B29" s="885">
        <v>838416</v>
      </c>
      <c r="C29" s="885">
        <v>0</v>
      </c>
      <c r="D29" s="885">
        <v>522699</v>
      </c>
      <c r="E29" s="885">
        <v>1055901</v>
      </c>
      <c r="F29" s="885">
        <v>659944</v>
      </c>
      <c r="G29" s="885">
        <v>0</v>
      </c>
      <c r="H29" s="885">
        <v>4417129</v>
      </c>
      <c r="I29" s="885">
        <v>0</v>
      </c>
      <c r="J29" s="885">
        <v>853779</v>
      </c>
      <c r="K29" s="885">
        <v>1430613</v>
      </c>
      <c r="L29" s="885">
        <v>0</v>
      </c>
      <c r="M29" s="885">
        <v>1128649</v>
      </c>
      <c r="N29" s="885">
        <v>60899810</v>
      </c>
    </row>
    <row r="30" spans="1:14" s="647" customFormat="1" ht="36.75" customHeight="1" thickBot="1">
      <c r="A30" s="345" t="s">
        <v>718</v>
      </c>
      <c r="B30" s="885">
        <v>0</v>
      </c>
      <c r="C30" s="885">
        <v>0</v>
      </c>
      <c r="D30" s="885">
        <v>0</v>
      </c>
      <c r="E30" s="885">
        <v>0</v>
      </c>
      <c r="F30" s="885">
        <v>0</v>
      </c>
      <c r="G30" s="885">
        <v>0</v>
      </c>
      <c r="H30" s="885">
        <v>0</v>
      </c>
      <c r="I30" s="885">
        <v>0</v>
      </c>
      <c r="J30" s="885">
        <v>0</v>
      </c>
      <c r="K30" s="885">
        <v>0</v>
      </c>
      <c r="L30" s="885">
        <v>0</v>
      </c>
      <c r="M30" s="885">
        <v>0</v>
      </c>
      <c r="N30" s="885">
        <v>0</v>
      </c>
    </row>
    <row r="31" spans="1:14" s="645" customFormat="1" ht="36.75" customHeight="1" thickTop="1" thickBot="1">
      <c r="A31" s="388" t="s">
        <v>720</v>
      </c>
      <c r="B31" s="886">
        <v>0</v>
      </c>
      <c r="C31" s="886">
        <v>0</v>
      </c>
      <c r="D31" s="886">
        <v>0</v>
      </c>
      <c r="E31" s="886">
        <v>0</v>
      </c>
      <c r="F31" s="886">
        <v>0</v>
      </c>
      <c r="G31" s="886">
        <v>0</v>
      </c>
      <c r="H31" s="886">
        <v>0</v>
      </c>
      <c r="I31" s="886">
        <v>0</v>
      </c>
      <c r="J31" s="886">
        <v>0</v>
      </c>
      <c r="K31" s="886">
        <v>0</v>
      </c>
      <c r="L31" s="886">
        <v>0</v>
      </c>
      <c r="M31" s="886">
        <v>0</v>
      </c>
      <c r="N31" s="886">
        <v>0</v>
      </c>
    </row>
    <row r="32" spans="1:14" s="645" customFormat="1" ht="36.75" customHeight="1" thickTop="1">
      <c r="A32" s="345" t="s">
        <v>719</v>
      </c>
      <c r="B32" s="885">
        <v>838416</v>
      </c>
      <c r="C32" s="885">
        <v>0</v>
      </c>
      <c r="D32" s="885">
        <v>522699</v>
      </c>
      <c r="E32" s="885">
        <v>1055901</v>
      </c>
      <c r="F32" s="885">
        <v>659944</v>
      </c>
      <c r="G32" s="885">
        <v>0</v>
      </c>
      <c r="H32" s="885">
        <v>4417129</v>
      </c>
      <c r="I32" s="885">
        <v>0</v>
      </c>
      <c r="J32" s="885">
        <v>853779</v>
      </c>
      <c r="K32" s="885">
        <v>1430613</v>
      </c>
      <c r="L32" s="885">
        <v>0</v>
      </c>
      <c r="M32" s="885">
        <v>1128649</v>
      </c>
      <c r="N32" s="885">
        <v>60899810</v>
      </c>
    </row>
    <row r="33" spans="1:14" s="645" customFormat="1" ht="36.75" customHeight="1" thickBot="1">
      <c r="A33" s="345" t="s">
        <v>721</v>
      </c>
      <c r="B33" s="885">
        <v>0</v>
      </c>
      <c r="C33" s="885">
        <v>0</v>
      </c>
      <c r="D33" s="885">
        <v>0</v>
      </c>
      <c r="E33" s="885">
        <v>0</v>
      </c>
      <c r="F33" s="885">
        <v>0</v>
      </c>
      <c r="G33" s="885">
        <v>0</v>
      </c>
      <c r="H33" s="885">
        <v>0</v>
      </c>
      <c r="I33" s="885">
        <v>0</v>
      </c>
      <c r="J33" s="885">
        <v>0</v>
      </c>
      <c r="K33" s="885">
        <v>0</v>
      </c>
      <c r="L33" s="885">
        <v>0</v>
      </c>
      <c r="M33" s="885">
        <v>0</v>
      </c>
      <c r="N33" s="885">
        <v>0</v>
      </c>
    </row>
    <row r="34" spans="1:14" s="645" customFormat="1" ht="36.75" customHeight="1" thickTop="1" thickBot="1">
      <c r="A34" s="342" t="s">
        <v>722</v>
      </c>
      <c r="B34" s="886">
        <v>12356540</v>
      </c>
      <c r="C34" s="886">
        <v>9134576</v>
      </c>
      <c r="D34" s="886">
        <v>10398403</v>
      </c>
      <c r="E34" s="886">
        <v>16143756</v>
      </c>
      <c r="F34" s="886">
        <v>14579459</v>
      </c>
      <c r="G34" s="886">
        <v>20109155</v>
      </c>
      <c r="H34" s="886">
        <v>22506661</v>
      </c>
      <c r="I34" s="886">
        <v>19516196</v>
      </c>
      <c r="J34" s="886">
        <v>18413241</v>
      </c>
      <c r="K34" s="886">
        <v>11229149</v>
      </c>
      <c r="L34" s="886">
        <v>24943641</v>
      </c>
      <c r="M34" s="886">
        <v>10765304</v>
      </c>
      <c r="N34" s="886">
        <v>844877931</v>
      </c>
    </row>
    <row r="35" spans="1:14" s="1005" customFormat="1" ht="36.75" customHeight="1" thickTop="1">
      <c r="A35" s="240" t="s">
        <v>723</v>
      </c>
      <c r="B35" s="885">
        <v>6268864.0637999997</v>
      </c>
      <c r="C35" s="885">
        <v>4636414.5250000004</v>
      </c>
      <c r="D35" s="885">
        <v>4178885.8149000001</v>
      </c>
      <c r="E35" s="885">
        <v>6165129.9132000003</v>
      </c>
      <c r="F35" s="885">
        <v>9184401.2092000004</v>
      </c>
      <c r="G35" s="885">
        <v>9840429.1153999995</v>
      </c>
      <c r="H35" s="885">
        <v>8764836.8491999991</v>
      </c>
      <c r="I35" s="885">
        <v>10810492.3018</v>
      </c>
      <c r="J35" s="885">
        <v>7185666.1968999999</v>
      </c>
      <c r="K35" s="885">
        <v>3931029.56</v>
      </c>
      <c r="L35" s="885">
        <v>3710589.9202000001</v>
      </c>
      <c r="M35" s="885">
        <v>4685797.0373999998</v>
      </c>
      <c r="N35" s="885">
        <v>410243308.14569998</v>
      </c>
    </row>
    <row r="36" spans="1:14" s="659" customFormat="1" ht="36.75" customHeight="1">
      <c r="A36" s="389" t="s">
        <v>724</v>
      </c>
      <c r="B36" s="888">
        <v>0.2092</v>
      </c>
      <c r="C36" s="888">
        <v>0.22339999999999999</v>
      </c>
      <c r="D36" s="888">
        <v>0.29599999999999999</v>
      </c>
      <c r="E36" s="888">
        <v>0.15509999999999999</v>
      </c>
      <c r="F36" s="888">
        <v>0.47960000000000003</v>
      </c>
      <c r="G36" s="888">
        <v>0.14699999999999999</v>
      </c>
      <c r="H36" s="888">
        <v>0.19400000000000001</v>
      </c>
      <c r="I36" s="888">
        <v>9.6500000000000002E-2</v>
      </c>
      <c r="J36" s="888">
        <v>0.2429</v>
      </c>
      <c r="K36" s="888">
        <v>0.1348</v>
      </c>
      <c r="L36" s="888">
        <v>0.61719999999999997</v>
      </c>
      <c r="M36" s="888">
        <v>0.14560000000000001</v>
      </c>
      <c r="N36" s="888">
        <v>0.22420000000000001</v>
      </c>
    </row>
    <row r="37" spans="1:14" s="1005" customFormat="1" ht="6" customHeight="1" thickBot="1">
      <c r="A37" s="238"/>
      <c r="B37" s="239"/>
      <c r="C37" s="239"/>
      <c r="D37" s="239"/>
      <c r="E37" s="239"/>
      <c r="F37" s="239"/>
      <c r="G37" s="239"/>
      <c r="H37" s="239"/>
      <c r="I37" s="239"/>
      <c r="J37" s="239"/>
      <c r="K37" s="239"/>
      <c r="L37" s="239"/>
      <c r="M37" s="239"/>
      <c r="N37" s="239"/>
    </row>
    <row r="38" spans="1:14" s="1005" customFormat="1" ht="28.5" customHeight="1" thickTop="1">
      <c r="A38" s="390" t="s">
        <v>725</v>
      </c>
      <c r="K38" s="117"/>
      <c r="L38" s="117"/>
      <c r="M38" s="117"/>
      <c r="N38" s="117"/>
    </row>
    <row r="39" spans="1:14" s="1005" customFormat="1" ht="15.75">
      <c r="A39" s="390"/>
      <c r="K39" s="117"/>
      <c r="L39" s="117"/>
      <c r="M39" s="117"/>
      <c r="N39" s="117"/>
    </row>
    <row r="40" spans="1:14" s="1005" customFormat="1">
      <c r="A40" s="113"/>
      <c r="K40" s="117"/>
      <c r="L40" s="117"/>
      <c r="M40" s="117"/>
      <c r="N40" s="117"/>
    </row>
    <row r="41" spans="1:14" s="1005" customFormat="1">
      <c r="A41" s="113"/>
      <c r="K41" s="117"/>
      <c r="L41" s="117"/>
      <c r="M41" s="117"/>
      <c r="N41" s="117"/>
    </row>
    <row r="42" spans="1:14" s="1005" customFormat="1">
      <c r="A42" s="113"/>
      <c r="B42" s="123"/>
      <c r="C42" s="123"/>
      <c r="D42" s="123"/>
      <c r="E42" s="123"/>
      <c r="F42" s="123"/>
      <c r="G42" s="123"/>
      <c r="H42" s="123"/>
      <c r="I42" s="123"/>
      <c r="J42" s="123"/>
      <c r="K42" s="123"/>
      <c r="L42" s="123"/>
      <c r="M42" s="123"/>
      <c r="N42" s="123"/>
    </row>
    <row r="43" spans="1:14" s="1005" customFormat="1">
      <c r="A43" s="113"/>
      <c r="B43" s="123"/>
      <c r="C43" s="123"/>
      <c r="D43" s="123"/>
      <c r="E43" s="123"/>
      <c r="F43" s="123"/>
      <c r="G43" s="123"/>
      <c r="H43" s="123"/>
      <c r="I43" s="123"/>
      <c r="J43" s="123"/>
      <c r="K43" s="123"/>
      <c r="L43" s="123"/>
      <c r="M43" s="123"/>
      <c r="N43" s="123"/>
    </row>
    <row r="44" spans="1:14" s="1005" customFormat="1">
      <c r="A44" s="113"/>
      <c r="K44" s="117"/>
      <c r="L44" s="117"/>
      <c r="M44" s="117"/>
      <c r="N44" s="117"/>
    </row>
    <row r="45" spans="1:14" s="1005" customFormat="1">
      <c r="A45" s="113"/>
      <c r="K45" s="117"/>
      <c r="L45" s="117"/>
      <c r="M45" s="117"/>
      <c r="N45" s="117"/>
    </row>
    <row r="46" spans="1:14" s="1005" customFormat="1">
      <c r="A46" s="113"/>
      <c r="K46" s="117"/>
      <c r="L46" s="117"/>
      <c r="M46" s="117"/>
      <c r="N46" s="117"/>
    </row>
    <row r="47" spans="1:14" s="1005" customFormat="1">
      <c r="A47" s="113"/>
      <c r="K47" s="117"/>
      <c r="L47" s="117"/>
      <c r="M47" s="117"/>
      <c r="N47" s="117"/>
    </row>
    <row r="48" spans="1:14" s="1005" customFormat="1">
      <c r="A48" s="113"/>
      <c r="K48" s="117"/>
      <c r="L48" s="117"/>
      <c r="M48" s="117"/>
      <c r="N48" s="117"/>
    </row>
    <row r="49" spans="1:14" s="1005" customFormat="1">
      <c r="A49" s="113"/>
      <c r="K49" s="117"/>
      <c r="L49" s="117"/>
      <c r="M49" s="117"/>
      <c r="N49" s="117"/>
    </row>
    <row r="50" spans="1:14" s="1005" customFormat="1">
      <c r="A50" s="113"/>
      <c r="K50" s="117"/>
      <c r="L50" s="117"/>
      <c r="M50" s="117"/>
      <c r="N50" s="117"/>
    </row>
    <row r="51" spans="1:14" s="1005" customFormat="1">
      <c r="A51" s="113"/>
      <c r="K51" s="117"/>
      <c r="L51" s="117"/>
      <c r="M51" s="117"/>
      <c r="N51" s="117"/>
    </row>
    <row r="52" spans="1:14" s="1005" customFormat="1">
      <c r="A52" s="113"/>
      <c r="K52" s="117"/>
      <c r="L52" s="117"/>
      <c r="M52" s="117"/>
      <c r="N52" s="117"/>
    </row>
    <row r="53" spans="1:14" s="1005" customFormat="1">
      <c r="A53" s="113"/>
      <c r="K53" s="117"/>
      <c r="L53" s="117"/>
      <c r="M53" s="117"/>
      <c r="N53" s="117"/>
    </row>
    <row r="54" spans="1:14" s="1005" customFormat="1">
      <c r="A54" s="113"/>
      <c r="K54" s="117"/>
      <c r="L54" s="117"/>
      <c r="M54" s="117"/>
      <c r="N54" s="117"/>
    </row>
    <row r="55" spans="1:14" s="1005" customFormat="1">
      <c r="A55" s="113"/>
      <c r="K55" s="117"/>
      <c r="L55" s="117"/>
      <c r="M55" s="117"/>
      <c r="N55" s="117"/>
    </row>
    <row r="56" spans="1:14" s="1005" customFormat="1">
      <c r="A56" s="113"/>
      <c r="K56" s="117"/>
      <c r="L56" s="117"/>
      <c r="M56" s="117"/>
      <c r="N56" s="117"/>
    </row>
    <row r="57" spans="1:14" s="1005" customFormat="1">
      <c r="A57" s="113"/>
      <c r="K57" s="117"/>
      <c r="L57" s="117"/>
      <c r="M57" s="117"/>
      <c r="N57" s="117"/>
    </row>
    <row r="58" spans="1:14" s="1005" customFormat="1">
      <c r="A58" s="113"/>
      <c r="K58" s="117"/>
      <c r="L58" s="117"/>
      <c r="M58" s="117"/>
      <c r="N58" s="117"/>
    </row>
    <row r="59" spans="1:14" s="1005" customFormat="1">
      <c r="A59" s="113"/>
      <c r="K59" s="117"/>
      <c r="L59" s="117"/>
      <c r="M59" s="117"/>
      <c r="N59" s="117"/>
    </row>
    <row r="60" spans="1:14" s="1005" customFormat="1">
      <c r="A60" s="113"/>
      <c r="K60" s="117"/>
      <c r="L60" s="117"/>
      <c r="M60" s="117"/>
      <c r="N60" s="117"/>
    </row>
    <row r="61" spans="1:14" s="1005" customFormat="1">
      <c r="A61" s="113"/>
      <c r="K61" s="117"/>
      <c r="L61" s="117"/>
      <c r="M61" s="117"/>
      <c r="N61" s="117"/>
    </row>
    <row r="62" spans="1:14" s="1005" customFormat="1">
      <c r="A62" s="113"/>
      <c r="K62" s="117"/>
      <c r="L62" s="117"/>
      <c r="M62" s="117"/>
      <c r="N62" s="117"/>
    </row>
    <row r="63" spans="1:14" s="1005" customFormat="1">
      <c r="A63" s="113"/>
      <c r="K63" s="117"/>
      <c r="L63" s="117"/>
      <c r="M63" s="117"/>
      <c r="N63" s="117"/>
    </row>
    <row r="64" spans="1:14" s="1005" customFormat="1">
      <c r="A64" s="113"/>
      <c r="K64" s="117"/>
      <c r="L64" s="117"/>
      <c r="M64" s="117"/>
      <c r="N64" s="117"/>
    </row>
    <row r="65" spans="1:14" s="1005" customFormat="1">
      <c r="A65" s="113"/>
      <c r="K65" s="117"/>
      <c r="L65" s="117"/>
      <c r="M65" s="117"/>
      <c r="N65" s="117"/>
    </row>
    <row r="66" spans="1:14" s="1005" customFormat="1">
      <c r="A66" s="113"/>
      <c r="K66" s="117"/>
      <c r="L66" s="117"/>
      <c r="M66" s="117"/>
      <c r="N66" s="117"/>
    </row>
    <row r="67" spans="1:14" s="1005" customFormat="1">
      <c r="A67" s="113"/>
      <c r="K67" s="117"/>
      <c r="L67" s="117"/>
      <c r="M67" s="117"/>
      <c r="N67" s="117"/>
    </row>
    <row r="68" spans="1:14" s="1005" customFormat="1">
      <c r="A68" s="113"/>
      <c r="K68" s="117"/>
      <c r="L68" s="117"/>
      <c r="M68" s="117"/>
      <c r="N68" s="117"/>
    </row>
    <row r="69" spans="1:14" s="1005" customFormat="1">
      <c r="A69" s="113"/>
      <c r="K69" s="117"/>
      <c r="L69" s="117"/>
      <c r="M69" s="117"/>
      <c r="N69" s="117"/>
    </row>
    <row r="70" spans="1:14" s="1005" customFormat="1">
      <c r="A70" s="113"/>
      <c r="K70" s="117"/>
      <c r="L70" s="117"/>
      <c r="M70" s="117"/>
      <c r="N70" s="117"/>
    </row>
    <row r="71" spans="1:14" s="1005" customFormat="1">
      <c r="A71" s="113"/>
      <c r="K71" s="117"/>
      <c r="L71" s="117"/>
      <c r="M71" s="117"/>
      <c r="N71" s="117"/>
    </row>
    <row r="72" spans="1:14" s="1005" customFormat="1">
      <c r="A72" s="113"/>
      <c r="K72" s="117"/>
      <c r="L72" s="117"/>
      <c r="M72" s="117"/>
      <c r="N72" s="117"/>
    </row>
    <row r="73" spans="1:14" s="1005" customFormat="1">
      <c r="A73" s="113"/>
      <c r="K73" s="117"/>
      <c r="L73" s="117"/>
      <c r="M73" s="117"/>
      <c r="N73" s="117"/>
    </row>
    <row r="74" spans="1:14" s="1005" customFormat="1">
      <c r="A74" s="113"/>
      <c r="K74" s="117"/>
      <c r="L74" s="117"/>
      <c r="M74" s="117"/>
      <c r="N74" s="117"/>
    </row>
    <row r="75" spans="1:14" s="1005" customFormat="1">
      <c r="A75" s="113"/>
      <c r="K75" s="117"/>
      <c r="L75" s="117"/>
      <c r="M75" s="117"/>
      <c r="N75" s="117"/>
    </row>
    <row r="76" spans="1:14" s="1005" customFormat="1">
      <c r="A76" s="113"/>
      <c r="K76" s="117"/>
      <c r="L76" s="117"/>
      <c r="M76" s="117"/>
      <c r="N76" s="117"/>
    </row>
    <row r="77" spans="1:14" s="1005" customFormat="1">
      <c r="A77" s="113"/>
      <c r="K77" s="117"/>
      <c r="L77" s="117"/>
      <c r="M77" s="117"/>
      <c r="N77" s="117"/>
    </row>
    <row r="78" spans="1:14" s="1005" customFormat="1">
      <c r="A78" s="113"/>
      <c r="K78" s="117"/>
      <c r="L78" s="117"/>
      <c r="M78" s="117"/>
      <c r="N78" s="117"/>
    </row>
    <row r="79" spans="1:14" s="1005" customFormat="1">
      <c r="A79" s="113"/>
      <c r="K79" s="117"/>
      <c r="L79" s="117"/>
      <c r="M79" s="117"/>
      <c r="N79" s="117"/>
    </row>
    <row r="80" spans="1:14" s="1005" customFormat="1">
      <c r="A80" s="113"/>
      <c r="K80" s="117"/>
      <c r="L80" s="117"/>
      <c r="M80" s="117"/>
      <c r="N80" s="117"/>
    </row>
    <row r="81" spans="1:14" s="1005" customFormat="1">
      <c r="A81" s="113"/>
      <c r="K81" s="117"/>
      <c r="L81" s="117"/>
      <c r="M81" s="117"/>
      <c r="N81" s="117"/>
    </row>
    <row r="82" spans="1:14" s="1005" customFormat="1">
      <c r="A82" s="113"/>
      <c r="K82" s="117"/>
      <c r="L82" s="117"/>
      <c r="M82" s="117"/>
      <c r="N82" s="117"/>
    </row>
    <row r="83" spans="1:14" s="1005" customFormat="1">
      <c r="A83" s="113"/>
      <c r="K83" s="117"/>
      <c r="L83" s="117"/>
      <c r="M83" s="117"/>
      <c r="N83" s="117"/>
    </row>
    <row r="84" spans="1:14" s="1005" customFormat="1">
      <c r="A84" s="113"/>
      <c r="K84" s="117"/>
      <c r="L84" s="117"/>
      <c r="M84" s="117"/>
      <c r="N84" s="117"/>
    </row>
    <row r="85" spans="1:14" s="1005" customFormat="1">
      <c r="A85" s="113"/>
      <c r="K85" s="117"/>
      <c r="L85" s="117"/>
      <c r="M85" s="117"/>
      <c r="N85" s="117"/>
    </row>
    <row r="86" spans="1:14" s="1005" customFormat="1">
      <c r="A86" s="113"/>
      <c r="K86" s="117"/>
      <c r="L86" s="117"/>
      <c r="M86" s="117"/>
      <c r="N86" s="117"/>
    </row>
    <row r="87" spans="1:14" s="1005" customFormat="1">
      <c r="A87" s="113"/>
      <c r="K87" s="117"/>
      <c r="L87" s="117"/>
      <c r="M87" s="117"/>
      <c r="N87" s="117"/>
    </row>
    <row r="88" spans="1:14" s="1005" customFormat="1">
      <c r="A88" s="113"/>
      <c r="K88" s="117"/>
      <c r="L88" s="117"/>
      <c r="M88" s="117"/>
      <c r="N88" s="117"/>
    </row>
    <row r="89" spans="1:14" s="1005" customFormat="1">
      <c r="A89" s="113"/>
      <c r="K89" s="117"/>
      <c r="L89" s="117"/>
      <c r="M89" s="117"/>
      <c r="N89" s="117"/>
    </row>
    <row r="90" spans="1:14" s="1005" customFormat="1">
      <c r="A90" s="113"/>
      <c r="K90" s="117"/>
      <c r="L90" s="117"/>
      <c r="M90" s="117"/>
      <c r="N90" s="117"/>
    </row>
    <row r="91" spans="1:14" s="1005" customFormat="1">
      <c r="A91" s="113"/>
      <c r="K91" s="117"/>
      <c r="L91" s="117"/>
      <c r="M91" s="117"/>
      <c r="N91" s="117"/>
    </row>
    <row r="92" spans="1:14" s="1005" customFormat="1">
      <c r="A92" s="113"/>
      <c r="K92" s="117"/>
      <c r="L92" s="117"/>
      <c r="M92" s="117"/>
      <c r="N92" s="117"/>
    </row>
    <row r="93" spans="1:14" s="1005" customFormat="1">
      <c r="A93" s="113"/>
      <c r="K93" s="117"/>
      <c r="L93" s="117"/>
      <c r="M93" s="117"/>
      <c r="N93" s="117"/>
    </row>
    <row r="94" spans="1:14" s="1005" customFormat="1">
      <c r="A94" s="113"/>
      <c r="K94" s="117"/>
      <c r="L94" s="117"/>
      <c r="M94" s="117"/>
      <c r="N94" s="117"/>
    </row>
    <row r="95" spans="1:14" s="1005" customFormat="1">
      <c r="A95" s="113"/>
      <c r="K95" s="117"/>
      <c r="L95" s="117"/>
      <c r="M95" s="117"/>
      <c r="N95" s="117"/>
    </row>
    <row r="96" spans="1:14" s="1005" customFormat="1">
      <c r="A96" s="113"/>
      <c r="K96" s="117"/>
      <c r="L96" s="117"/>
      <c r="M96" s="117"/>
      <c r="N96" s="117"/>
    </row>
    <row r="97" spans="1:14" s="1005" customFormat="1">
      <c r="A97" s="113"/>
      <c r="K97" s="117"/>
      <c r="L97" s="117"/>
      <c r="M97" s="117"/>
      <c r="N97" s="117"/>
    </row>
    <row r="98" spans="1:14" s="1005" customFormat="1">
      <c r="A98" s="113"/>
      <c r="K98" s="117"/>
      <c r="L98" s="117"/>
      <c r="M98" s="117"/>
      <c r="N98" s="117"/>
    </row>
    <row r="99" spans="1:14" s="1005" customFormat="1">
      <c r="A99" s="113"/>
      <c r="K99" s="117"/>
      <c r="L99" s="117"/>
      <c r="M99" s="117"/>
      <c r="N99" s="117"/>
    </row>
    <row r="100" spans="1:14" s="1005" customFormat="1">
      <c r="A100" s="113"/>
      <c r="K100" s="117"/>
      <c r="L100" s="117"/>
      <c r="M100" s="117"/>
      <c r="N100" s="117"/>
    </row>
    <row r="101" spans="1:14" s="1005" customFormat="1">
      <c r="A101" s="113"/>
      <c r="K101" s="117"/>
      <c r="L101" s="117"/>
      <c r="M101" s="117"/>
      <c r="N101" s="117"/>
    </row>
    <row r="102" spans="1:14" s="1005" customFormat="1">
      <c r="A102" s="113"/>
      <c r="K102" s="117"/>
      <c r="L102" s="117"/>
      <c r="M102" s="117"/>
      <c r="N102" s="117"/>
    </row>
    <row r="103" spans="1:14" s="1005" customFormat="1">
      <c r="A103" s="113"/>
      <c r="K103" s="117"/>
      <c r="L103" s="117"/>
      <c r="M103" s="117"/>
      <c r="N103" s="117"/>
    </row>
    <row r="104" spans="1:14" s="1005" customFormat="1">
      <c r="A104" s="113"/>
      <c r="K104" s="117"/>
      <c r="L104" s="117"/>
      <c r="M104" s="117"/>
      <c r="N104" s="117"/>
    </row>
    <row r="105" spans="1:14" s="1005" customFormat="1">
      <c r="A105" s="113"/>
      <c r="K105" s="117"/>
      <c r="L105" s="117"/>
      <c r="M105" s="117"/>
      <c r="N105" s="117"/>
    </row>
    <row r="106" spans="1:14" s="1005" customFormat="1">
      <c r="A106" s="113"/>
      <c r="K106" s="117"/>
      <c r="L106" s="117"/>
      <c r="M106" s="117"/>
      <c r="N106" s="117"/>
    </row>
    <row r="107" spans="1:14" s="1005" customFormat="1">
      <c r="A107" s="113"/>
      <c r="K107" s="117"/>
      <c r="L107" s="117"/>
      <c r="M107" s="117"/>
      <c r="N107" s="117"/>
    </row>
    <row r="108" spans="1:14" s="1005" customFormat="1">
      <c r="A108" s="113"/>
      <c r="K108" s="117"/>
      <c r="L108" s="117"/>
      <c r="M108" s="117"/>
      <c r="N108" s="117"/>
    </row>
    <row r="109" spans="1:14" s="1005" customFormat="1">
      <c r="A109" s="113"/>
      <c r="K109" s="117"/>
      <c r="L109" s="117"/>
      <c r="M109" s="117"/>
      <c r="N109" s="117"/>
    </row>
    <row r="110" spans="1:14" s="1005" customFormat="1">
      <c r="A110" s="113"/>
      <c r="K110" s="117"/>
      <c r="L110" s="117"/>
      <c r="M110" s="117"/>
      <c r="N110" s="117"/>
    </row>
    <row r="111" spans="1:14" s="1005" customFormat="1">
      <c r="A111" s="113"/>
      <c r="K111" s="117"/>
      <c r="L111" s="117"/>
      <c r="M111" s="117"/>
      <c r="N111" s="117"/>
    </row>
    <row r="112" spans="1:14" s="1005" customFormat="1">
      <c r="A112" s="113"/>
      <c r="K112" s="117"/>
      <c r="L112" s="117"/>
      <c r="M112" s="117"/>
      <c r="N112" s="117"/>
    </row>
    <row r="113" spans="1:14" s="1005" customFormat="1">
      <c r="A113" s="113"/>
      <c r="K113" s="117"/>
      <c r="L113" s="117"/>
      <c r="M113" s="117"/>
      <c r="N113" s="117"/>
    </row>
    <row r="114" spans="1:14" s="1005" customFormat="1">
      <c r="A114" s="113"/>
      <c r="K114" s="117"/>
      <c r="L114" s="117"/>
      <c r="M114" s="117"/>
      <c r="N114" s="117"/>
    </row>
    <row r="115" spans="1:14" s="1005" customFormat="1">
      <c r="A115" s="113"/>
      <c r="K115" s="117"/>
      <c r="L115" s="117"/>
      <c r="M115" s="117"/>
      <c r="N115" s="117"/>
    </row>
    <row r="116" spans="1:14" s="1005" customFormat="1">
      <c r="A116" s="113"/>
      <c r="K116" s="117"/>
      <c r="L116" s="117"/>
      <c r="M116" s="117"/>
      <c r="N116" s="117"/>
    </row>
    <row r="117" spans="1:14" s="1005" customFormat="1">
      <c r="A117" s="113"/>
      <c r="K117" s="117"/>
      <c r="L117" s="117"/>
      <c r="M117" s="117"/>
      <c r="N117" s="117"/>
    </row>
    <row r="118" spans="1:14" s="1005" customFormat="1">
      <c r="A118" s="113"/>
      <c r="K118" s="117"/>
      <c r="L118" s="117"/>
      <c r="M118" s="117"/>
      <c r="N118" s="117"/>
    </row>
    <row r="119" spans="1:14" s="1005" customFormat="1">
      <c r="A119" s="113"/>
      <c r="K119" s="117"/>
      <c r="L119" s="117"/>
      <c r="M119" s="117"/>
      <c r="N119" s="117"/>
    </row>
    <row r="120" spans="1:14" s="1005" customFormat="1">
      <c r="A120" s="113"/>
      <c r="K120" s="117"/>
      <c r="L120" s="117"/>
      <c r="M120" s="117"/>
      <c r="N120" s="117"/>
    </row>
    <row r="121" spans="1:14" s="1005" customFormat="1">
      <c r="A121" s="113"/>
      <c r="K121" s="117"/>
      <c r="L121" s="117"/>
      <c r="M121" s="117"/>
      <c r="N121" s="117"/>
    </row>
    <row r="122" spans="1:14" s="1005" customFormat="1">
      <c r="A122" s="113"/>
      <c r="K122" s="117"/>
      <c r="L122" s="117"/>
      <c r="M122" s="117"/>
      <c r="N122" s="117"/>
    </row>
    <row r="123" spans="1:14" s="1005" customFormat="1">
      <c r="A123" s="113"/>
      <c r="K123" s="117"/>
      <c r="L123" s="117"/>
      <c r="M123" s="117"/>
      <c r="N123" s="117"/>
    </row>
    <row r="124" spans="1:14" s="1005" customFormat="1">
      <c r="A124" s="113"/>
      <c r="K124" s="117"/>
      <c r="L124" s="117"/>
      <c r="M124" s="117"/>
      <c r="N124" s="117"/>
    </row>
    <row r="125" spans="1:14" s="1005" customFormat="1">
      <c r="A125" s="113"/>
      <c r="K125" s="117"/>
      <c r="L125" s="117"/>
      <c r="M125" s="117"/>
      <c r="N125" s="117"/>
    </row>
    <row r="126" spans="1:14" s="1005" customFormat="1">
      <c r="A126" s="113"/>
      <c r="K126" s="117"/>
      <c r="L126" s="117"/>
      <c r="M126" s="117"/>
      <c r="N126" s="117"/>
    </row>
    <row r="127" spans="1:14" s="1005" customFormat="1">
      <c r="A127" s="113"/>
      <c r="K127" s="117"/>
      <c r="L127" s="117"/>
      <c r="M127" s="117"/>
      <c r="N127" s="117"/>
    </row>
    <row r="128" spans="1:14" s="1005" customFormat="1">
      <c r="A128" s="113"/>
      <c r="K128" s="117"/>
      <c r="L128" s="117"/>
      <c r="M128" s="117"/>
      <c r="N128" s="117"/>
    </row>
    <row r="129" spans="1:14" s="1005" customFormat="1">
      <c r="A129" s="113"/>
      <c r="K129" s="117"/>
      <c r="L129" s="117"/>
      <c r="M129" s="117"/>
      <c r="N129" s="117"/>
    </row>
    <row r="130" spans="1:14" s="1005" customFormat="1">
      <c r="A130" s="113"/>
      <c r="K130" s="117"/>
      <c r="L130" s="117"/>
      <c r="M130" s="117"/>
      <c r="N130" s="117"/>
    </row>
    <row r="131" spans="1:14" s="1005" customFormat="1">
      <c r="A131" s="113"/>
      <c r="K131" s="117"/>
      <c r="L131" s="117"/>
      <c r="M131" s="117"/>
      <c r="N131" s="117"/>
    </row>
    <row r="132" spans="1:14" s="1005" customFormat="1">
      <c r="A132" s="113"/>
      <c r="K132" s="117"/>
      <c r="L132" s="117"/>
      <c r="M132" s="117"/>
      <c r="N132" s="117"/>
    </row>
    <row r="133" spans="1:14" s="1005" customFormat="1">
      <c r="A133" s="113"/>
      <c r="K133" s="117"/>
      <c r="L133" s="117"/>
      <c r="M133" s="117"/>
      <c r="N133" s="117"/>
    </row>
    <row r="134" spans="1:14" s="1005" customFormat="1">
      <c r="A134" s="113"/>
      <c r="K134" s="117"/>
      <c r="L134" s="117"/>
      <c r="M134" s="117"/>
      <c r="N134" s="117"/>
    </row>
    <row r="135" spans="1:14" s="1005" customFormat="1">
      <c r="A135" s="113"/>
      <c r="K135" s="117"/>
      <c r="L135" s="117"/>
      <c r="M135" s="117"/>
      <c r="N135" s="117"/>
    </row>
    <row r="136" spans="1:14" s="1005" customFormat="1">
      <c r="A136" s="113"/>
      <c r="K136" s="117"/>
      <c r="L136" s="117"/>
      <c r="M136" s="117"/>
      <c r="N136" s="117"/>
    </row>
    <row r="137" spans="1:14" s="1005" customFormat="1">
      <c r="A137" s="113"/>
      <c r="K137" s="117"/>
      <c r="L137" s="117"/>
      <c r="M137" s="117"/>
      <c r="N137" s="117"/>
    </row>
    <row r="138" spans="1:14" s="1005" customFormat="1">
      <c r="A138" s="113"/>
      <c r="K138" s="117"/>
      <c r="L138" s="117"/>
      <c r="M138" s="117"/>
      <c r="N138" s="117"/>
    </row>
    <row r="139" spans="1:14" s="1005" customFormat="1">
      <c r="A139" s="113"/>
      <c r="K139" s="117"/>
      <c r="L139" s="117"/>
      <c r="M139" s="117"/>
      <c r="N139" s="117"/>
    </row>
    <row r="140" spans="1:14" s="1005" customFormat="1">
      <c r="A140" s="113"/>
      <c r="K140" s="117"/>
      <c r="L140" s="117"/>
      <c r="M140" s="117"/>
      <c r="N140" s="117"/>
    </row>
    <row r="141" spans="1:14" s="1005" customFormat="1">
      <c r="A141" s="113"/>
      <c r="K141" s="117"/>
      <c r="L141" s="117"/>
      <c r="M141" s="117"/>
      <c r="N141" s="117"/>
    </row>
    <row r="142" spans="1:14" s="1005" customFormat="1">
      <c r="A142" s="113"/>
      <c r="K142" s="117"/>
      <c r="L142" s="117"/>
      <c r="M142" s="117"/>
      <c r="N142" s="117"/>
    </row>
    <row r="143" spans="1:14" s="1005" customFormat="1">
      <c r="A143" s="113"/>
      <c r="K143" s="117"/>
      <c r="L143" s="117"/>
      <c r="M143" s="117"/>
      <c r="N143" s="117"/>
    </row>
    <row r="144" spans="1:14" s="1005" customFormat="1">
      <c r="A144" s="113"/>
      <c r="K144" s="117"/>
      <c r="L144" s="117"/>
      <c r="M144" s="117"/>
      <c r="N144" s="117"/>
    </row>
    <row r="145" spans="1:14" s="1005" customFormat="1">
      <c r="A145" s="113"/>
      <c r="K145" s="117"/>
      <c r="L145" s="117"/>
      <c r="M145" s="117"/>
      <c r="N145" s="117"/>
    </row>
    <row r="146" spans="1:14" s="1005" customFormat="1">
      <c r="A146" s="113"/>
      <c r="K146" s="117"/>
      <c r="L146" s="117"/>
      <c r="M146" s="117"/>
      <c r="N146" s="117"/>
    </row>
    <row r="147" spans="1:14" s="1005" customFormat="1">
      <c r="A147" s="113"/>
      <c r="K147" s="117"/>
      <c r="L147" s="117"/>
      <c r="M147" s="117"/>
      <c r="N147" s="117"/>
    </row>
    <row r="148" spans="1:14" s="1005" customFormat="1">
      <c r="A148" s="113"/>
      <c r="K148" s="117"/>
      <c r="L148" s="117"/>
      <c r="M148" s="117"/>
      <c r="N148" s="117"/>
    </row>
    <row r="149" spans="1:14" s="1005" customFormat="1">
      <c r="A149" s="113"/>
      <c r="K149" s="117"/>
      <c r="L149" s="117"/>
      <c r="M149" s="117"/>
      <c r="N149" s="117"/>
    </row>
    <row r="150" spans="1:14" s="1005" customFormat="1">
      <c r="A150" s="113"/>
      <c r="K150" s="117"/>
      <c r="L150" s="117"/>
      <c r="M150" s="117"/>
      <c r="N150" s="117"/>
    </row>
    <row r="151" spans="1:14" s="1005" customFormat="1">
      <c r="A151" s="113"/>
      <c r="K151" s="117"/>
      <c r="L151" s="117"/>
      <c r="M151" s="117"/>
      <c r="N151" s="117"/>
    </row>
    <row r="152" spans="1:14" s="1005" customFormat="1">
      <c r="A152" s="113"/>
      <c r="K152" s="117"/>
      <c r="L152" s="117"/>
      <c r="M152" s="117"/>
      <c r="N152" s="117"/>
    </row>
    <row r="153" spans="1:14" s="1005" customFormat="1">
      <c r="A153" s="113"/>
      <c r="K153" s="117"/>
      <c r="L153" s="117"/>
      <c r="M153" s="117"/>
      <c r="N153" s="117"/>
    </row>
    <row r="154" spans="1:14" s="1005" customFormat="1">
      <c r="A154" s="113"/>
      <c r="K154" s="117"/>
      <c r="L154" s="117"/>
      <c r="M154" s="117"/>
      <c r="N154" s="117"/>
    </row>
    <row r="155" spans="1:14" s="1005" customFormat="1">
      <c r="A155" s="113"/>
      <c r="K155" s="117"/>
      <c r="L155" s="117"/>
      <c r="M155" s="117"/>
      <c r="N155" s="117"/>
    </row>
    <row r="156" spans="1:14" s="1005" customFormat="1">
      <c r="A156" s="113"/>
      <c r="K156" s="117"/>
      <c r="L156" s="117"/>
      <c r="M156" s="117"/>
      <c r="N156" s="117"/>
    </row>
    <row r="157" spans="1:14" s="1005" customFormat="1">
      <c r="A157" s="113"/>
      <c r="K157" s="117"/>
      <c r="L157" s="117"/>
      <c r="M157" s="117"/>
      <c r="N157" s="117"/>
    </row>
    <row r="158" spans="1:14" s="1005" customFormat="1">
      <c r="A158" s="113"/>
      <c r="K158" s="117"/>
      <c r="L158" s="117"/>
      <c r="M158" s="117"/>
      <c r="N158" s="117"/>
    </row>
    <row r="159" spans="1:14" s="1005" customFormat="1">
      <c r="A159" s="113"/>
      <c r="K159" s="117"/>
      <c r="L159" s="117"/>
      <c r="M159" s="117"/>
      <c r="N159" s="117"/>
    </row>
    <row r="160" spans="1:14" s="1005" customFormat="1">
      <c r="A160" s="113"/>
      <c r="K160" s="117"/>
      <c r="L160" s="117"/>
      <c r="M160" s="117"/>
      <c r="N160" s="117"/>
    </row>
    <row r="161" spans="1:14" s="1005" customFormat="1">
      <c r="A161" s="113"/>
      <c r="K161" s="117"/>
      <c r="L161" s="117"/>
      <c r="M161" s="117"/>
      <c r="N161" s="117"/>
    </row>
    <row r="162" spans="1:14" s="1005" customFormat="1">
      <c r="A162" s="113"/>
      <c r="K162" s="117"/>
      <c r="L162" s="117"/>
      <c r="M162" s="117"/>
      <c r="N162" s="117"/>
    </row>
    <row r="163" spans="1:14" s="1005" customFormat="1">
      <c r="A163" s="113"/>
      <c r="K163" s="117"/>
      <c r="L163" s="117"/>
      <c r="M163" s="117"/>
      <c r="N163" s="117"/>
    </row>
    <row r="164" spans="1:14" s="1005" customFormat="1">
      <c r="A164" s="113"/>
      <c r="K164" s="117"/>
      <c r="L164" s="117"/>
      <c r="M164" s="117"/>
      <c r="N164" s="117"/>
    </row>
    <row r="165" spans="1:14" s="1005" customFormat="1">
      <c r="A165" s="113"/>
      <c r="K165" s="117"/>
      <c r="L165" s="117"/>
      <c r="M165" s="117"/>
      <c r="N165" s="117"/>
    </row>
    <row r="166" spans="1:14" s="1005" customFormat="1">
      <c r="A166" s="113"/>
      <c r="K166" s="117"/>
      <c r="L166" s="117"/>
      <c r="M166" s="117"/>
      <c r="N166" s="117"/>
    </row>
    <row r="167" spans="1:14" s="1005" customFormat="1">
      <c r="A167" s="113"/>
      <c r="K167" s="117"/>
      <c r="L167" s="117"/>
      <c r="M167" s="117"/>
      <c r="N167" s="117"/>
    </row>
    <row r="168" spans="1:14" s="1005" customFormat="1">
      <c r="A168" s="113"/>
      <c r="K168" s="117"/>
      <c r="L168" s="117"/>
      <c r="M168" s="117"/>
      <c r="N168" s="117"/>
    </row>
    <row r="169" spans="1:14" s="1005" customFormat="1">
      <c r="A169" s="113"/>
      <c r="K169" s="117"/>
      <c r="L169" s="117"/>
      <c r="M169" s="117"/>
      <c r="N169" s="117"/>
    </row>
    <row r="170" spans="1:14" s="1005" customFormat="1">
      <c r="A170" s="113"/>
      <c r="K170" s="117"/>
      <c r="L170" s="117"/>
      <c r="M170" s="117"/>
      <c r="N170" s="117"/>
    </row>
    <row r="171" spans="1:14" s="1005" customFormat="1">
      <c r="A171" s="113"/>
      <c r="K171" s="117"/>
      <c r="L171" s="117"/>
      <c r="M171" s="117"/>
      <c r="N171" s="117"/>
    </row>
    <row r="172" spans="1:14" s="1005" customFormat="1">
      <c r="A172" s="113"/>
      <c r="K172" s="117"/>
      <c r="L172" s="117"/>
      <c r="M172" s="117"/>
      <c r="N172" s="117"/>
    </row>
    <row r="173" spans="1:14" s="1005" customFormat="1">
      <c r="A173" s="113"/>
      <c r="K173" s="117"/>
      <c r="L173" s="117"/>
      <c r="M173" s="117"/>
      <c r="N173" s="117"/>
    </row>
    <row r="174" spans="1:14" s="1005" customFormat="1">
      <c r="A174" s="113"/>
      <c r="K174" s="117"/>
      <c r="L174" s="117"/>
      <c r="M174" s="117"/>
      <c r="N174" s="117"/>
    </row>
    <row r="175" spans="1:14" s="1005" customFormat="1">
      <c r="A175" s="113"/>
      <c r="K175" s="117"/>
      <c r="L175" s="117"/>
      <c r="M175" s="117"/>
      <c r="N175" s="117"/>
    </row>
    <row r="176" spans="1:14" s="1005" customFormat="1">
      <c r="A176" s="113"/>
      <c r="K176" s="117"/>
      <c r="L176" s="117"/>
      <c r="M176" s="117"/>
      <c r="N176" s="117"/>
    </row>
    <row r="177" spans="1:14" s="1005" customFormat="1">
      <c r="A177" s="113"/>
      <c r="K177" s="117"/>
      <c r="L177" s="117"/>
      <c r="M177" s="117"/>
      <c r="N177" s="117"/>
    </row>
    <row r="178" spans="1:14" s="1005" customFormat="1">
      <c r="A178" s="113"/>
      <c r="K178" s="117"/>
      <c r="L178" s="117"/>
      <c r="M178" s="117"/>
      <c r="N178" s="117"/>
    </row>
    <row r="179" spans="1:14" s="1005" customFormat="1">
      <c r="A179" s="113"/>
      <c r="K179" s="117"/>
      <c r="L179" s="117"/>
      <c r="M179" s="117"/>
      <c r="N179" s="117"/>
    </row>
    <row r="180" spans="1:14" s="1005" customFormat="1">
      <c r="A180" s="113"/>
      <c r="K180" s="117"/>
      <c r="L180" s="117"/>
      <c r="M180" s="117"/>
      <c r="N180" s="117"/>
    </row>
    <row r="181" spans="1:14" s="1005" customFormat="1">
      <c r="A181" s="113"/>
      <c r="K181" s="117"/>
      <c r="L181" s="117"/>
      <c r="M181" s="117"/>
      <c r="N181" s="117"/>
    </row>
    <row r="182" spans="1:14" s="1005" customFormat="1">
      <c r="A182" s="113"/>
      <c r="K182" s="117"/>
      <c r="L182" s="117"/>
      <c r="M182" s="117"/>
      <c r="N182" s="117"/>
    </row>
    <row r="183" spans="1:14" s="1005" customFormat="1">
      <c r="A183" s="113"/>
      <c r="K183" s="117"/>
      <c r="L183" s="117"/>
      <c r="M183" s="117"/>
      <c r="N183" s="117"/>
    </row>
    <row r="184" spans="1:14" s="1005" customFormat="1">
      <c r="A184" s="113"/>
      <c r="K184" s="117"/>
      <c r="L184" s="117"/>
      <c r="M184" s="117"/>
      <c r="N184" s="117"/>
    </row>
    <row r="185" spans="1:14" s="1005" customFormat="1">
      <c r="A185" s="113"/>
      <c r="K185" s="117"/>
      <c r="L185" s="117"/>
      <c r="M185" s="117"/>
      <c r="N185" s="117"/>
    </row>
    <row r="186" spans="1:14" s="1005" customFormat="1">
      <c r="A186" s="113"/>
      <c r="K186" s="117"/>
      <c r="L186" s="117"/>
      <c r="M186" s="117"/>
      <c r="N186" s="117"/>
    </row>
    <row r="187" spans="1:14" s="1005" customFormat="1">
      <c r="A187" s="113"/>
      <c r="K187" s="117"/>
      <c r="L187" s="117"/>
      <c r="M187" s="117"/>
      <c r="N187" s="117"/>
    </row>
    <row r="188" spans="1:14" s="1005" customFormat="1">
      <c r="A188" s="113"/>
      <c r="K188" s="117"/>
      <c r="L188" s="117"/>
      <c r="M188" s="117"/>
      <c r="N188" s="117"/>
    </row>
    <row r="189" spans="1:14" s="1005" customFormat="1">
      <c r="A189" s="113"/>
      <c r="K189" s="117"/>
      <c r="L189" s="117"/>
      <c r="M189" s="117"/>
      <c r="N189" s="117"/>
    </row>
    <row r="190" spans="1:14" s="1005" customFormat="1">
      <c r="A190" s="113"/>
      <c r="K190" s="117"/>
      <c r="L190" s="117"/>
      <c r="M190" s="117"/>
      <c r="N190" s="117"/>
    </row>
    <row r="191" spans="1:14" s="1005" customFormat="1">
      <c r="A191" s="113"/>
      <c r="K191" s="117"/>
      <c r="L191" s="117"/>
      <c r="M191" s="117"/>
      <c r="N191" s="117"/>
    </row>
    <row r="192" spans="1:14" s="1005" customFormat="1">
      <c r="A192" s="113"/>
      <c r="K192" s="117"/>
      <c r="L192" s="117"/>
      <c r="M192" s="117"/>
      <c r="N192" s="117"/>
    </row>
    <row r="193" spans="1:14" s="1005" customFormat="1">
      <c r="A193" s="113"/>
      <c r="K193" s="117"/>
      <c r="L193" s="117"/>
      <c r="M193" s="117"/>
      <c r="N193" s="117"/>
    </row>
    <row r="194" spans="1:14" s="1005" customFormat="1">
      <c r="A194" s="113"/>
      <c r="K194" s="117"/>
      <c r="L194" s="117"/>
      <c r="M194" s="117"/>
      <c r="N194" s="117"/>
    </row>
    <row r="195" spans="1:14" s="1005" customFormat="1">
      <c r="A195" s="113"/>
      <c r="K195" s="117"/>
      <c r="L195" s="117"/>
      <c r="M195" s="117"/>
      <c r="N195" s="117"/>
    </row>
    <row r="196" spans="1:14" s="1005" customFormat="1">
      <c r="A196" s="113"/>
      <c r="K196" s="117"/>
      <c r="L196" s="117"/>
      <c r="M196" s="117"/>
      <c r="N196" s="117"/>
    </row>
    <row r="197" spans="1:14" s="1005" customFormat="1">
      <c r="A197" s="113"/>
      <c r="K197" s="117"/>
      <c r="L197" s="117"/>
      <c r="M197" s="117"/>
      <c r="N197" s="117"/>
    </row>
    <row r="198" spans="1:14" s="1005" customFormat="1">
      <c r="A198" s="113"/>
      <c r="K198" s="117"/>
      <c r="L198" s="117"/>
      <c r="M198" s="117"/>
      <c r="N198" s="117"/>
    </row>
    <row r="199" spans="1:14" s="1005" customFormat="1">
      <c r="A199" s="113"/>
      <c r="K199" s="117"/>
      <c r="L199" s="117"/>
      <c r="M199" s="117"/>
      <c r="N199" s="117"/>
    </row>
    <row r="200" spans="1:14" s="1005" customFormat="1">
      <c r="A200" s="113"/>
      <c r="K200" s="117"/>
      <c r="L200" s="117"/>
      <c r="M200" s="117"/>
      <c r="N200" s="117"/>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70" zoomScaleNormal="70" workbookViewId="0">
      <selection activeCell="G13" sqref="G13"/>
    </sheetView>
  </sheetViews>
  <sheetFormatPr defaultRowHeight="15"/>
  <cols>
    <col min="1" max="1" width="37.7109375" style="113" customWidth="1"/>
    <col min="2" max="2" width="12.85546875" style="1005" customWidth="1"/>
    <col min="3" max="14" width="13" style="1005" customWidth="1"/>
    <col min="15" max="15" width="13" style="207" customWidth="1"/>
    <col min="16" max="16" width="13.85546875" style="117" hidden="1" customWidth="1"/>
    <col min="17" max="17" width="2.5703125" style="117" customWidth="1"/>
    <col min="18" max="256" width="9.140625" style="1005"/>
    <col min="257" max="257" width="37.7109375" style="1005" customWidth="1"/>
    <col min="258" max="258" width="12.85546875" style="1005" customWidth="1"/>
    <col min="259" max="271" width="13" style="1005" customWidth="1"/>
    <col min="272" max="272" width="0" style="1005" hidden="1" customWidth="1"/>
    <col min="273" max="273" width="2.5703125" style="1005" customWidth="1"/>
    <col min="274" max="512" width="9.140625" style="1005"/>
    <col min="513" max="513" width="37.7109375" style="1005" customWidth="1"/>
    <col min="514" max="514" width="12.85546875" style="1005" customWidth="1"/>
    <col min="515" max="527" width="13" style="1005" customWidth="1"/>
    <col min="528" max="528" width="0" style="1005" hidden="1" customWidth="1"/>
    <col min="529" max="529" width="2.5703125" style="1005" customWidth="1"/>
    <col min="530" max="768" width="9.140625" style="1005"/>
    <col min="769" max="769" width="37.7109375" style="1005" customWidth="1"/>
    <col min="770" max="770" width="12.85546875" style="1005" customWidth="1"/>
    <col min="771" max="783" width="13" style="1005" customWidth="1"/>
    <col min="784" max="784" width="0" style="1005" hidden="1" customWidth="1"/>
    <col min="785" max="785" width="2.5703125" style="1005" customWidth="1"/>
    <col min="786" max="1024" width="9.140625" style="1005"/>
    <col min="1025" max="1025" width="37.7109375" style="1005" customWidth="1"/>
    <col min="1026" max="1026" width="12.85546875" style="1005" customWidth="1"/>
    <col min="1027" max="1039" width="13" style="1005" customWidth="1"/>
    <col min="1040" max="1040" width="0" style="1005" hidden="1" customWidth="1"/>
    <col min="1041" max="1041" width="2.5703125" style="1005" customWidth="1"/>
    <col min="1042" max="1280" width="9.140625" style="1005"/>
    <col min="1281" max="1281" width="37.7109375" style="1005" customWidth="1"/>
    <col min="1282" max="1282" width="12.85546875" style="1005" customWidth="1"/>
    <col min="1283" max="1295" width="13" style="1005" customWidth="1"/>
    <col min="1296" max="1296" width="0" style="1005" hidden="1" customWidth="1"/>
    <col min="1297" max="1297" width="2.5703125" style="1005" customWidth="1"/>
    <col min="1298" max="1536" width="9.140625" style="1005"/>
    <col min="1537" max="1537" width="37.7109375" style="1005" customWidth="1"/>
    <col min="1538" max="1538" width="12.85546875" style="1005" customWidth="1"/>
    <col min="1539" max="1551" width="13" style="1005" customWidth="1"/>
    <col min="1552" max="1552" width="0" style="1005" hidden="1" customWidth="1"/>
    <col min="1553" max="1553" width="2.5703125" style="1005" customWidth="1"/>
    <col min="1554" max="1792" width="9.140625" style="1005"/>
    <col min="1793" max="1793" width="37.7109375" style="1005" customWidth="1"/>
    <col min="1794" max="1794" width="12.85546875" style="1005" customWidth="1"/>
    <col min="1795" max="1807" width="13" style="1005" customWidth="1"/>
    <col min="1808" max="1808" width="0" style="1005" hidden="1" customWidth="1"/>
    <col min="1809" max="1809" width="2.5703125" style="1005" customWidth="1"/>
    <col min="1810" max="2048" width="9.140625" style="1005"/>
    <col min="2049" max="2049" width="37.7109375" style="1005" customWidth="1"/>
    <col min="2050" max="2050" width="12.85546875" style="1005" customWidth="1"/>
    <col min="2051" max="2063" width="13" style="1005" customWidth="1"/>
    <col min="2064" max="2064" width="0" style="1005" hidden="1" customWidth="1"/>
    <col min="2065" max="2065" width="2.5703125" style="1005" customWidth="1"/>
    <col min="2066" max="2304" width="9.140625" style="1005"/>
    <col min="2305" max="2305" width="37.7109375" style="1005" customWidth="1"/>
    <col min="2306" max="2306" width="12.85546875" style="1005" customWidth="1"/>
    <col min="2307" max="2319" width="13" style="1005" customWidth="1"/>
    <col min="2320" max="2320" width="0" style="1005" hidden="1" customWidth="1"/>
    <col min="2321" max="2321" width="2.5703125" style="1005" customWidth="1"/>
    <col min="2322" max="2560" width="9.140625" style="1005"/>
    <col min="2561" max="2561" width="37.7109375" style="1005" customWidth="1"/>
    <col min="2562" max="2562" width="12.85546875" style="1005" customWidth="1"/>
    <col min="2563" max="2575" width="13" style="1005" customWidth="1"/>
    <col min="2576" max="2576" width="0" style="1005" hidden="1" customWidth="1"/>
    <col min="2577" max="2577" width="2.5703125" style="1005" customWidth="1"/>
    <col min="2578" max="2816" width="9.140625" style="1005"/>
    <col min="2817" max="2817" width="37.7109375" style="1005" customWidth="1"/>
    <col min="2818" max="2818" width="12.85546875" style="1005" customWidth="1"/>
    <col min="2819" max="2831" width="13" style="1005" customWidth="1"/>
    <col min="2832" max="2832" width="0" style="1005" hidden="1" customWidth="1"/>
    <col min="2833" max="2833" width="2.5703125" style="1005" customWidth="1"/>
    <col min="2834" max="3072" width="9.140625" style="1005"/>
    <col min="3073" max="3073" width="37.7109375" style="1005" customWidth="1"/>
    <col min="3074" max="3074" width="12.85546875" style="1005" customWidth="1"/>
    <col min="3075" max="3087" width="13" style="1005" customWidth="1"/>
    <col min="3088" max="3088" width="0" style="1005" hidden="1" customWidth="1"/>
    <col min="3089" max="3089" width="2.5703125" style="1005" customWidth="1"/>
    <col min="3090" max="3328" width="9.140625" style="1005"/>
    <col min="3329" max="3329" width="37.7109375" style="1005" customWidth="1"/>
    <col min="3330" max="3330" width="12.85546875" style="1005" customWidth="1"/>
    <col min="3331" max="3343" width="13" style="1005" customWidth="1"/>
    <col min="3344" max="3344" width="0" style="1005" hidden="1" customWidth="1"/>
    <col min="3345" max="3345" width="2.5703125" style="1005" customWidth="1"/>
    <col min="3346" max="3584" width="9.140625" style="1005"/>
    <col min="3585" max="3585" width="37.7109375" style="1005" customWidth="1"/>
    <col min="3586" max="3586" width="12.85546875" style="1005" customWidth="1"/>
    <col min="3587" max="3599" width="13" style="1005" customWidth="1"/>
    <col min="3600" max="3600" width="0" style="1005" hidden="1" customWidth="1"/>
    <col min="3601" max="3601" width="2.5703125" style="1005" customWidth="1"/>
    <col min="3602" max="3840" width="9.140625" style="1005"/>
    <col min="3841" max="3841" width="37.7109375" style="1005" customWidth="1"/>
    <col min="3842" max="3842" width="12.85546875" style="1005" customWidth="1"/>
    <col min="3843" max="3855" width="13" style="1005" customWidth="1"/>
    <col min="3856" max="3856" width="0" style="1005" hidden="1" customWidth="1"/>
    <col min="3857" max="3857" width="2.5703125" style="1005" customWidth="1"/>
    <col min="3858" max="4096" width="9.140625" style="1005"/>
    <col min="4097" max="4097" width="37.7109375" style="1005" customWidth="1"/>
    <col min="4098" max="4098" width="12.85546875" style="1005" customWidth="1"/>
    <col min="4099" max="4111" width="13" style="1005" customWidth="1"/>
    <col min="4112" max="4112" width="0" style="1005" hidden="1" customWidth="1"/>
    <col min="4113" max="4113" width="2.5703125" style="1005" customWidth="1"/>
    <col min="4114" max="4352" width="9.140625" style="1005"/>
    <col min="4353" max="4353" width="37.7109375" style="1005" customWidth="1"/>
    <col min="4354" max="4354" width="12.85546875" style="1005" customWidth="1"/>
    <col min="4355" max="4367" width="13" style="1005" customWidth="1"/>
    <col min="4368" max="4368" width="0" style="1005" hidden="1" customWidth="1"/>
    <col min="4369" max="4369" width="2.5703125" style="1005" customWidth="1"/>
    <col min="4370" max="4608" width="9.140625" style="1005"/>
    <col min="4609" max="4609" width="37.7109375" style="1005" customWidth="1"/>
    <col min="4610" max="4610" width="12.85546875" style="1005" customWidth="1"/>
    <col min="4611" max="4623" width="13" style="1005" customWidth="1"/>
    <col min="4624" max="4624" width="0" style="1005" hidden="1" customWidth="1"/>
    <col min="4625" max="4625" width="2.5703125" style="1005" customWidth="1"/>
    <col min="4626" max="4864" width="9.140625" style="1005"/>
    <col min="4865" max="4865" width="37.7109375" style="1005" customWidth="1"/>
    <col min="4866" max="4866" width="12.85546875" style="1005" customWidth="1"/>
    <col min="4867" max="4879" width="13" style="1005" customWidth="1"/>
    <col min="4880" max="4880" width="0" style="1005" hidden="1" customWidth="1"/>
    <col min="4881" max="4881" width="2.5703125" style="1005" customWidth="1"/>
    <col min="4882" max="5120" width="9.140625" style="1005"/>
    <col min="5121" max="5121" width="37.7109375" style="1005" customWidth="1"/>
    <col min="5122" max="5122" width="12.85546875" style="1005" customWidth="1"/>
    <col min="5123" max="5135" width="13" style="1005" customWidth="1"/>
    <col min="5136" max="5136" width="0" style="1005" hidden="1" customWidth="1"/>
    <col min="5137" max="5137" width="2.5703125" style="1005" customWidth="1"/>
    <col min="5138" max="5376" width="9.140625" style="1005"/>
    <col min="5377" max="5377" width="37.7109375" style="1005" customWidth="1"/>
    <col min="5378" max="5378" width="12.85546875" style="1005" customWidth="1"/>
    <col min="5379" max="5391" width="13" style="1005" customWidth="1"/>
    <col min="5392" max="5392" width="0" style="1005" hidden="1" customWidth="1"/>
    <col min="5393" max="5393" width="2.5703125" style="1005" customWidth="1"/>
    <col min="5394" max="5632" width="9.140625" style="1005"/>
    <col min="5633" max="5633" width="37.7109375" style="1005" customWidth="1"/>
    <col min="5634" max="5634" width="12.85546875" style="1005" customWidth="1"/>
    <col min="5635" max="5647" width="13" style="1005" customWidth="1"/>
    <col min="5648" max="5648" width="0" style="1005" hidden="1" customWidth="1"/>
    <col min="5649" max="5649" width="2.5703125" style="1005" customWidth="1"/>
    <col min="5650" max="5888" width="9.140625" style="1005"/>
    <col min="5889" max="5889" width="37.7109375" style="1005" customWidth="1"/>
    <col min="5890" max="5890" width="12.85546875" style="1005" customWidth="1"/>
    <col min="5891" max="5903" width="13" style="1005" customWidth="1"/>
    <col min="5904" max="5904" width="0" style="1005" hidden="1" customWidth="1"/>
    <col min="5905" max="5905" width="2.5703125" style="1005" customWidth="1"/>
    <col min="5906" max="6144" width="9.140625" style="1005"/>
    <col min="6145" max="6145" width="37.7109375" style="1005" customWidth="1"/>
    <col min="6146" max="6146" width="12.85546875" style="1005" customWidth="1"/>
    <col min="6147" max="6159" width="13" style="1005" customWidth="1"/>
    <col min="6160" max="6160" width="0" style="1005" hidden="1" customWidth="1"/>
    <col min="6161" max="6161" width="2.5703125" style="1005" customWidth="1"/>
    <col min="6162" max="6400" width="9.140625" style="1005"/>
    <col min="6401" max="6401" width="37.7109375" style="1005" customWidth="1"/>
    <col min="6402" max="6402" width="12.85546875" style="1005" customWidth="1"/>
    <col min="6403" max="6415" width="13" style="1005" customWidth="1"/>
    <col min="6416" max="6416" width="0" style="1005" hidden="1" customWidth="1"/>
    <col min="6417" max="6417" width="2.5703125" style="1005" customWidth="1"/>
    <col min="6418" max="6656" width="9.140625" style="1005"/>
    <col min="6657" max="6657" width="37.7109375" style="1005" customWidth="1"/>
    <col min="6658" max="6658" width="12.85546875" style="1005" customWidth="1"/>
    <col min="6659" max="6671" width="13" style="1005" customWidth="1"/>
    <col min="6672" max="6672" width="0" style="1005" hidden="1" customWidth="1"/>
    <col min="6673" max="6673" width="2.5703125" style="1005" customWidth="1"/>
    <col min="6674" max="6912" width="9.140625" style="1005"/>
    <col min="6913" max="6913" width="37.7109375" style="1005" customWidth="1"/>
    <col min="6914" max="6914" width="12.85546875" style="1005" customWidth="1"/>
    <col min="6915" max="6927" width="13" style="1005" customWidth="1"/>
    <col min="6928" max="6928" width="0" style="1005" hidden="1" customWidth="1"/>
    <col min="6929" max="6929" width="2.5703125" style="1005" customWidth="1"/>
    <col min="6930" max="7168" width="9.140625" style="1005"/>
    <col min="7169" max="7169" width="37.7109375" style="1005" customWidth="1"/>
    <col min="7170" max="7170" width="12.85546875" style="1005" customWidth="1"/>
    <col min="7171" max="7183" width="13" style="1005" customWidth="1"/>
    <col min="7184" max="7184" width="0" style="1005" hidden="1" customWidth="1"/>
    <col min="7185" max="7185" width="2.5703125" style="1005" customWidth="1"/>
    <col min="7186" max="7424" width="9.140625" style="1005"/>
    <col min="7425" max="7425" width="37.7109375" style="1005" customWidth="1"/>
    <col min="7426" max="7426" width="12.85546875" style="1005" customWidth="1"/>
    <col min="7427" max="7439" width="13" style="1005" customWidth="1"/>
    <col min="7440" max="7440" width="0" style="1005" hidden="1" customWidth="1"/>
    <col min="7441" max="7441" width="2.5703125" style="1005" customWidth="1"/>
    <col min="7442" max="7680" width="9.140625" style="1005"/>
    <col min="7681" max="7681" width="37.7109375" style="1005" customWidth="1"/>
    <col min="7682" max="7682" width="12.85546875" style="1005" customWidth="1"/>
    <col min="7683" max="7695" width="13" style="1005" customWidth="1"/>
    <col min="7696" max="7696" width="0" style="1005" hidden="1" customWidth="1"/>
    <col min="7697" max="7697" width="2.5703125" style="1005" customWidth="1"/>
    <col min="7698" max="7936" width="9.140625" style="1005"/>
    <col min="7937" max="7937" width="37.7109375" style="1005" customWidth="1"/>
    <col min="7938" max="7938" width="12.85546875" style="1005" customWidth="1"/>
    <col min="7939" max="7951" width="13" style="1005" customWidth="1"/>
    <col min="7952" max="7952" width="0" style="1005" hidden="1" customWidth="1"/>
    <col min="7953" max="7953" width="2.5703125" style="1005" customWidth="1"/>
    <col min="7954" max="8192" width="9.140625" style="1005"/>
    <col min="8193" max="8193" width="37.7109375" style="1005" customWidth="1"/>
    <col min="8194" max="8194" width="12.85546875" style="1005" customWidth="1"/>
    <col min="8195" max="8207" width="13" style="1005" customWidth="1"/>
    <col min="8208" max="8208" width="0" style="1005" hidden="1" customWidth="1"/>
    <col min="8209" max="8209" width="2.5703125" style="1005" customWidth="1"/>
    <col min="8210" max="8448" width="9.140625" style="1005"/>
    <col min="8449" max="8449" width="37.7109375" style="1005" customWidth="1"/>
    <col min="8450" max="8450" width="12.85546875" style="1005" customWidth="1"/>
    <col min="8451" max="8463" width="13" style="1005" customWidth="1"/>
    <col min="8464" max="8464" width="0" style="1005" hidden="1" customWidth="1"/>
    <col min="8465" max="8465" width="2.5703125" style="1005" customWidth="1"/>
    <col min="8466" max="8704" width="9.140625" style="1005"/>
    <col min="8705" max="8705" width="37.7109375" style="1005" customWidth="1"/>
    <col min="8706" max="8706" width="12.85546875" style="1005" customWidth="1"/>
    <col min="8707" max="8719" width="13" style="1005" customWidth="1"/>
    <col min="8720" max="8720" width="0" style="1005" hidden="1" customWidth="1"/>
    <col min="8721" max="8721" width="2.5703125" style="1005" customWidth="1"/>
    <col min="8722" max="8960" width="9.140625" style="1005"/>
    <col min="8961" max="8961" width="37.7109375" style="1005" customWidth="1"/>
    <col min="8962" max="8962" width="12.85546875" style="1005" customWidth="1"/>
    <col min="8963" max="8975" width="13" style="1005" customWidth="1"/>
    <col min="8976" max="8976" width="0" style="1005" hidden="1" customWidth="1"/>
    <col min="8977" max="8977" width="2.5703125" style="1005" customWidth="1"/>
    <col min="8978" max="9216" width="9.140625" style="1005"/>
    <col min="9217" max="9217" width="37.7109375" style="1005" customWidth="1"/>
    <col min="9218" max="9218" width="12.85546875" style="1005" customWidth="1"/>
    <col min="9219" max="9231" width="13" style="1005" customWidth="1"/>
    <col min="9232" max="9232" width="0" style="1005" hidden="1" customWidth="1"/>
    <col min="9233" max="9233" width="2.5703125" style="1005" customWidth="1"/>
    <col min="9234" max="9472" width="9.140625" style="1005"/>
    <col min="9473" max="9473" width="37.7109375" style="1005" customWidth="1"/>
    <col min="9474" max="9474" width="12.85546875" style="1005" customWidth="1"/>
    <col min="9475" max="9487" width="13" style="1005" customWidth="1"/>
    <col min="9488" max="9488" width="0" style="1005" hidden="1" customWidth="1"/>
    <col min="9489" max="9489" width="2.5703125" style="1005" customWidth="1"/>
    <col min="9490" max="9728" width="9.140625" style="1005"/>
    <col min="9729" max="9729" width="37.7109375" style="1005" customWidth="1"/>
    <col min="9730" max="9730" width="12.85546875" style="1005" customWidth="1"/>
    <col min="9731" max="9743" width="13" style="1005" customWidth="1"/>
    <col min="9744" max="9744" width="0" style="1005" hidden="1" customWidth="1"/>
    <col min="9745" max="9745" width="2.5703125" style="1005" customWidth="1"/>
    <col min="9746" max="9984" width="9.140625" style="1005"/>
    <col min="9985" max="9985" width="37.7109375" style="1005" customWidth="1"/>
    <col min="9986" max="9986" width="12.85546875" style="1005" customWidth="1"/>
    <col min="9987" max="9999" width="13" style="1005" customWidth="1"/>
    <col min="10000" max="10000" width="0" style="1005" hidden="1" customWidth="1"/>
    <col min="10001" max="10001" width="2.5703125" style="1005" customWidth="1"/>
    <col min="10002" max="10240" width="9.140625" style="1005"/>
    <col min="10241" max="10241" width="37.7109375" style="1005" customWidth="1"/>
    <col min="10242" max="10242" width="12.85546875" style="1005" customWidth="1"/>
    <col min="10243" max="10255" width="13" style="1005" customWidth="1"/>
    <col min="10256" max="10256" width="0" style="1005" hidden="1" customWidth="1"/>
    <col min="10257" max="10257" width="2.5703125" style="1005" customWidth="1"/>
    <col min="10258" max="10496" width="9.140625" style="1005"/>
    <col min="10497" max="10497" width="37.7109375" style="1005" customWidth="1"/>
    <col min="10498" max="10498" width="12.85546875" style="1005" customWidth="1"/>
    <col min="10499" max="10511" width="13" style="1005" customWidth="1"/>
    <col min="10512" max="10512" width="0" style="1005" hidden="1" customWidth="1"/>
    <col min="10513" max="10513" width="2.5703125" style="1005" customWidth="1"/>
    <col min="10514" max="10752" width="9.140625" style="1005"/>
    <col min="10753" max="10753" width="37.7109375" style="1005" customWidth="1"/>
    <col min="10754" max="10754" width="12.85546875" style="1005" customWidth="1"/>
    <col min="10755" max="10767" width="13" style="1005" customWidth="1"/>
    <col min="10768" max="10768" width="0" style="1005" hidden="1" customWidth="1"/>
    <col min="10769" max="10769" width="2.5703125" style="1005" customWidth="1"/>
    <col min="10770" max="11008" width="9.140625" style="1005"/>
    <col min="11009" max="11009" width="37.7109375" style="1005" customWidth="1"/>
    <col min="11010" max="11010" width="12.85546875" style="1005" customWidth="1"/>
    <col min="11011" max="11023" width="13" style="1005" customWidth="1"/>
    <col min="11024" max="11024" width="0" style="1005" hidden="1" customWidth="1"/>
    <col min="11025" max="11025" width="2.5703125" style="1005" customWidth="1"/>
    <col min="11026" max="11264" width="9.140625" style="1005"/>
    <col min="11265" max="11265" width="37.7109375" style="1005" customWidth="1"/>
    <col min="11266" max="11266" width="12.85546875" style="1005" customWidth="1"/>
    <col min="11267" max="11279" width="13" style="1005" customWidth="1"/>
    <col min="11280" max="11280" width="0" style="1005" hidden="1" customWidth="1"/>
    <col min="11281" max="11281" width="2.5703125" style="1005" customWidth="1"/>
    <col min="11282" max="11520" width="9.140625" style="1005"/>
    <col min="11521" max="11521" width="37.7109375" style="1005" customWidth="1"/>
    <col min="11522" max="11522" width="12.85546875" style="1005" customWidth="1"/>
    <col min="11523" max="11535" width="13" style="1005" customWidth="1"/>
    <col min="11536" max="11536" width="0" style="1005" hidden="1" customWidth="1"/>
    <col min="11537" max="11537" width="2.5703125" style="1005" customWidth="1"/>
    <col min="11538" max="11776" width="9.140625" style="1005"/>
    <col min="11777" max="11777" width="37.7109375" style="1005" customWidth="1"/>
    <col min="11778" max="11778" width="12.85546875" style="1005" customWidth="1"/>
    <col min="11779" max="11791" width="13" style="1005" customWidth="1"/>
    <col min="11792" max="11792" width="0" style="1005" hidden="1" customWidth="1"/>
    <col min="11793" max="11793" width="2.5703125" style="1005" customWidth="1"/>
    <col min="11794" max="12032" width="9.140625" style="1005"/>
    <col min="12033" max="12033" width="37.7109375" style="1005" customWidth="1"/>
    <col min="12034" max="12034" width="12.85546875" style="1005" customWidth="1"/>
    <col min="12035" max="12047" width="13" style="1005" customWidth="1"/>
    <col min="12048" max="12048" width="0" style="1005" hidden="1" customWidth="1"/>
    <col min="12049" max="12049" width="2.5703125" style="1005" customWidth="1"/>
    <col min="12050" max="12288" width="9.140625" style="1005"/>
    <col min="12289" max="12289" width="37.7109375" style="1005" customWidth="1"/>
    <col min="12290" max="12290" width="12.85546875" style="1005" customWidth="1"/>
    <col min="12291" max="12303" width="13" style="1005" customWidth="1"/>
    <col min="12304" max="12304" width="0" style="1005" hidden="1" customWidth="1"/>
    <col min="12305" max="12305" width="2.5703125" style="1005" customWidth="1"/>
    <col min="12306" max="12544" width="9.140625" style="1005"/>
    <col min="12545" max="12545" width="37.7109375" style="1005" customWidth="1"/>
    <col min="12546" max="12546" width="12.85546875" style="1005" customWidth="1"/>
    <col min="12547" max="12559" width="13" style="1005" customWidth="1"/>
    <col min="12560" max="12560" width="0" style="1005" hidden="1" customWidth="1"/>
    <col min="12561" max="12561" width="2.5703125" style="1005" customWidth="1"/>
    <col min="12562" max="12800" width="9.140625" style="1005"/>
    <col min="12801" max="12801" width="37.7109375" style="1005" customWidth="1"/>
    <col min="12802" max="12802" width="12.85546875" style="1005" customWidth="1"/>
    <col min="12803" max="12815" width="13" style="1005" customWidth="1"/>
    <col min="12816" max="12816" width="0" style="1005" hidden="1" customWidth="1"/>
    <col min="12817" max="12817" width="2.5703125" style="1005" customWidth="1"/>
    <col min="12818" max="13056" width="9.140625" style="1005"/>
    <col min="13057" max="13057" width="37.7109375" style="1005" customWidth="1"/>
    <col min="13058" max="13058" width="12.85546875" style="1005" customWidth="1"/>
    <col min="13059" max="13071" width="13" style="1005" customWidth="1"/>
    <col min="13072" max="13072" width="0" style="1005" hidden="1" customWidth="1"/>
    <col min="13073" max="13073" width="2.5703125" style="1005" customWidth="1"/>
    <col min="13074" max="13312" width="9.140625" style="1005"/>
    <col min="13313" max="13313" width="37.7109375" style="1005" customWidth="1"/>
    <col min="13314" max="13314" width="12.85546875" style="1005" customWidth="1"/>
    <col min="13315" max="13327" width="13" style="1005" customWidth="1"/>
    <col min="13328" max="13328" width="0" style="1005" hidden="1" customWidth="1"/>
    <col min="13329" max="13329" width="2.5703125" style="1005" customWidth="1"/>
    <col min="13330" max="13568" width="9.140625" style="1005"/>
    <col min="13569" max="13569" width="37.7109375" style="1005" customWidth="1"/>
    <col min="13570" max="13570" width="12.85546875" style="1005" customWidth="1"/>
    <col min="13571" max="13583" width="13" style="1005" customWidth="1"/>
    <col min="13584" max="13584" width="0" style="1005" hidden="1" customWidth="1"/>
    <col min="13585" max="13585" width="2.5703125" style="1005" customWidth="1"/>
    <col min="13586" max="13824" width="9.140625" style="1005"/>
    <col min="13825" max="13825" width="37.7109375" style="1005" customWidth="1"/>
    <col min="13826" max="13826" width="12.85546875" style="1005" customWidth="1"/>
    <col min="13827" max="13839" width="13" style="1005" customWidth="1"/>
    <col min="13840" max="13840" width="0" style="1005" hidden="1" customWidth="1"/>
    <col min="13841" max="13841" width="2.5703125" style="1005" customWidth="1"/>
    <col min="13842" max="14080" width="9.140625" style="1005"/>
    <col min="14081" max="14081" width="37.7109375" style="1005" customWidth="1"/>
    <col min="14082" max="14082" width="12.85546875" style="1005" customWidth="1"/>
    <col min="14083" max="14095" width="13" style="1005" customWidth="1"/>
    <col min="14096" max="14096" width="0" style="1005" hidden="1" customWidth="1"/>
    <col min="14097" max="14097" width="2.5703125" style="1005" customWidth="1"/>
    <col min="14098" max="14336" width="9.140625" style="1005"/>
    <col min="14337" max="14337" width="37.7109375" style="1005" customWidth="1"/>
    <col min="14338" max="14338" width="12.85546875" style="1005" customWidth="1"/>
    <col min="14339" max="14351" width="13" style="1005" customWidth="1"/>
    <col min="14352" max="14352" width="0" style="1005" hidden="1" customWidth="1"/>
    <col min="14353" max="14353" width="2.5703125" style="1005" customWidth="1"/>
    <col min="14354" max="14592" width="9.140625" style="1005"/>
    <col min="14593" max="14593" width="37.7109375" style="1005" customWidth="1"/>
    <col min="14594" max="14594" width="12.85546875" style="1005" customWidth="1"/>
    <col min="14595" max="14607" width="13" style="1005" customWidth="1"/>
    <col min="14608" max="14608" width="0" style="1005" hidden="1" customWidth="1"/>
    <col min="14609" max="14609" width="2.5703125" style="1005" customWidth="1"/>
    <col min="14610" max="14848" width="9.140625" style="1005"/>
    <col min="14849" max="14849" width="37.7109375" style="1005" customWidth="1"/>
    <col min="14850" max="14850" width="12.85546875" style="1005" customWidth="1"/>
    <col min="14851" max="14863" width="13" style="1005" customWidth="1"/>
    <col min="14864" max="14864" width="0" style="1005" hidden="1" customWidth="1"/>
    <col min="14865" max="14865" width="2.5703125" style="1005" customWidth="1"/>
    <col min="14866" max="15104" width="9.140625" style="1005"/>
    <col min="15105" max="15105" width="37.7109375" style="1005" customWidth="1"/>
    <col min="15106" max="15106" width="12.85546875" style="1005" customWidth="1"/>
    <col min="15107" max="15119" width="13" style="1005" customWidth="1"/>
    <col min="15120" max="15120" width="0" style="1005" hidden="1" customWidth="1"/>
    <col min="15121" max="15121" width="2.5703125" style="1005" customWidth="1"/>
    <col min="15122" max="15360" width="9.140625" style="1005"/>
    <col min="15361" max="15361" width="37.7109375" style="1005" customWidth="1"/>
    <col min="15362" max="15362" width="12.85546875" style="1005" customWidth="1"/>
    <col min="15363" max="15375" width="13" style="1005" customWidth="1"/>
    <col min="15376" max="15376" width="0" style="1005" hidden="1" customWidth="1"/>
    <col min="15377" max="15377" width="2.5703125" style="1005" customWidth="1"/>
    <col min="15378" max="15616" width="9.140625" style="1005"/>
    <col min="15617" max="15617" width="37.7109375" style="1005" customWidth="1"/>
    <col min="15618" max="15618" width="12.85546875" style="1005" customWidth="1"/>
    <col min="15619" max="15631" width="13" style="1005" customWidth="1"/>
    <col min="15632" max="15632" width="0" style="1005" hidden="1" customWidth="1"/>
    <col min="15633" max="15633" width="2.5703125" style="1005" customWidth="1"/>
    <col min="15634" max="15872" width="9.140625" style="1005"/>
    <col min="15873" max="15873" width="37.7109375" style="1005" customWidth="1"/>
    <col min="15874" max="15874" width="12.85546875" style="1005" customWidth="1"/>
    <col min="15875" max="15887" width="13" style="1005" customWidth="1"/>
    <col min="15888" max="15888" width="0" style="1005" hidden="1" customWidth="1"/>
    <col min="15889" max="15889" width="2.5703125" style="1005" customWidth="1"/>
    <col min="15890" max="16128" width="9.140625" style="1005"/>
    <col min="16129" max="16129" width="37.7109375" style="1005" customWidth="1"/>
    <col min="16130" max="16130" width="12.85546875" style="1005" customWidth="1"/>
    <col min="16131" max="16143" width="13" style="1005" customWidth="1"/>
    <col min="16144" max="16144" width="0" style="1005" hidden="1" customWidth="1"/>
    <col min="16145" max="16145" width="2.5703125" style="1005" customWidth="1"/>
    <col min="16146" max="16384" width="9.140625" style="1005"/>
  </cols>
  <sheetData>
    <row r="1" spans="1:16" s="116" customFormat="1" ht="3.75" hidden="1" customHeight="1">
      <c r="A1" s="391"/>
      <c r="B1" s="392"/>
      <c r="C1" s="392"/>
      <c r="D1" s="392"/>
      <c r="E1" s="392"/>
      <c r="F1" s="392"/>
      <c r="G1" s="392"/>
      <c r="H1" s="392"/>
      <c r="I1" s="392"/>
      <c r="J1" s="392"/>
      <c r="K1" s="392"/>
      <c r="L1" s="392"/>
      <c r="M1" s="392"/>
      <c r="N1" s="392"/>
      <c r="O1" s="392"/>
      <c r="P1" s="393"/>
    </row>
    <row r="2" spans="1:16" s="116" customFormat="1" ht="39" customHeight="1">
      <c r="A2" s="1189" t="s">
        <v>929</v>
      </c>
      <c r="B2" s="1189"/>
      <c r="C2" s="1189"/>
      <c r="D2" s="1189"/>
      <c r="E2" s="1189"/>
      <c r="F2" s="1189"/>
      <c r="G2" s="1189"/>
      <c r="H2" s="1189"/>
      <c r="I2" s="1189"/>
      <c r="J2" s="1189"/>
      <c r="K2" s="1189"/>
      <c r="L2" s="1189"/>
      <c r="M2" s="1189"/>
      <c r="N2" s="1189"/>
      <c r="O2" s="1189"/>
      <c r="P2" s="393"/>
    </row>
    <row r="3" spans="1:16" s="116" customFormat="1" ht="30" customHeight="1">
      <c r="A3" s="1189" t="s">
        <v>726</v>
      </c>
      <c r="B3" s="1189"/>
      <c r="C3" s="1189"/>
      <c r="D3" s="1189"/>
      <c r="E3" s="1189"/>
      <c r="F3" s="1189"/>
      <c r="G3" s="1189"/>
      <c r="H3" s="1189"/>
      <c r="I3" s="1189"/>
      <c r="J3" s="1189"/>
      <c r="K3" s="1189"/>
      <c r="L3" s="1189"/>
      <c r="M3" s="1189"/>
      <c r="N3" s="1189"/>
      <c r="O3" s="1189"/>
      <c r="P3" s="393"/>
    </row>
    <row r="4" spans="1:16" s="116" customFormat="1" ht="30" customHeight="1">
      <c r="A4" s="1189" t="s">
        <v>1487</v>
      </c>
      <c r="B4" s="1189"/>
      <c r="C4" s="1189"/>
      <c r="D4" s="1189"/>
      <c r="E4" s="1189"/>
      <c r="F4" s="1189"/>
      <c r="G4" s="1189"/>
      <c r="H4" s="1189"/>
      <c r="I4" s="1189"/>
      <c r="J4" s="1189"/>
      <c r="K4" s="1189"/>
      <c r="L4" s="1189"/>
      <c r="M4" s="1189"/>
      <c r="N4" s="1189"/>
      <c r="O4" s="1189"/>
      <c r="P4" s="393"/>
    </row>
    <row r="5" spans="1:16" s="244" customFormat="1" ht="39" customHeight="1">
      <c r="A5" s="1211" t="s">
        <v>2</v>
      </c>
      <c r="B5" s="1211"/>
      <c r="C5" s="1211"/>
      <c r="D5" s="1211"/>
      <c r="E5" s="1211"/>
      <c r="F5" s="1211"/>
      <c r="G5" s="1211"/>
      <c r="H5" s="1211"/>
      <c r="I5" s="1211"/>
      <c r="J5" s="1211"/>
      <c r="K5" s="1211"/>
      <c r="L5" s="1211"/>
      <c r="M5" s="1211"/>
      <c r="N5" s="1211"/>
      <c r="O5" s="1211"/>
      <c r="P5" s="394"/>
    </row>
    <row r="6" spans="1:16" s="1005" customFormat="1" ht="7.5" customHeight="1">
      <c r="A6" s="245"/>
      <c r="O6" s="207"/>
      <c r="P6" s="117"/>
    </row>
    <row r="7" spans="1:16" s="1005" customFormat="1" ht="10.5" customHeight="1">
      <c r="A7" s="246"/>
      <c r="B7" s="395"/>
      <c r="C7" s="247"/>
      <c r="D7" s="247"/>
      <c r="E7" s="247"/>
      <c r="F7" s="247"/>
      <c r="G7" s="247"/>
      <c r="H7" s="248"/>
      <c r="I7" s="248"/>
      <c r="J7" s="248"/>
      <c r="K7" s="249"/>
      <c r="L7" s="249"/>
      <c r="M7" s="248"/>
      <c r="N7" s="248"/>
      <c r="O7" s="248"/>
      <c r="P7" s="396"/>
    </row>
    <row r="8" spans="1:16" s="1005" customFormat="1" ht="51" customHeight="1">
      <c r="A8" s="397"/>
      <c r="B8" s="397" t="s">
        <v>899</v>
      </c>
      <c r="C8" s="397" t="s">
        <v>900</v>
      </c>
      <c r="D8" s="397" t="s">
        <v>901</v>
      </c>
      <c r="E8" s="397" t="s">
        <v>902</v>
      </c>
      <c r="F8" s="397" t="s">
        <v>903</v>
      </c>
      <c r="G8" s="397" t="s">
        <v>904</v>
      </c>
      <c r="H8" s="397" t="s">
        <v>905</v>
      </c>
      <c r="I8" s="397" t="s">
        <v>906</v>
      </c>
      <c r="J8" s="397" t="s">
        <v>907</v>
      </c>
      <c r="K8" s="397" t="s">
        <v>908</v>
      </c>
      <c r="L8" s="397" t="s">
        <v>909</v>
      </c>
      <c r="M8" s="397" t="s">
        <v>910</v>
      </c>
      <c r="N8" s="397" t="s">
        <v>911</v>
      </c>
      <c r="O8" s="397" t="s">
        <v>912</v>
      </c>
      <c r="P8" s="396" t="s">
        <v>319</v>
      </c>
    </row>
    <row r="9" spans="1:16" s="1005" customFormat="1" ht="42.75" customHeight="1">
      <c r="A9" s="253" t="s">
        <v>728</v>
      </c>
      <c r="B9" s="253">
        <v>1042948.59867</v>
      </c>
      <c r="C9" s="254">
        <v>645621.34141999995</v>
      </c>
      <c r="D9" s="254">
        <v>329121.57780000003</v>
      </c>
      <c r="E9" s="254">
        <v>85361.439249999996</v>
      </c>
      <c r="F9" s="254">
        <v>127517.50321</v>
      </c>
      <c r="G9" s="254">
        <v>204778.66212999998</v>
      </c>
      <c r="H9" s="253">
        <v>143649.11452</v>
      </c>
      <c r="I9" s="253">
        <v>136903.41308000003</v>
      </c>
      <c r="J9" s="253">
        <v>134016.75244000001</v>
      </c>
      <c r="K9" s="253">
        <v>93881.224340000001</v>
      </c>
      <c r="L9" s="253">
        <v>68274.1495</v>
      </c>
      <c r="M9" s="253">
        <v>54849.400659999999</v>
      </c>
      <c r="N9" s="253">
        <v>140419.23957000001</v>
      </c>
      <c r="O9" s="253">
        <v>83719.198439999993</v>
      </c>
      <c r="P9" s="398">
        <v>4449847.1664878</v>
      </c>
    </row>
    <row r="10" spans="1:16" s="1005" customFormat="1" ht="27" customHeight="1">
      <c r="A10" s="253" t="s">
        <v>729</v>
      </c>
      <c r="B10" s="253">
        <v>22197.25245</v>
      </c>
      <c r="C10" s="254">
        <v>5924.17443</v>
      </c>
      <c r="D10" s="254">
        <v>2762.5041800000004</v>
      </c>
      <c r="E10" s="254">
        <v>1613.4697800000001</v>
      </c>
      <c r="F10" s="254">
        <v>1157.03765</v>
      </c>
      <c r="G10" s="254">
        <v>2417.8584599999999</v>
      </c>
      <c r="H10" s="253">
        <v>1700.1540299999999</v>
      </c>
      <c r="I10" s="253">
        <v>1210.1618899999999</v>
      </c>
      <c r="J10" s="253">
        <v>1039.0518299999999</v>
      </c>
      <c r="K10" s="253">
        <v>1501.4818899999998</v>
      </c>
      <c r="L10" s="253">
        <v>872.76538000000005</v>
      </c>
      <c r="M10" s="253">
        <v>509.31390000000005</v>
      </c>
      <c r="N10" s="253">
        <v>1828.7013400000001</v>
      </c>
      <c r="O10" s="253">
        <v>478.60242</v>
      </c>
      <c r="P10" s="398">
        <v>-61792.187432999999</v>
      </c>
    </row>
    <row r="11" spans="1:16" s="1005" customFormat="1" ht="42.75" customHeight="1">
      <c r="A11" s="253" t="s">
        <v>730</v>
      </c>
      <c r="B11" s="253">
        <v>16881.47609</v>
      </c>
      <c r="C11" s="254">
        <v>13825.608490000001</v>
      </c>
      <c r="D11" s="254">
        <v>17926.345010000001</v>
      </c>
      <c r="E11" s="254">
        <v>4815.2982199999997</v>
      </c>
      <c r="F11" s="254">
        <v>5461.7057300000006</v>
      </c>
      <c r="G11" s="254">
        <v>5743.0594600000004</v>
      </c>
      <c r="H11" s="253">
        <v>5226.2961799999994</v>
      </c>
      <c r="I11" s="253">
        <v>2246.1247200000003</v>
      </c>
      <c r="J11" s="253">
        <v>1356.6203</v>
      </c>
      <c r="K11" s="253">
        <v>593.25506000000007</v>
      </c>
      <c r="L11" s="253">
        <v>927.01800000000003</v>
      </c>
      <c r="M11" s="253">
        <v>958.12950999999998</v>
      </c>
      <c r="N11" s="253">
        <v>3281.4882599999996</v>
      </c>
      <c r="O11" s="253">
        <v>1132.0255400000001</v>
      </c>
      <c r="P11" s="398">
        <v>114139.1749256</v>
      </c>
    </row>
    <row r="12" spans="1:16" s="1005" customFormat="1" ht="27" customHeight="1">
      <c r="A12" s="253" t="s">
        <v>731</v>
      </c>
      <c r="B12" s="253">
        <v>947.26071999999999</v>
      </c>
      <c r="C12" s="254">
        <v>548.49506000000008</v>
      </c>
      <c r="D12" s="254">
        <v>608.66534000000001</v>
      </c>
      <c r="E12" s="254">
        <v>285.24853999999999</v>
      </c>
      <c r="F12" s="254">
        <v>243.84990999999999</v>
      </c>
      <c r="G12" s="254">
        <v>219.98333</v>
      </c>
      <c r="H12" s="253">
        <v>223.14570999999998</v>
      </c>
      <c r="I12" s="253">
        <v>77.645839999999993</v>
      </c>
      <c r="J12" s="253">
        <v>52.308489999999999</v>
      </c>
      <c r="K12" s="253">
        <v>29.298249999999999</v>
      </c>
      <c r="L12" s="253">
        <v>40.141269999999999</v>
      </c>
      <c r="M12" s="253">
        <v>38.854879999999994</v>
      </c>
      <c r="N12" s="253">
        <v>149.62078</v>
      </c>
      <c r="O12" s="253">
        <v>47.667010000000005</v>
      </c>
      <c r="P12" s="398">
        <v>-4938.2338185999997</v>
      </c>
    </row>
    <row r="13" spans="1:16" s="1005" customFormat="1" ht="42.75" customHeight="1">
      <c r="A13" s="253" t="s">
        <v>732</v>
      </c>
      <c r="B13" s="253">
        <v>9692.8238000000001</v>
      </c>
      <c r="C13" s="254">
        <v>6952.0842699999994</v>
      </c>
      <c r="D13" s="254">
        <v>5658.5063200000004</v>
      </c>
      <c r="E13" s="254">
        <v>682.56594999999993</v>
      </c>
      <c r="F13" s="254">
        <v>1723.3649800000001</v>
      </c>
      <c r="G13" s="254">
        <v>799.60829000000001</v>
      </c>
      <c r="H13" s="253">
        <v>1875.5475800000002</v>
      </c>
      <c r="I13" s="253">
        <v>657.87630000000001</v>
      </c>
      <c r="J13" s="253">
        <v>480.46888999999999</v>
      </c>
      <c r="K13" s="253">
        <v>43.206720000000004</v>
      </c>
      <c r="L13" s="253">
        <v>236.87473</v>
      </c>
      <c r="M13" s="253">
        <v>60.392769999999999</v>
      </c>
      <c r="N13" s="253">
        <v>710.30011000000002</v>
      </c>
      <c r="O13" s="253">
        <v>436.92653000000001</v>
      </c>
      <c r="P13" s="398">
        <v>37861.7852002</v>
      </c>
    </row>
    <row r="14" spans="1:16" s="1005" customFormat="1" ht="27" customHeight="1">
      <c r="A14" s="253" t="s">
        <v>733</v>
      </c>
      <c r="B14" s="253">
        <v>3415.5581400000001</v>
      </c>
      <c r="C14" s="254">
        <v>972.89927999999998</v>
      </c>
      <c r="D14" s="254">
        <v>674.24718000000007</v>
      </c>
      <c r="E14" s="254">
        <v>135.65777</v>
      </c>
      <c r="F14" s="254">
        <v>209.30976000000001</v>
      </c>
      <c r="G14" s="254">
        <v>141.21007999999998</v>
      </c>
      <c r="H14" s="253">
        <v>272.58877000000001</v>
      </c>
      <c r="I14" s="253">
        <v>98.854410000000001</v>
      </c>
      <c r="J14" s="253">
        <v>96.093759999999989</v>
      </c>
      <c r="K14" s="253">
        <v>8.64133</v>
      </c>
      <c r="L14" s="253">
        <v>47.374960000000002</v>
      </c>
      <c r="M14" s="253">
        <v>12.07856</v>
      </c>
      <c r="N14" s="253">
        <v>136.81952999999999</v>
      </c>
      <c r="O14" s="253">
        <v>58.191309999999994</v>
      </c>
      <c r="P14" s="398">
        <v>-7457.2249128000003</v>
      </c>
    </row>
    <row r="15" spans="1:16" s="1005" customFormat="1" ht="42.75" customHeight="1">
      <c r="A15" s="253" t="s">
        <v>734</v>
      </c>
      <c r="B15" s="253">
        <v>4767.9492799999998</v>
      </c>
      <c r="C15" s="254">
        <v>311.70190000000002</v>
      </c>
      <c r="D15" s="254">
        <v>172.62769</v>
      </c>
      <c r="E15" s="254">
        <v>616.64868000000001</v>
      </c>
      <c r="F15" s="254">
        <v>15.166700000000001</v>
      </c>
      <c r="G15" s="254">
        <v>226.50436999999999</v>
      </c>
      <c r="H15" s="253">
        <v>157.30289999999999</v>
      </c>
      <c r="I15" s="253">
        <v>326.89843999999999</v>
      </c>
      <c r="J15" s="253">
        <v>69.479179999999999</v>
      </c>
      <c r="K15" s="253">
        <v>0</v>
      </c>
      <c r="L15" s="253">
        <v>18.648040000000002</v>
      </c>
      <c r="M15" s="253">
        <v>0</v>
      </c>
      <c r="N15" s="253">
        <v>229.63326999999998</v>
      </c>
      <c r="O15" s="253">
        <v>27.22578</v>
      </c>
      <c r="P15" s="398">
        <v>10014.758900000001</v>
      </c>
    </row>
    <row r="16" spans="1:16" s="1005" customFormat="1" ht="27" customHeight="1">
      <c r="A16" s="253" t="s">
        <v>735</v>
      </c>
      <c r="B16" s="253">
        <v>4767.9492799999998</v>
      </c>
      <c r="C16" s="254">
        <v>155.85101999999998</v>
      </c>
      <c r="D16" s="254">
        <v>80.111440000000002</v>
      </c>
      <c r="E16" s="254">
        <v>176.63612000000001</v>
      </c>
      <c r="F16" s="254">
        <v>7.5833500000000003</v>
      </c>
      <c r="G16" s="254">
        <v>60.247540000000001</v>
      </c>
      <c r="H16" s="253">
        <v>74.853539999999995</v>
      </c>
      <c r="I16" s="253">
        <v>106.24274000000001</v>
      </c>
      <c r="J16" s="253">
        <v>34.739609999999999</v>
      </c>
      <c r="K16" s="253">
        <v>0</v>
      </c>
      <c r="L16" s="253">
        <v>9.3240499999999997</v>
      </c>
      <c r="M16" s="253">
        <v>0</v>
      </c>
      <c r="N16" s="253">
        <v>74.867279999999994</v>
      </c>
      <c r="O16" s="253">
        <v>13.6129</v>
      </c>
      <c r="P16" s="398">
        <v>-6620.0504950000004</v>
      </c>
    </row>
    <row r="17" spans="1:16" s="1005" customFormat="1" ht="42.75" customHeight="1">
      <c r="A17" s="253" t="s">
        <v>736</v>
      </c>
      <c r="B17" s="253">
        <v>940.18498</v>
      </c>
      <c r="C17" s="254">
        <v>219.96053000000001</v>
      </c>
      <c r="D17" s="254">
        <v>0</v>
      </c>
      <c r="E17" s="254">
        <v>122.14497</v>
      </c>
      <c r="F17" s="254">
        <v>108.64415</v>
      </c>
      <c r="G17" s="254">
        <v>0</v>
      </c>
      <c r="H17" s="253">
        <v>0</v>
      </c>
      <c r="I17" s="253">
        <v>5.9572399999999996</v>
      </c>
      <c r="J17" s="253">
        <v>67.646240000000006</v>
      </c>
      <c r="K17" s="253">
        <v>6.4965200000000003</v>
      </c>
      <c r="L17" s="253">
        <v>46.95411</v>
      </c>
      <c r="M17" s="253">
        <v>0</v>
      </c>
      <c r="N17" s="253">
        <v>22.220419999999997</v>
      </c>
      <c r="O17" s="253">
        <v>52.998890000000003</v>
      </c>
      <c r="P17" s="398">
        <v>2355.7238040000002</v>
      </c>
    </row>
    <row r="18" spans="1:16" s="1005" customFormat="1" ht="27" customHeight="1">
      <c r="A18" s="253" t="s">
        <v>737</v>
      </c>
      <c r="B18" s="253">
        <v>940.33940000000007</v>
      </c>
      <c r="C18" s="254">
        <v>175.96842999999998</v>
      </c>
      <c r="D18" s="254">
        <v>0</v>
      </c>
      <c r="E18" s="254">
        <v>97.71596000000001</v>
      </c>
      <c r="F18" s="254">
        <v>61.209499999999998</v>
      </c>
      <c r="G18" s="254">
        <v>0</v>
      </c>
      <c r="H18" s="253">
        <v>0</v>
      </c>
      <c r="I18" s="253">
        <v>4.76579</v>
      </c>
      <c r="J18" s="253">
        <v>54.116990000000001</v>
      </c>
      <c r="K18" s="253">
        <v>5.1972200000000006</v>
      </c>
      <c r="L18" s="253">
        <v>37.563290000000002</v>
      </c>
      <c r="M18" s="253">
        <v>0</v>
      </c>
      <c r="N18" s="253">
        <v>17.776330000000002</v>
      </c>
      <c r="O18" s="253">
        <v>42.39911</v>
      </c>
      <c r="P18" s="398">
        <v>-1886.8004295999999</v>
      </c>
    </row>
    <row r="19" spans="1:16" s="1005" customFormat="1" ht="42.75" customHeight="1">
      <c r="A19" s="253" t="s">
        <v>738</v>
      </c>
      <c r="B19" s="253">
        <v>17836.12558</v>
      </c>
      <c r="C19" s="254">
        <v>8962.2335399999993</v>
      </c>
      <c r="D19" s="254">
        <v>8229.2266299999992</v>
      </c>
      <c r="E19" s="254">
        <v>2294.02801</v>
      </c>
      <c r="F19" s="254">
        <v>2251.2085000000002</v>
      </c>
      <c r="G19" s="254">
        <v>4079.4722900000002</v>
      </c>
      <c r="H19" s="253">
        <v>2867.2639700000004</v>
      </c>
      <c r="I19" s="253">
        <v>904.86524999999995</v>
      </c>
      <c r="J19" s="253">
        <v>2891.15688</v>
      </c>
      <c r="K19" s="253">
        <v>288.77226000000002</v>
      </c>
      <c r="L19" s="253">
        <v>251.58157999999997</v>
      </c>
      <c r="M19" s="253">
        <v>400.00331</v>
      </c>
      <c r="N19" s="253">
        <v>1041.12219</v>
      </c>
      <c r="O19" s="253">
        <v>151.62141</v>
      </c>
      <c r="P19" s="398">
        <v>64848.6137236</v>
      </c>
    </row>
    <row r="20" spans="1:16" s="1005" customFormat="1" ht="27" customHeight="1">
      <c r="A20" s="253" t="s">
        <v>739</v>
      </c>
      <c r="B20" s="253">
        <v>17867.357030000003</v>
      </c>
      <c r="C20" s="254">
        <v>8263.9040700000005</v>
      </c>
      <c r="D20" s="254">
        <v>6106.70489</v>
      </c>
      <c r="E20" s="254">
        <v>2133.4911200000001</v>
      </c>
      <c r="F20" s="254">
        <v>1526.4841699999999</v>
      </c>
      <c r="G20" s="254">
        <v>3805.54621</v>
      </c>
      <c r="H20" s="253">
        <v>2343.47973</v>
      </c>
      <c r="I20" s="253">
        <v>858.41893999999991</v>
      </c>
      <c r="J20" s="253">
        <v>2674.24388</v>
      </c>
      <c r="K20" s="253">
        <v>288.77226000000002</v>
      </c>
      <c r="L20" s="253">
        <v>219.55053000000001</v>
      </c>
      <c r="M20" s="253">
        <v>337.01848999999999</v>
      </c>
      <c r="N20" s="253">
        <v>900.33056999999997</v>
      </c>
      <c r="O20" s="253">
        <v>151.62141</v>
      </c>
      <c r="P20" s="398">
        <v>-58195.137079499997</v>
      </c>
    </row>
    <row r="21" spans="1:16" s="1005" customFormat="1" ht="55.5" customHeight="1">
      <c r="A21" s="399" t="s">
        <v>740</v>
      </c>
      <c r="B21" s="400">
        <v>1093067.1583999998</v>
      </c>
      <c r="C21" s="400">
        <v>675892.93015000003</v>
      </c>
      <c r="D21" s="400">
        <v>361108.28344999999</v>
      </c>
      <c r="E21" s="400">
        <v>93892.125079999983</v>
      </c>
      <c r="F21" s="400">
        <v>137077.59327000001</v>
      </c>
      <c r="G21" s="400">
        <v>215627.30653999999</v>
      </c>
      <c r="H21" s="400">
        <v>153775.52515000003</v>
      </c>
      <c r="I21" s="400">
        <v>141045.13503</v>
      </c>
      <c r="J21" s="400">
        <v>138882.12393</v>
      </c>
      <c r="K21" s="400">
        <v>94812.954899999997</v>
      </c>
      <c r="L21" s="400">
        <v>69755.225959999996</v>
      </c>
      <c r="M21" s="400">
        <v>56267.926249999997</v>
      </c>
      <c r="N21" s="400">
        <v>145704.00382000001</v>
      </c>
      <c r="O21" s="400">
        <v>85519.996589999995</v>
      </c>
      <c r="P21" s="260">
        <f>P9+P11+P13+P15+P17+P19</f>
        <v>4679067.2230412001</v>
      </c>
    </row>
    <row r="22" spans="1:16" s="1005" customFormat="1" ht="55.5" customHeight="1">
      <c r="A22" s="259" t="s">
        <v>887</v>
      </c>
      <c r="B22" s="260">
        <v>50135.717020000004</v>
      </c>
      <c r="C22" s="260">
        <v>16041.292290000001</v>
      </c>
      <c r="D22" s="260">
        <v>10232.233029999999</v>
      </c>
      <c r="E22" s="260">
        <v>4442.2192900000009</v>
      </c>
      <c r="F22" s="260">
        <v>3205.4743399999998</v>
      </c>
      <c r="G22" s="260">
        <v>6644.8456200000001</v>
      </c>
      <c r="H22" s="260">
        <v>4614.2217799999999</v>
      </c>
      <c r="I22" s="260">
        <v>2356.0896099999995</v>
      </c>
      <c r="J22" s="260">
        <v>3950.5545599999996</v>
      </c>
      <c r="K22" s="260">
        <v>1833.3909499999997</v>
      </c>
      <c r="L22" s="260">
        <v>1226.71948</v>
      </c>
      <c r="M22" s="260">
        <v>897.26583000000005</v>
      </c>
      <c r="N22" s="260">
        <v>3108.1158300000002</v>
      </c>
      <c r="O22" s="260">
        <v>792.09415999999999</v>
      </c>
      <c r="P22" s="260">
        <f>P10+P12+P14+P16+P18+P20</f>
        <v>-140889.63416849999</v>
      </c>
    </row>
    <row r="23" spans="1:16" s="265" customFormat="1" ht="55.5" customHeight="1" thickBot="1">
      <c r="A23" s="401" t="s">
        <v>888</v>
      </c>
      <c r="B23" s="402">
        <v>0.23360791933430514</v>
      </c>
      <c r="C23" s="402">
        <v>0.1444503568620879</v>
      </c>
      <c r="D23" s="402">
        <v>7.7175271530998554E-2</v>
      </c>
      <c r="E23" s="402">
        <v>2.0066419353337264E-2</v>
      </c>
      <c r="F23" s="402">
        <v>2.9295923041025525E-2</v>
      </c>
      <c r="G23" s="402">
        <v>4.6083395741395472E-2</v>
      </c>
      <c r="H23" s="402">
        <v>3.2864568474836382E-2</v>
      </c>
      <c r="I23" s="402">
        <v>3.014385737726728E-2</v>
      </c>
      <c r="J23" s="402">
        <v>2.9681583381854549E-2</v>
      </c>
      <c r="K23" s="402">
        <v>2.0263217085899333E-2</v>
      </c>
      <c r="L23" s="402">
        <v>1.4907934131936234E-2</v>
      </c>
      <c r="M23" s="402">
        <v>1.2025457974384085E-2</v>
      </c>
      <c r="N23" s="402">
        <v>3.1139540612391211E-2</v>
      </c>
      <c r="O23" s="402">
        <v>1.8277146386970592E-2</v>
      </c>
      <c r="P23" s="403"/>
    </row>
    <row r="24" spans="1:16" s="1005" customFormat="1" ht="15" customHeight="1">
      <c r="A24" s="404" t="s">
        <v>938</v>
      </c>
      <c r="B24" s="265"/>
      <c r="C24" s="365"/>
      <c r="D24" s="365"/>
      <c r="E24" s="365"/>
      <c r="F24" s="365"/>
      <c r="G24" s="365"/>
      <c r="H24" s="366"/>
      <c r="I24" s="366"/>
      <c r="J24" s="366"/>
      <c r="K24" s="366"/>
      <c r="L24" s="366"/>
      <c r="M24" s="366"/>
      <c r="N24" s="366"/>
      <c r="O24" s="405"/>
      <c r="P24" s="406"/>
    </row>
    <row r="25" spans="1:16" s="1005" customFormat="1" ht="39" customHeight="1">
      <c r="A25" s="1183" t="s">
        <v>365</v>
      </c>
      <c r="B25" s="1223"/>
      <c r="C25" s="1223"/>
      <c r="D25" s="1223"/>
      <c r="E25" s="1223"/>
      <c r="F25" s="1223"/>
      <c r="G25" s="1223"/>
      <c r="H25" s="1223"/>
      <c r="I25" s="1223"/>
      <c r="J25" s="1223"/>
      <c r="K25" s="1223"/>
      <c r="L25" s="1231"/>
      <c r="M25" s="1231"/>
      <c r="N25" s="1231"/>
      <c r="O25" s="1231"/>
      <c r="P25" s="406"/>
    </row>
    <row r="26" spans="1:16" s="1005" customFormat="1" ht="39" customHeight="1">
      <c r="A26" s="1183" t="s">
        <v>366</v>
      </c>
      <c r="B26" s="1223"/>
      <c r="C26" s="1223"/>
      <c r="D26" s="1223"/>
      <c r="E26" s="1223"/>
      <c r="F26" s="1223"/>
      <c r="G26" s="1223"/>
      <c r="H26" s="1223"/>
      <c r="I26" s="1223"/>
      <c r="J26" s="1223"/>
      <c r="K26" s="1223"/>
      <c r="L26" s="1223"/>
      <c r="M26" s="1223"/>
      <c r="N26" s="1223"/>
      <c r="O26" s="1223"/>
      <c r="P26" s="407"/>
    </row>
    <row r="27" spans="1:16" s="1005" customFormat="1" ht="13.5" customHeight="1">
      <c r="A27" s="404" t="s">
        <v>939</v>
      </c>
      <c r="C27" s="272"/>
      <c r="D27" s="272"/>
      <c r="E27" s="272"/>
      <c r="F27" s="272"/>
      <c r="G27" s="272"/>
      <c r="H27" s="121"/>
      <c r="I27" s="121"/>
      <c r="J27" s="121"/>
      <c r="K27" s="121"/>
      <c r="L27" s="121"/>
      <c r="M27" s="121"/>
      <c r="N27" s="121"/>
      <c r="O27" s="405"/>
      <c r="P27" s="407"/>
    </row>
    <row r="28" spans="1:16" s="1005" customFormat="1" ht="9" customHeight="1">
      <c r="A28" s="276"/>
      <c r="C28" s="272"/>
      <c r="D28" s="272"/>
      <c r="E28" s="272"/>
      <c r="F28" s="272"/>
      <c r="G28" s="272"/>
      <c r="H28" s="121"/>
      <c r="I28" s="121"/>
      <c r="J28" s="121"/>
      <c r="K28" s="121"/>
      <c r="L28" s="121"/>
      <c r="M28" s="121"/>
      <c r="N28" s="121"/>
      <c r="O28" s="405"/>
      <c r="P28" s="407"/>
    </row>
    <row r="29" spans="1:16" s="1005" customFormat="1" ht="9" customHeight="1">
      <c r="A29" s="271"/>
      <c r="C29" s="272"/>
      <c r="D29" s="272"/>
      <c r="E29" s="272"/>
      <c r="F29" s="272"/>
      <c r="G29" s="272"/>
      <c r="H29" s="121"/>
      <c r="I29" s="121"/>
      <c r="J29" s="121"/>
      <c r="K29" s="121"/>
      <c r="L29" s="121"/>
      <c r="M29" s="121"/>
      <c r="N29" s="121"/>
      <c r="O29" s="405"/>
      <c r="P29" s="407"/>
    </row>
    <row r="30" spans="1:16" s="1005" customFormat="1" ht="9" customHeight="1">
      <c r="A30" s="271"/>
      <c r="C30" s="272"/>
      <c r="D30" s="272"/>
      <c r="E30" s="272"/>
      <c r="F30" s="272"/>
      <c r="G30" s="272"/>
      <c r="H30" s="121"/>
      <c r="I30" s="121"/>
      <c r="J30" s="121"/>
      <c r="K30" s="121"/>
      <c r="L30" s="121"/>
      <c r="M30" s="121"/>
      <c r="N30" s="121"/>
      <c r="O30" s="405"/>
      <c r="P30" s="407"/>
    </row>
    <row r="31" spans="1:16" s="1005" customFormat="1" ht="9" customHeight="1">
      <c r="A31" s="271"/>
      <c r="B31" s="94"/>
      <c r="C31" s="272"/>
      <c r="D31" s="272"/>
      <c r="E31" s="272"/>
      <c r="F31" s="272"/>
      <c r="G31" s="272"/>
      <c r="H31" s="121"/>
      <c r="I31" s="121"/>
      <c r="J31" s="121"/>
      <c r="K31" s="121"/>
      <c r="L31" s="121"/>
      <c r="M31" s="121"/>
      <c r="N31" s="121"/>
      <c r="O31" s="121"/>
      <c r="P31" s="407"/>
    </row>
    <row r="32" spans="1:16" s="1005" customFormat="1" ht="9" customHeight="1">
      <c r="A32" s="271"/>
      <c r="B32" s="94"/>
      <c r="C32" s="272"/>
      <c r="D32" s="272"/>
      <c r="E32" s="272"/>
      <c r="F32" s="272"/>
      <c r="G32" s="272"/>
      <c r="H32" s="121"/>
      <c r="I32" s="121"/>
      <c r="J32" s="121"/>
      <c r="K32" s="121"/>
      <c r="L32" s="121"/>
      <c r="M32" s="121"/>
      <c r="N32" s="121"/>
      <c r="O32" s="121"/>
      <c r="P32" s="407"/>
    </row>
    <row r="33" spans="1:16" s="1005" customFormat="1" ht="9" customHeight="1">
      <c r="A33" s="271"/>
      <c r="B33" s="94"/>
      <c r="C33" s="272"/>
      <c r="D33" s="272"/>
      <c r="E33" s="272"/>
      <c r="F33" s="272"/>
      <c r="G33" s="272"/>
      <c r="H33" s="121"/>
      <c r="I33" s="121"/>
      <c r="J33" s="121"/>
      <c r="K33" s="121"/>
      <c r="L33" s="121"/>
      <c r="M33" s="121"/>
      <c r="N33" s="121"/>
      <c r="O33" s="121"/>
      <c r="P33" s="407"/>
    </row>
    <row r="34" spans="1:16" s="1005" customFormat="1" ht="9" customHeight="1">
      <c r="A34" s="273"/>
      <c r="B34" s="94"/>
      <c r="C34" s="272"/>
      <c r="D34" s="272"/>
      <c r="E34" s="272"/>
      <c r="F34" s="272"/>
      <c r="G34" s="272"/>
      <c r="H34" s="121"/>
      <c r="I34" s="121"/>
      <c r="J34" s="121"/>
      <c r="K34" s="121"/>
      <c r="L34" s="121"/>
      <c r="M34" s="121"/>
      <c r="N34" s="121"/>
      <c r="O34" s="121"/>
      <c r="P34" s="407"/>
    </row>
    <row r="35" spans="1:16" s="1005" customFormat="1" ht="9" customHeight="1">
      <c r="A35" s="271"/>
      <c r="B35" s="94"/>
      <c r="C35" s="272"/>
      <c r="D35" s="272"/>
      <c r="E35" s="272"/>
      <c r="F35" s="272"/>
      <c r="G35" s="272"/>
      <c r="H35" s="121"/>
      <c r="I35" s="121"/>
      <c r="J35" s="121"/>
      <c r="K35" s="121"/>
      <c r="L35" s="121"/>
      <c r="M35" s="121"/>
      <c r="N35" s="121"/>
      <c r="O35" s="121"/>
      <c r="P35" s="407"/>
    </row>
    <row r="36" spans="1:16" s="1005" customFormat="1" ht="9" customHeight="1">
      <c r="A36" s="271"/>
      <c r="B36" s="94"/>
      <c r="C36" s="272"/>
      <c r="D36" s="272"/>
      <c r="E36" s="272"/>
      <c r="F36" s="272"/>
      <c r="G36" s="272"/>
      <c r="H36" s="121"/>
      <c r="I36" s="121"/>
      <c r="J36" s="121"/>
      <c r="K36" s="121"/>
      <c r="L36" s="121"/>
      <c r="M36" s="121"/>
      <c r="N36" s="121"/>
      <c r="O36" s="121"/>
      <c r="P36" s="407"/>
    </row>
    <row r="37" spans="1:16" s="1005" customFormat="1" ht="9" customHeight="1">
      <c r="A37" s="271"/>
      <c r="B37" s="94"/>
      <c r="C37" s="272"/>
      <c r="D37" s="272"/>
      <c r="E37" s="272"/>
      <c r="F37" s="272"/>
      <c r="G37" s="272"/>
      <c r="H37" s="121"/>
      <c r="I37" s="121"/>
      <c r="J37" s="121"/>
      <c r="K37" s="121"/>
      <c r="L37" s="121"/>
      <c r="M37" s="121"/>
      <c r="N37" s="121"/>
      <c r="O37" s="121"/>
      <c r="P37" s="407"/>
    </row>
    <row r="38" spans="1:16" s="1005" customFormat="1" ht="9" customHeight="1">
      <c r="A38" s="271"/>
      <c r="C38" s="272"/>
      <c r="D38" s="272"/>
      <c r="E38" s="272"/>
      <c r="F38" s="272"/>
      <c r="G38" s="272"/>
      <c r="H38" s="121"/>
      <c r="I38" s="121"/>
      <c r="J38" s="121"/>
      <c r="K38" s="121"/>
      <c r="L38" s="121"/>
      <c r="M38" s="121"/>
      <c r="N38" s="121"/>
      <c r="O38" s="121"/>
      <c r="P38" s="407"/>
    </row>
    <row r="39" spans="1:16" s="1005" customFormat="1" ht="9" customHeight="1">
      <c r="A39" s="271"/>
      <c r="C39" s="272"/>
      <c r="D39" s="272"/>
      <c r="E39" s="272"/>
      <c r="F39" s="272"/>
      <c r="G39" s="272"/>
      <c r="H39" s="121"/>
      <c r="I39" s="121"/>
      <c r="J39" s="121"/>
      <c r="K39" s="121"/>
      <c r="L39" s="121"/>
      <c r="M39" s="121"/>
      <c r="N39" s="121"/>
      <c r="O39" s="121"/>
      <c r="P39" s="407"/>
    </row>
    <row r="40" spans="1:16" s="1005" customFormat="1" ht="9" customHeight="1">
      <c r="A40" s="273"/>
      <c r="C40" s="272"/>
      <c r="D40" s="272"/>
      <c r="E40" s="272"/>
      <c r="F40" s="272"/>
      <c r="G40" s="272"/>
      <c r="H40" s="121"/>
      <c r="I40" s="121"/>
      <c r="J40" s="121"/>
      <c r="K40" s="121"/>
      <c r="L40" s="121"/>
      <c r="M40" s="121"/>
      <c r="N40" s="121"/>
      <c r="O40" s="121"/>
      <c r="P40" s="407"/>
    </row>
    <row r="41" spans="1:16" s="1005" customFormat="1" ht="9" customHeight="1">
      <c r="A41" s="271"/>
      <c r="C41" s="272"/>
      <c r="D41" s="272"/>
      <c r="E41" s="272"/>
      <c r="F41" s="272"/>
      <c r="G41" s="272"/>
      <c r="H41" s="121"/>
      <c r="I41" s="121"/>
      <c r="J41" s="121"/>
      <c r="K41" s="121"/>
      <c r="L41" s="121"/>
      <c r="M41" s="121"/>
      <c r="N41" s="121"/>
      <c r="O41" s="121"/>
      <c r="P41" s="407"/>
    </row>
    <row r="42" spans="1:16" s="1005" customFormat="1" ht="9" customHeight="1">
      <c r="A42" s="271"/>
      <c r="C42" s="272"/>
      <c r="D42" s="272"/>
      <c r="E42" s="272"/>
      <c r="F42" s="272"/>
      <c r="G42" s="272"/>
      <c r="H42" s="121"/>
      <c r="I42" s="121"/>
      <c r="J42" s="121"/>
      <c r="K42" s="121"/>
      <c r="L42" s="121"/>
      <c r="M42" s="121"/>
      <c r="N42" s="121"/>
      <c r="O42" s="121"/>
      <c r="P42" s="407"/>
    </row>
    <row r="43" spans="1:16" s="1005" customFormat="1" ht="9" customHeight="1">
      <c r="A43" s="271"/>
      <c r="C43" s="272"/>
      <c r="D43" s="272"/>
      <c r="E43" s="272"/>
      <c r="F43" s="272"/>
      <c r="G43" s="272"/>
      <c r="H43" s="121"/>
      <c r="I43" s="121"/>
      <c r="J43" s="121"/>
      <c r="K43" s="121"/>
      <c r="L43" s="121"/>
      <c r="M43" s="121"/>
      <c r="N43" s="121"/>
      <c r="O43" s="121"/>
      <c r="P43" s="407"/>
    </row>
    <row r="44" spans="1:16" s="1005" customFormat="1" ht="9" customHeight="1">
      <c r="A44" s="271"/>
      <c r="C44" s="272"/>
      <c r="D44" s="272"/>
      <c r="E44" s="272"/>
      <c r="F44" s="272"/>
      <c r="G44" s="272"/>
      <c r="H44" s="121"/>
      <c r="I44" s="121"/>
      <c r="J44" s="121"/>
      <c r="K44" s="121"/>
      <c r="L44" s="121"/>
      <c r="M44" s="121"/>
      <c r="N44" s="121"/>
      <c r="O44" s="121"/>
      <c r="P44" s="407"/>
    </row>
    <row r="45" spans="1:16" s="1005" customFormat="1" ht="9" customHeight="1">
      <c r="A45" s="271"/>
      <c r="C45" s="272"/>
      <c r="D45" s="272"/>
      <c r="E45" s="272"/>
      <c r="F45" s="272"/>
      <c r="G45" s="272"/>
      <c r="H45" s="121"/>
      <c r="I45" s="121"/>
      <c r="J45" s="121"/>
      <c r="K45" s="121"/>
      <c r="L45" s="121"/>
      <c r="M45" s="121"/>
      <c r="N45" s="121"/>
      <c r="O45" s="121"/>
      <c r="P45" s="407"/>
    </row>
    <row r="46" spans="1:16" s="1005" customFormat="1" ht="9" customHeight="1">
      <c r="A46" s="273"/>
      <c r="C46" s="272"/>
      <c r="D46" s="272"/>
      <c r="E46" s="272"/>
      <c r="F46" s="272"/>
      <c r="G46" s="272"/>
      <c r="H46" s="121"/>
      <c r="I46" s="121"/>
      <c r="J46" s="121"/>
      <c r="K46" s="121"/>
      <c r="L46" s="121"/>
      <c r="M46" s="121"/>
      <c r="N46" s="121"/>
      <c r="O46" s="121"/>
      <c r="P46" s="407"/>
    </row>
    <row r="47" spans="1:16" s="1005" customFormat="1" ht="9" customHeight="1">
      <c r="A47" s="271"/>
      <c r="C47" s="272"/>
      <c r="D47" s="272"/>
      <c r="E47" s="272"/>
      <c r="F47" s="272"/>
      <c r="G47" s="272"/>
      <c r="H47" s="121"/>
      <c r="I47" s="121"/>
      <c r="J47" s="121"/>
      <c r="K47" s="121"/>
      <c r="L47" s="121"/>
      <c r="M47" s="121"/>
      <c r="N47" s="121"/>
      <c r="O47" s="121"/>
      <c r="P47" s="407"/>
    </row>
    <row r="48" spans="1:16" s="1005" customFormat="1" ht="9" customHeight="1">
      <c r="A48" s="271"/>
      <c r="C48" s="272"/>
      <c r="D48" s="272"/>
      <c r="E48" s="272"/>
      <c r="F48" s="272"/>
      <c r="G48" s="272"/>
      <c r="H48" s="121"/>
      <c r="I48" s="121"/>
      <c r="J48" s="121"/>
      <c r="K48" s="121"/>
      <c r="L48" s="121"/>
      <c r="M48" s="121"/>
      <c r="N48" s="121"/>
      <c r="O48" s="121"/>
      <c r="P48" s="407"/>
    </row>
    <row r="49" spans="1:16" s="1005" customFormat="1" ht="9" customHeight="1">
      <c r="A49" s="271"/>
      <c r="C49" s="272"/>
      <c r="D49" s="272"/>
      <c r="E49" s="272"/>
      <c r="F49" s="272"/>
      <c r="G49" s="272"/>
      <c r="H49" s="121"/>
      <c r="I49" s="121"/>
      <c r="J49" s="121"/>
      <c r="K49" s="121"/>
      <c r="L49" s="121"/>
      <c r="M49" s="121"/>
      <c r="N49" s="121"/>
      <c r="O49" s="121"/>
      <c r="P49" s="407"/>
    </row>
    <row r="50" spans="1:16" s="1005" customFormat="1" ht="9" customHeight="1">
      <c r="A50" s="271"/>
      <c r="C50" s="272"/>
      <c r="D50" s="272"/>
      <c r="E50" s="272"/>
      <c r="F50" s="272"/>
      <c r="G50" s="272"/>
      <c r="H50" s="121"/>
      <c r="I50" s="121"/>
      <c r="J50" s="121"/>
      <c r="K50" s="121"/>
      <c r="L50" s="121"/>
      <c r="M50" s="121"/>
      <c r="N50" s="121"/>
      <c r="O50" s="121"/>
      <c r="P50" s="407"/>
    </row>
    <row r="51" spans="1:16" s="1005" customFormat="1" ht="9" customHeight="1">
      <c r="A51" s="273"/>
      <c r="C51" s="272"/>
      <c r="D51" s="272"/>
      <c r="E51" s="272"/>
      <c r="F51" s="272"/>
      <c r="G51" s="272"/>
      <c r="H51" s="121"/>
      <c r="I51" s="121"/>
      <c r="J51" s="121"/>
      <c r="K51" s="121"/>
      <c r="L51" s="121"/>
      <c r="M51" s="121"/>
      <c r="N51" s="121"/>
      <c r="O51" s="121"/>
      <c r="P51" s="407"/>
    </row>
    <row r="52" spans="1:16" s="1005" customFormat="1" ht="9" customHeight="1">
      <c r="A52" s="274"/>
      <c r="C52" s="272"/>
      <c r="D52" s="272"/>
      <c r="E52" s="272"/>
      <c r="F52" s="272"/>
      <c r="G52" s="272"/>
      <c r="H52" s="121"/>
      <c r="I52" s="121"/>
      <c r="J52" s="121"/>
      <c r="K52" s="121"/>
      <c r="L52" s="121"/>
      <c r="M52" s="121"/>
      <c r="N52" s="121"/>
      <c r="O52" s="121"/>
      <c r="P52" s="407"/>
    </row>
    <row r="53" spans="1:16" s="1005" customFormat="1" ht="9" customHeight="1">
      <c r="A53" s="274"/>
      <c r="C53" s="272"/>
      <c r="D53" s="272"/>
      <c r="E53" s="272"/>
      <c r="F53" s="272"/>
      <c r="G53" s="272"/>
      <c r="H53" s="121"/>
      <c r="I53" s="121"/>
      <c r="J53" s="121"/>
      <c r="K53" s="121"/>
      <c r="L53" s="121"/>
      <c r="M53" s="121"/>
      <c r="N53" s="121"/>
      <c r="O53" s="121"/>
      <c r="P53" s="407"/>
    </row>
    <row r="54" spans="1:16" s="1005" customFormat="1" ht="9" customHeight="1">
      <c r="A54" s="274"/>
      <c r="C54" s="272"/>
      <c r="D54" s="272"/>
      <c r="E54" s="272"/>
      <c r="F54" s="272"/>
      <c r="G54" s="272"/>
      <c r="H54" s="121"/>
      <c r="I54" s="121"/>
      <c r="J54" s="121"/>
      <c r="K54" s="121"/>
      <c r="L54" s="121"/>
      <c r="M54" s="121"/>
      <c r="N54" s="121"/>
      <c r="O54" s="121"/>
      <c r="P54" s="407"/>
    </row>
    <row r="55" spans="1:16" s="1005" customFormat="1" ht="9" customHeight="1">
      <c r="A55" s="274"/>
      <c r="C55" s="272"/>
      <c r="D55" s="272"/>
      <c r="E55" s="272"/>
      <c r="F55" s="272"/>
      <c r="G55" s="272"/>
      <c r="H55" s="121"/>
      <c r="I55" s="121"/>
      <c r="J55" s="121"/>
      <c r="K55" s="121"/>
      <c r="L55" s="121"/>
      <c r="M55" s="121"/>
      <c r="N55" s="121"/>
      <c r="O55" s="121"/>
      <c r="P55" s="407"/>
    </row>
    <row r="56" spans="1:16" s="1005" customFormat="1" ht="9" customHeight="1">
      <c r="A56" s="275"/>
      <c r="C56" s="272"/>
      <c r="D56" s="272"/>
      <c r="E56" s="272"/>
      <c r="F56" s="272"/>
      <c r="G56" s="272"/>
      <c r="H56" s="121"/>
      <c r="I56" s="121"/>
      <c r="J56" s="121"/>
      <c r="K56" s="121"/>
      <c r="L56" s="121"/>
      <c r="M56" s="121"/>
      <c r="N56" s="121"/>
      <c r="O56" s="121"/>
      <c r="P56" s="407"/>
    </row>
    <row r="57" spans="1:16" s="1005" customFormat="1" ht="9" customHeight="1">
      <c r="A57" s="275"/>
      <c r="C57" s="272"/>
      <c r="D57" s="272"/>
      <c r="E57" s="272"/>
      <c r="F57" s="272"/>
      <c r="G57" s="272"/>
      <c r="H57" s="121"/>
      <c r="I57" s="121"/>
      <c r="J57" s="121"/>
      <c r="K57" s="121"/>
      <c r="L57" s="121"/>
      <c r="M57" s="121"/>
      <c r="N57" s="121"/>
      <c r="O57" s="121"/>
      <c r="P57" s="407"/>
    </row>
    <row r="58" spans="1:16" s="1005" customFormat="1" ht="9" customHeight="1">
      <c r="A58" s="276"/>
      <c r="C58" s="272"/>
      <c r="D58" s="272"/>
      <c r="E58" s="272"/>
      <c r="F58" s="272"/>
      <c r="G58" s="272"/>
      <c r="H58" s="121"/>
      <c r="I58" s="121"/>
      <c r="J58" s="121"/>
      <c r="K58" s="121"/>
      <c r="L58" s="121"/>
      <c r="M58" s="121"/>
      <c r="N58" s="121"/>
      <c r="O58" s="121"/>
      <c r="P58" s="407"/>
    </row>
    <row r="59" spans="1:16" s="1005" customFormat="1" ht="9" customHeight="1">
      <c r="A59" s="271"/>
      <c r="C59" s="272"/>
      <c r="D59" s="272"/>
      <c r="E59" s="272"/>
      <c r="F59" s="272"/>
      <c r="G59" s="272"/>
      <c r="H59" s="121"/>
      <c r="I59" s="121"/>
      <c r="J59" s="121"/>
      <c r="K59" s="121"/>
      <c r="L59" s="121"/>
      <c r="M59" s="121"/>
      <c r="N59" s="121"/>
      <c r="O59" s="121"/>
      <c r="P59" s="407"/>
    </row>
    <row r="60" spans="1:16" s="1005" customFormat="1" ht="9" customHeight="1">
      <c r="A60" s="271"/>
      <c r="C60" s="272"/>
      <c r="D60" s="272"/>
      <c r="E60" s="272"/>
      <c r="F60" s="272"/>
      <c r="G60" s="272"/>
      <c r="H60" s="121"/>
      <c r="I60" s="121"/>
      <c r="J60" s="121"/>
      <c r="K60" s="121"/>
      <c r="L60" s="121"/>
      <c r="M60" s="121"/>
      <c r="N60" s="121"/>
      <c r="O60" s="121"/>
      <c r="P60" s="407"/>
    </row>
    <row r="61" spans="1:16" s="1005" customFormat="1" ht="9" customHeight="1">
      <c r="A61" s="271"/>
      <c r="C61" s="272"/>
      <c r="D61" s="272"/>
      <c r="E61" s="272"/>
      <c r="F61" s="272"/>
      <c r="G61" s="272"/>
      <c r="H61" s="121"/>
      <c r="I61" s="121"/>
      <c r="J61" s="121"/>
      <c r="K61" s="121"/>
      <c r="L61" s="121"/>
      <c r="M61" s="121"/>
      <c r="N61" s="121"/>
      <c r="O61" s="121"/>
      <c r="P61" s="407"/>
    </row>
    <row r="62" spans="1:16" s="1005" customFormat="1" ht="9" customHeight="1">
      <c r="A62" s="271"/>
      <c r="C62" s="272"/>
      <c r="D62" s="272"/>
      <c r="E62" s="272"/>
      <c r="F62" s="272"/>
      <c r="G62" s="272"/>
      <c r="H62" s="121"/>
      <c r="I62" s="121"/>
      <c r="J62" s="121"/>
      <c r="K62" s="121"/>
      <c r="L62" s="121"/>
      <c r="M62" s="121"/>
      <c r="N62" s="121"/>
      <c r="O62" s="121"/>
      <c r="P62" s="407"/>
    </row>
    <row r="63" spans="1:16" s="1005" customFormat="1" ht="9" customHeight="1">
      <c r="A63" s="274"/>
      <c r="C63" s="272"/>
      <c r="D63" s="272"/>
      <c r="E63" s="272"/>
      <c r="F63" s="272"/>
      <c r="G63" s="272"/>
      <c r="H63" s="121"/>
      <c r="I63" s="121"/>
      <c r="J63" s="121"/>
      <c r="K63" s="121"/>
      <c r="L63" s="121"/>
      <c r="M63" s="121"/>
      <c r="N63" s="121"/>
      <c r="O63" s="121"/>
      <c r="P63" s="407"/>
    </row>
    <row r="64" spans="1:16" s="1005" customFormat="1" ht="9" customHeight="1">
      <c r="A64" s="276"/>
      <c r="C64" s="272"/>
      <c r="D64" s="272"/>
      <c r="E64" s="272"/>
      <c r="F64" s="272"/>
      <c r="G64" s="272"/>
      <c r="H64" s="121"/>
      <c r="I64" s="121"/>
      <c r="J64" s="121"/>
      <c r="K64" s="121"/>
      <c r="L64" s="121"/>
      <c r="M64" s="121"/>
      <c r="N64" s="121"/>
      <c r="O64" s="121"/>
      <c r="P64" s="407"/>
    </row>
    <row r="65" spans="1:16" s="1005" customFormat="1" ht="9" customHeight="1">
      <c r="A65" s="271"/>
      <c r="C65" s="272"/>
      <c r="D65" s="272"/>
      <c r="E65" s="272"/>
      <c r="F65" s="272"/>
      <c r="G65" s="272"/>
      <c r="H65" s="121"/>
      <c r="I65" s="121"/>
      <c r="J65" s="121"/>
      <c r="K65" s="121"/>
      <c r="L65" s="121"/>
      <c r="M65" s="121"/>
      <c r="N65" s="121"/>
      <c r="O65" s="121"/>
      <c r="P65" s="407"/>
    </row>
    <row r="66" spans="1:16" s="1005" customFormat="1" ht="9" customHeight="1">
      <c r="A66" s="271"/>
      <c r="C66" s="272"/>
      <c r="D66" s="272"/>
      <c r="E66" s="272"/>
      <c r="F66" s="272"/>
      <c r="G66" s="272"/>
      <c r="H66" s="121"/>
      <c r="I66" s="121"/>
      <c r="J66" s="121"/>
      <c r="K66" s="121"/>
      <c r="L66" s="121"/>
      <c r="M66" s="121"/>
      <c r="N66" s="121"/>
      <c r="O66" s="121"/>
      <c r="P66" s="407"/>
    </row>
    <row r="67" spans="1:16" s="1005" customFormat="1" ht="9" customHeight="1">
      <c r="A67" s="271"/>
      <c r="C67" s="272"/>
      <c r="D67" s="272"/>
      <c r="E67" s="272"/>
      <c r="F67" s="272"/>
      <c r="G67" s="272"/>
      <c r="H67" s="121"/>
      <c r="I67" s="121"/>
      <c r="J67" s="121"/>
      <c r="K67" s="121"/>
      <c r="L67" s="121"/>
      <c r="M67" s="121"/>
      <c r="N67" s="121"/>
      <c r="O67" s="121"/>
      <c r="P67" s="407"/>
    </row>
    <row r="68" spans="1:16" s="1005" customFormat="1" ht="9" customHeight="1">
      <c r="A68" s="271"/>
      <c r="C68" s="272"/>
      <c r="D68" s="272"/>
      <c r="E68" s="272"/>
      <c r="F68" s="272"/>
      <c r="G68" s="272"/>
      <c r="H68" s="121"/>
      <c r="I68" s="121"/>
      <c r="J68" s="121"/>
      <c r="K68" s="121"/>
      <c r="L68" s="121"/>
      <c r="M68" s="121"/>
      <c r="N68" s="121"/>
      <c r="O68" s="121"/>
      <c r="P68" s="407"/>
    </row>
    <row r="69" spans="1:16" s="1005" customFormat="1" ht="9" customHeight="1">
      <c r="A69" s="274"/>
      <c r="C69" s="272"/>
      <c r="D69" s="272"/>
      <c r="E69" s="272"/>
      <c r="F69" s="272"/>
      <c r="G69" s="272"/>
      <c r="H69" s="121"/>
      <c r="I69" s="121"/>
      <c r="J69" s="121"/>
      <c r="K69" s="121"/>
      <c r="L69" s="121"/>
      <c r="M69" s="121"/>
      <c r="N69" s="121"/>
      <c r="O69" s="121"/>
      <c r="P69" s="407"/>
    </row>
    <row r="70" spans="1:16" s="1005" customFormat="1" ht="9" customHeight="1">
      <c r="A70" s="276"/>
      <c r="C70" s="272"/>
      <c r="D70" s="272"/>
      <c r="E70" s="272"/>
      <c r="F70" s="272"/>
      <c r="G70" s="272"/>
      <c r="H70" s="121"/>
      <c r="I70" s="121"/>
      <c r="J70" s="121"/>
      <c r="K70" s="121"/>
      <c r="L70" s="121"/>
      <c r="M70" s="121"/>
      <c r="N70" s="121"/>
      <c r="O70" s="121"/>
      <c r="P70" s="407"/>
    </row>
    <row r="71" spans="1:16" s="1005" customFormat="1" ht="9" customHeight="1">
      <c r="A71" s="271"/>
      <c r="C71" s="272"/>
      <c r="D71" s="272"/>
      <c r="E71" s="272"/>
      <c r="F71" s="272"/>
      <c r="G71" s="272"/>
      <c r="H71" s="121"/>
      <c r="I71" s="121"/>
      <c r="J71" s="121"/>
      <c r="K71" s="121"/>
      <c r="L71" s="121"/>
      <c r="M71" s="121"/>
      <c r="N71" s="121"/>
      <c r="O71" s="121"/>
      <c r="P71" s="407"/>
    </row>
    <row r="72" spans="1:16" s="1005" customFormat="1" ht="9" customHeight="1">
      <c r="A72" s="271"/>
      <c r="C72" s="272"/>
      <c r="D72" s="272"/>
      <c r="E72" s="272"/>
      <c r="F72" s="272"/>
      <c r="G72" s="272"/>
      <c r="H72" s="121"/>
      <c r="I72" s="121"/>
      <c r="J72" s="121"/>
      <c r="K72" s="121"/>
      <c r="L72" s="121"/>
      <c r="M72" s="121"/>
      <c r="N72" s="121"/>
      <c r="O72" s="121"/>
      <c r="P72" s="407"/>
    </row>
    <row r="73" spans="1:16" s="1005" customFormat="1" ht="9" customHeight="1">
      <c r="A73" s="271"/>
      <c r="C73" s="122"/>
      <c r="D73" s="122"/>
      <c r="E73" s="122"/>
      <c r="F73" s="122"/>
      <c r="G73" s="122"/>
      <c r="O73" s="207"/>
      <c r="P73" s="117"/>
    </row>
    <row r="74" spans="1:16" s="1005" customFormat="1" ht="9" customHeight="1">
      <c r="A74" s="271"/>
      <c r="C74" s="122"/>
      <c r="D74" s="122"/>
      <c r="E74" s="122"/>
      <c r="F74" s="122"/>
      <c r="G74" s="122"/>
      <c r="O74" s="207"/>
      <c r="P74" s="117"/>
    </row>
    <row r="75" spans="1:16" s="1005" customFormat="1" ht="9" customHeight="1">
      <c r="A75" s="271"/>
      <c r="C75" s="122"/>
      <c r="D75" s="122"/>
      <c r="E75" s="122"/>
      <c r="F75" s="122"/>
      <c r="G75" s="122"/>
      <c r="O75" s="207"/>
      <c r="P75" s="117"/>
    </row>
    <row r="76" spans="1:16" s="1005" customFormat="1" ht="9" customHeight="1">
      <c r="A76" s="271"/>
      <c r="C76" s="122"/>
      <c r="D76" s="122"/>
      <c r="E76" s="122"/>
      <c r="F76" s="122"/>
      <c r="G76" s="122"/>
      <c r="O76" s="207"/>
      <c r="P76" s="117"/>
    </row>
    <row r="77" spans="1:16" s="1005" customFormat="1" ht="9" customHeight="1">
      <c r="A77" s="271"/>
      <c r="C77" s="122"/>
      <c r="D77" s="122"/>
      <c r="E77" s="122"/>
      <c r="F77" s="122"/>
      <c r="G77" s="122"/>
      <c r="O77" s="207"/>
      <c r="P77" s="117"/>
    </row>
    <row r="78" spans="1:16" s="1005" customFormat="1" ht="9" customHeight="1">
      <c r="A78" s="271"/>
      <c r="C78" s="122"/>
      <c r="D78" s="122"/>
      <c r="E78" s="122"/>
      <c r="F78" s="122"/>
      <c r="G78" s="122"/>
      <c r="O78" s="207"/>
      <c r="P78" s="117"/>
    </row>
    <row r="79" spans="1:16" s="1005" customFormat="1" ht="9" customHeight="1">
      <c r="A79" s="274"/>
      <c r="C79" s="122"/>
      <c r="D79" s="122"/>
      <c r="E79" s="122"/>
      <c r="F79" s="122"/>
      <c r="G79" s="122"/>
      <c r="O79" s="207"/>
      <c r="P79" s="117"/>
    </row>
    <row r="80" spans="1:16" s="1005" customFormat="1" ht="9" customHeight="1">
      <c r="A80" s="276"/>
      <c r="C80" s="122"/>
      <c r="D80" s="122"/>
      <c r="E80" s="122"/>
      <c r="F80" s="122"/>
      <c r="G80" s="122"/>
      <c r="O80" s="207"/>
      <c r="P80" s="117"/>
    </row>
    <row r="81" spans="1:16" s="1005" customFormat="1" ht="9" customHeight="1">
      <c r="A81" s="271"/>
      <c r="C81" s="122"/>
      <c r="D81" s="122"/>
      <c r="E81" s="122"/>
      <c r="F81" s="122"/>
      <c r="G81" s="122"/>
      <c r="O81" s="207"/>
      <c r="P81" s="117"/>
    </row>
    <row r="82" spans="1:16" s="1005" customFormat="1" ht="9" customHeight="1">
      <c r="A82" s="271"/>
      <c r="C82" s="122"/>
      <c r="D82" s="122"/>
      <c r="E82" s="122"/>
      <c r="F82" s="122"/>
      <c r="G82" s="122"/>
      <c r="O82" s="207"/>
      <c r="P82" s="117"/>
    </row>
    <row r="83" spans="1:16" s="1005" customFormat="1" ht="9" customHeight="1">
      <c r="A83" s="271"/>
      <c r="C83" s="122"/>
      <c r="D83" s="122"/>
      <c r="E83" s="122"/>
      <c r="F83" s="122"/>
      <c r="G83" s="122"/>
      <c r="O83" s="207"/>
      <c r="P83" s="117"/>
    </row>
    <row r="84" spans="1:16" s="1005" customFormat="1" ht="9" customHeight="1">
      <c r="A84" s="271"/>
      <c r="C84" s="122"/>
      <c r="D84" s="122"/>
      <c r="E84" s="122"/>
      <c r="F84" s="122"/>
      <c r="G84" s="122"/>
      <c r="O84" s="207"/>
      <c r="P84" s="117"/>
    </row>
    <row r="85" spans="1:16" s="1005" customFormat="1" ht="9" customHeight="1">
      <c r="A85" s="271"/>
      <c r="C85" s="122"/>
      <c r="D85" s="122"/>
      <c r="E85" s="122"/>
      <c r="F85" s="122"/>
      <c r="G85" s="122"/>
      <c r="O85" s="207"/>
      <c r="P85" s="117"/>
    </row>
    <row r="86" spans="1:16" s="1005" customFormat="1" ht="9" customHeight="1">
      <c r="A86" s="271"/>
      <c r="C86" s="122"/>
      <c r="D86" s="122"/>
      <c r="E86" s="122"/>
      <c r="F86" s="122"/>
      <c r="G86" s="122"/>
      <c r="O86" s="207"/>
      <c r="P86" s="117"/>
    </row>
    <row r="87" spans="1:16" s="1005" customFormat="1" ht="9" customHeight="1">
      <c r="A87" s="271"/>
      <c r="C87" s="122"/>
      <c r="D87" s="122"/>
      <c r="E87" s="122"/>
      <c r="F87" s="122"/>
      <c r="G87" s="122"/>
      <c r="O87" s="207"/>
      <c r="P87" s="117"/>
    </row>
    <row r="88" spans="1:16" s="1005" customFormat="1" ht="9" customHeight="1">
      <c r="A88" s="271"/>
      <c r="C88" s="122"/>
      <c r="D88" s="122"/>
      <c r="E88" s="122"/>
      <c r="F88" s="122"/>
      <c r="G88" s="122"/>
      <c r="O88" s="207"/>
      <c r="P88" s="117"/>
    </row>
    <row r="89" spans="1:16" s="1005" customFormat="1" ht="9" customHeight="1">
      <c r="A89" s="271"/>
      <c r="C89" s="122"/>
      <c r="D89" s="122"/>
      <c r="E89" s="122"/>
      <c r="F89" s="122"/>
      <c r="G89" s="122"/>
      <c r="O89" s="207"/>
      <c r="P89" s="117"/>
    </row>
    <row r="90" spans="1:16" s="1005" customFormat="1" ht="9" customHeight="1">
      <c r="A90" s="276"/>
      <c r="C90" s="122"/>
      <c r="D90" s="122"/>
      <c r="E90" s="122"/>
      <c r="F90" s="122"/>
      <c r="G90" s="122"/>
      <c r="O90" s="207"/>
      <c r="P90" s="117"/>
    </row>
    <row r="91" spans="1:16" s="1005" customFormat="1" ht="9" customHeight="1">
      <c r="A91" s="271"/>
      <c r="C91" s="122"/>
      <c r="D91" s="122"/>
      <c r="E91" s="122"/>
      <c r="F91" s="122"/>
      <c r="G91" s="122"/>
      <c r="O91" s="207"/>
      <c r="P91" s="117"/>
    </row>
    <row r="92" spans="1:16" s="1005" customFormat="1" ht="9" customHeight="1">
      <c r="A92" s="271"/>
      <c r="C92" s="122"/>
      <c r="D92" s="122"/>
      <c r="E92" s="122"/>
      <c r="F92" s="122"/>
      <c r="G92" s="122"/>
      <c r="O92" s="207"/>
      <c r="P92" s="117"/>
    </row>
    <row r="93" spans="1:16" s="1005" customFormat="1" ht="9" customHeight="1">
      <c r="A93" s="271"/>
      <c r="C93" s="122"/>
      <c r="D93" s="122"/>
      <c r="E93" s="122"/>
      <c r="F93" s="122"/>
      <c r="G93" s="122"/>
      <c r="O93" s="207"/>
      <c r="P93" s="117"/>
    </row>
    <row r="94" spans="1:16" s="1005" customFormat="1">
      <c r="A94" s="277"/>
      <c r="C94" s="122"/>
      <c r="D94" s="122"/>
      <c r="E94" s="122"/>
      <c r="F94" s="122"/>
      <c r="G94" s="122"/>
      <c r="O94" s="207"/>
      <c r="P94" s="117"/>
    </row>
    <row r="95" spans="1:16" s="1005" customFormat="1">
      <c r="A95" s="277"/>
      <c r="C95" s="122"/>
      <c r="D95" s="122"/>
      <c r="E95" s="122"/>
      <c r="F95" s="122"/>
      <c r="G95" s="122"/>
      <c r="O95" s="207"/>
      <c r="P95" s="117"/>
    </row>
    <row r="96" spans="1:16" s="1005" customFormat="1">
      <c r="A96" s="277"/>
      <c r="C96" s="122"/>
      <c r="D96" s="122"/>
      <c r="E96" s="122"/>
      <c r="F96" s="122"/>
      <c r="G96" s="122"/>
      <c r="O96" s="207"/>
      <c r="P96" s="117"/>
    </row>
    <row r="97" spans="1:16" s="1005" customFormat="1">
      <c r="A97" s="277"/>
      <c r="C97" s="122"/>
      <c r="D97" s="122"/>
      <c r="E97" s="122"/>
      <c r="F97" s="122"/>
      <c r="G97" s="122"/>
      <c r="O97" s="207"/>
      <c r="P97" s="117"/>
    </row>
    <row r="98" spans="1:16" s="1005" customFormat="1">
      <c r="A98" s="277"/>
      <c r="C98" s="122"/>
      <c r="D98" s="122"/>
      <c r="E98" s="122"/>
      <c r="F98" s="122"/>
      <c r="G98" s="122"/>
      <c r="O98" s="207"/>
      <c r="P98" s="117"/>
    </row>
    <row r="99" spans="1:16" s="1005" customFormat="1">
      <c r="A99" s="277"/>
      <c r="C99" s="122"/>
      <c r="D99" s="122"/>
      <c r="E99" s="122"/>
      <c r="F99" s="122"/>
      <c r="G99" s="122"/>
      <c r="O99" s="207"/>
      <c r="P99" s="117"/>
    </row>
    <row r="100" spans="1:16" s="1005" customFormat="1">
      <c r="A100" s="277"/>
      <c r="C100" s="122"/>
      <c r="D100" s="122"/>
      <c r="E100" s="122"/>
      <c r="F100" s="122"/>
      <c r="G100" s="122"/>
      <c r="O100" s="207"/>
      <c r="P100" s="117"/>
    </row>
    <row r="101" spans="1:16" s="1005" customFormat="1" ht="15.75">
      <c r="A101" s="278"/>
      <c r="C101" s="122"/>
      <c r="D101" s="122"/>
      <c r="E101" s="122"/>
      <c r="F101" s="122"/>
      <c r="G101" s="122"/>
      <c r="O101" s="207"/>
      <c r="P101" s="117"/>
    </row>
    <row r="102" spans="1:16" s="1005" customFormat="1" ht="15.75">
      <c r="A102" s="278"/>
      <c r="C102" s="122"/>
      <c r="D102" s="122"/>
      <c r="E102" s="122"/>
      <c r="F102" s="122"/>
      <c r="G102" s="122"/>
      <c r="O102" s="207"/>
      <c r="P102" s="117"/>
    </row>
    <row r="103" spans="1:16" s="1005" customFormat="1" ht="15.75">
      <c r="A103" s="278"/>
      <c r="C103" s="122"/>
      <c r="D103" s="122"/>
      <c r="E103" s="122"/>
      <c r="F103" s="122"/>
      <c r="G103" s="122"/>
      <c r="O103" s="207"/>
      <c r="P103" s="117"/>
    </row>
    <row r="104" spans="1:16" s="1005" customFormat="1" ht="15.75">
      <c r="A104" s="278"/>
      <c r="C104" s="122"/>
      <c r="D104" s="122"/>
      <c r="E104" s="122"/>
      <c r="F104" s="122"/>
      <c r="G104" s="122"/>
      <c r="O104" s="207"/>
      <c r="P104" s="117"/>
    </row>
    <row r="105" spans="1:16" s="1005" customFormat="1" ht="15.75">
      <c r="A105" s="278"/>
      <c r="C105" s="122"/>
      <c r="D105" s="122"/>
      <c r="E105" s="122"/>
      <c r="F105" s="122"/>
      <c r="G105" s="122"/>
      <c r="O105" s="207"/>
      <c r="P105" s="117"/>
    </row>
    <row r="106" spans="1:16" s="1005" customFormat="1" ht="15.75">
      <c r="A106" s="278"/>
      <c r="C106" s="122"/>
      <c r="D106" s="122"/>
      <c r="E106" s="122"/>
      <c r="F106" s="122"/>
      <c r="G106" s="122"/>
      <c r="O106" s="207"/>
      <c r="P106" s="117"/>
    </row>
    <row r="107" spans="1:16" s="1005" customFormat="1" ht="15.75">
      <c r="A107" s="278"/>
      <c r="C107" s="122"/>
      <c r="D107" s="122"/>
      <c r="E107" s="122"/>
      <c r="F107" s="122"/>
      <c r="G107" s="122"/>
      <c r="O107" s="207"/>
      <c r="P107" s="117"/>
    </row>
    <row r="108" spans="1:16" s="1005" customFormat="1" ht="15.75">
      <c r="A108" s="278"/>
      <c r="C108" s="122"/>
      <c r="D108" s="122"/>
      <c r="E108" s="122"/>
      <c r="F108" s="122"/>
      <c r="G108" s="122"/>
      <c r="O108" s="207"/>
      <c r="P108" s="117"/>
    </row>
    <row r="109" spans="1:16" s="1005" customFormat="1" ht="15.75">
      <c r="A109" s="278"/>
      <c r="C109" s="122"/>
      <c r="D109" s="122"/>
      <c r="E109" s="122"/>
      <c r="F109" s="122"/>
      <c r="G109" s="122"/>
      <c r="O109" s="207"/>
      <c r="P109" s="117"/>
    </row>
    <row r="110" spans="1:16" s="1005" customFormat="1" ht="15.75">
      <c r="A110" s="278"/>
      <c r="C110" s="122"/>
      <c r="D110" s="122"/>
      <c r="E110" s="122"/>
      <c r="F110" s="122"/>
      <c r="G110" s="122"/>
      <c r="O110" s="207"/>
      <c r="P110" s="117"/>
    </row>
    <row r="111" spans="1:16" s="1005" customFormat="1" ht="15.75">
      <c r="A111" s="278"/>
      <c r="C111" s="122"/>
      <c r="D111" s="122"/>
      <c r="E111" s="122"/>
      <c r="F111" s="122"/>
      <c r="G111" s="122"/>
      <c r="O111" s="207"/>
      <c r="P111" s="117"/>
    </row>
    <row r="112" spans="1:16" s="1005" customFormat="1" ht="15.75">
      <c r="A112" s="278"/>
      <c r="C112" s="122"/>
      <c r="D112" s="122"/>
      <c r="E112" s="122"/>
      <c r="F112" s="122"/>
      <c r="G112" s="122"/>
      <c r="O112" s="207"/>
      <c r="P112" s="117"/>
    </row>
    <row r="113" spans="1:16" s="1005" customFormat="1" ht="15.75">
      <c r="A113" s="278"/>
      <c r="C113" s="122"/>
      <c r="D113" s="122"/>
      <c r="E113" s="122"/>
      <c r="F113" s="122"/>
      <c r="G113" s="122"/>
      <c r="O113" s="207"/>
      <c r="P113" s="117"/>
    </row>
    <row r="114" spans="1:16" s="1005" customFormat="1" ht="15.75">
      <c r="A114" s="278"/>
      <c r="C114" s="122"/>
      <c r="D114" s="122"/>
      <c r="E114" s="122"/>
      <c r="F114" s="122"/>
      <c r="G114" s="122"/>
      <c r="O114" s="207"/>
      <c r="P114" s="117"/>
    </row>
    <row r="115" spans="1:16" s="1005" customFormat="1" ht="15.75">
      <c r="A115" s="278"/>
      <c r="C115" s="122"/>
      <c r="D115" s="122"/>
      <c r="E115" s="122"/>
      <c r="F115" s="122"/>
      <c r="G115" s="122"/>
      <c r="O115" s="207"/>
      <c r="P115" s="117"/>
    </row>
    <row r="116" spans="1:16" s="1005" customFormat="1" ht="15.75">
      <c r="A116" s="278"/>
      <c r="C116" s="122"/>
      <c r="D116" s="122"/>
      <c r="E116" s="122"/>
      <c r="F116" s="122"/>
      <c r="G116" s="122"/>
      <c r="O116" s="207"/>
      <c r="P116" s="117"/>
    </row>
    <row r="117" spans="1:16" s="1005" customFormat="1" ht="15.75">
      <c r="A117" s="278"/>
      <c r="C117" s="122"/>
      <c r="D117" s="122"/>
      <c r="E117" s="122"/>
      <c r="F117" s="122"/>
      <c r="G117" s="122"/>
      <c r="O117" s="207"/>
      <c r="P117" s="117"/>
    </row>
    <row r="118" spans="1:16" s="1005" customFormat="1" ht="15.75">
      <c r="A118" s="278"/>
      <c r="C118" s="122"/>
      <c r="D118" s="122"/>
      <c r="E118" s="122"/>
      <c r="F118" s="122"/>
      <c r="G118" s="122"/>
      <c r="O118" s="207"/>
      <c r="P118" s="117"/>
    </row>
    <row r="119" spans="1:16" s="1005" customFormat="1" ht="15.75">
      <c r="A119" s="278"/>
      <c r="C119" s="122"/>
      <c r="D119" s="122"/>
      <c r="E119" s="122"/>
      <c r="F119" s="122"/>
      <c r="G119" s="122"/>
      <c r="O119" s="207"/>
      <c r="P119" s="117"/>
    </row>
    <row r="120" spans="1:16" s="1005" customFormat="1" ht="15.75">
      <c r="A120" s="278"/>
      <c r="C120" s="122"/>
      <c r="D120" s="122"/>
      <c r="E120" s="122"/>
      <c r="F120" s="122"/>
      <c r="G120" s="122"/>
      <c r="O120" s="207"/>
      <c r="P120" s="117"/>
    </row>
    <row r="121" spans="1:16" s="1005" customFormat="1" ht="15.75">
      <c r="A121" s="278"/>
      <c r="C121" s="122"/>
      <c r="D121" s="122"/>
      <c r="E121" s="122"/>
      <c r="F121" s="122"/>
      <c r="G121" s="122"/>
      <c r="O121" s="207"/>
      <c r="P121" s="117"/>
    </row>
    <row r="122" spans="1:16" s="1005" customFormat="1" ht="15.75">
      <c r="A122" s="278"/>
      <c r="C122" s="122"/>
      <c r="D122" s="122"/>
      <c r="E122" s="122"/>
      <c r="F122" s="122"/>
      <c r="G122" s="122"/>
      <c r="O122" s="207"/>
      <c r="P122" s="117"/>
    </row>
    <row r="123" spans="1:16" s="1005" customFormat="1" ht="15.75">
      <c r="A123" s="278"/>
      <c r="C123" s="122"/>
      <c r="D123" s="122"/>
      <c r="E123" s="122"/>
      <c r="F123" s="122"/>
      <c r="G123" s="122"/>
      <c r="O123" s="207"/>
      <c r="P123" s="117"/>
    </row>
    <row r="124" spans="1:16" s="1005" customFormat="1" ht="15.75">
      <c r="A124" s="278"/>
      <c r="C124" s="122"/>
      <c r="D124" s="122"/>
      <c r="E124" s="122"/>
      <c r="F124" s="122"/>
      <c r="G124" s="122"/>
      <c r="O124" s="207"/>
      <c r="P124" s="117"/>
    </row>
    <row r="125" spans="1:16" s="1005" customFormat="1" ht="15.75">
      <c r="A125" s="278"/>
      <c r="C125" s="122"/>
      <c r="D125" s="122"/>
      <c r="E125" s="122"/>
      <c r="F125" s="122"/>
      <c r="G125" s="122"/>
      <c r="O125" s="207"/>
      <c r="P125" s="117"/>
    </row>
    <row r="126" spans="1:16" s="1005" customFormat="1" ht="15.75">
      <c r="A126" s="278"/>
      <c r="C126" s="122"/>
      <c r="D126" s="122"/>
      <c r="E126" s="122"/>
      <c r="F126" s="122"/>
      <c r="G126" s="122"/>
      <c r="O126" s="207"/>
      <c r="P126" s="117"/>
    </row>
    <row r="127" spans="1:16" s="1005" customFormat="1" ht="15.75">
      <c r="A127" s="278"/>
      <c r="C127" s="122"/>
      <c r="D127" s="122"/>
      <c r="E127" s="122"/>
      <c r="F127" s="122"/>
      <c r="G127" s="122"/>
      <c r="O127" s="207"/>
      <c r="P127" s="117"/>
    </row>
    <row r="128" spans="1:16" s="1005" customFormat="1" ht="15.75">
      <c r="A128" s="278"/>
      <c r="C128" s="122"/>
      <c r="D128" s="122"/>
      <c r="E128" s="122"/>
      <c r="F128" s="122"/>
      <c r="G128" s="122"/>
      <c r="O128" s="207"/>
      <c r="P128" s="117"/>
    </row>
    <row r="129" spans="1:16" s="1005" customFormat="1" ht="15.75">
      <c r="A129" s="278"/>
      <c r="C129" s="122"/>
      <c r="D129" s="122"/>
      <c r="E129" s="122"/>
      <c r="F129" s="122"/>
      <c r="G129" s="122"/>
      <c r="O129" s="207"/>
      <c r="P129" s="117"/>
    </row>
    <row r="130" spans="1:16" s="1005" customFormat="1" ht="15.75">
      <c r="A130" s="278"/>
      <c r="C130" s="122"/>
      <c r="D130" s="122"/>
      <c r="E130" s="122"/>
      <c r="F130" s="122"/>
      <c r="G130" s="122"/>
      <c r="O130" s="207"/>
      <c r="P130" s="117"/>
    </row>
    <row r="131" spans="1:16" s="1005" customFormat="1" ht="15.75">
      <c r="A131" s="278"/>
      <c r="C131" s="122"/>
      <c r="D131" s="122"/>
      <c r="E131" s="122"/>
      <c r="F131" s="122"/>
      <c r="G131" s="122"/>
      <c r="O131" s="207"/>
      <c r="P131" s="117"/>
    </row>
    <row r="132" spans="1:16" s="1005" customFormat="1" ht="15.75">
      <c r="A132" s="278"/>
      <c r="C132" s="122"/>
      <c r="D132" s="122"/>
      <c r="E132" s="122"/>
      <c r="F132" s="122"/>
      <c r="G132" s="122"/>
      <c r="O132" s="207"/>
      <c r="P132" s="117"/>
    </row>
    <row r="133" spans="1:16" s="1005" customFormat="1" ht="15.75">
      <c r="A133" s="278"/>
      <c r="C133" s="122"/>
      <c r="D133" s="122"/>
      <c r="E133" s="122"/>
      <c r="F133" s="122"/>
      <c r="G133" s="122"/>
      <c r="O133" s="207"/>
      <c r="P133" s="117"/>
    </row>
    <row r="134" spans="1:16" s="1005" customFormat="1" ht="15.75">
      <c r="A134" s="278"/>
      <c r="C134" s="122"/>
      <c r="D134" s="122"/>
      <c r="E134" s="122"/>
      <c r="F134" s="122"/>
      <c r="G134" s="122"/>
      <c r="O134" s="207"/>
      <c r="P134" s="117"/>
    </row>
    <row r="135" spans="1:16" s="1005" customFormat="1" ht="15.75">
      <c r="A135" s="278"/>
      <c r="C135" s="122"/>
      <c r="D135" s="122"/>
      <c r="E135" s="122"/>
      <c r="F135" s="122"/>
      <c r="G135" s="122"/>
      <c r="O135" s="207"/>
      <c r="P135" s="117"/>
    </row>
    <row r="136" spans="1:16" s="1005" customFormat="1" ht="15.75">
      <c r="A136" s="278"/>
      <c r="C136" s="122"/>
      <c r="D136" s="122"/>
      <c r="E136" s="122"/>
      <c r="F136" s="122"/>
      <c r="G136" s="122"/>
      <c r="O136" s="207"/>
      <c r="P136" s="117"/>
    </row>
    <row r="137" spans="1:16" s="1005" customFormat="1" ht="15.75">
      <c r="A137" s="278"/>
      <c r="C137" s="122"/>
      <c r="D137" s="122"/>
      <c r="E137" s="122"/>
      <c r="F137" s="122"/>
      <c r="G137" s="122"/>
      <c r="O137" s="207"/>
      <c r="P137" s="117"/>
    </row>
    <row r="138" spans="1:16" s="1005" customFormat="1" ht="15.75">
      <c r="A138" s="278"/>
      <c r="C138" s="122"/>
      <c r="D138" s="122"/>
      <c r="E138" s="122"/>
      <c r="F138" s="122"/>
      <c r="G138" s="122"/>
      <c r="O138" s="207"/>
      <c r="P138" s="117"/>
    </row>
    <row r="139" spans="1:16" s="1005" customFormat="1" ht="15.75">
      <c r="A139" s="278"/>
      <c r="C139" s="122"/>
      <c r="D139" s="122"/>
      <c r="E139" s="122"/>
      <c r="F139" s="122"/>
      <c r="G139" s="122"/>
      <c r="O139" s="207"/>
      <c r="P139" s="117"/>
    </row>
    <row r="140" spans="1:16" s="1005" customFormat="1" ht="15.75">
      <c r="A140" s="278"/>
      <c r="C140" s="122"/>
      <c r="D140" s="122"/>
      <c r="E140" s="122"/>
      <c r="F140" s="122"/>
      <c r="G140" s="122"/>
      <c r="O140" s="207"/>
      <c r="P140" s="117"/>
    </row>
    <row r="141" spans="1:16" s="1005" customFormat="1" ht="15.75">
      <c r="A141" s="278"/>
      <c r="C141" s="122"/>
      <c r="D141" s="122"/>
      <c r="E141" s="122"/>
      <c r="F141" s="122"/>
      <c r="G141" s="122"/>
      <c r="O141" s="207"/>
      <c r="P141" s="117"/>
    </row>
    <row r="142" spans="1:16" s="1005" customFormat="1" ht="15.75">
      <c r="A142" s="278"/>
      <c r="C142" s="122"/>
      <c r="D142" s="122"/>
      <c r="E142" s="122"/>
      <c r="F142" s="122"/>
      <c r="G142" s="122"/>
      <c r="O142" s="207"/>
      <c r="P142" s="117"/>
    </row>
    <row r="143" spans="1:16" s="1005" customFormat="1" ht="15.75">
      <c r="A143" s="278"/>
      <c r="C143" s="122"/>
      <c r="D143" s="122"/>
      <c r="E143" s="122"/>
      <c r="F143" s="122"/>
      <c r="G143" s="122"/>
      <c r="O143" s="207"/>
      <c r="P143" s="117"/>
    </row>
    <row r="144" spans="1:16" s="1005" customFormat="1" ht="15.75">
      <c r="A144" s="278"/>
      <c r="C144" s="122"/>
      <c r="D144" s="122"/>
      <c r="E144" s="122"/>
      <c r="F144" s="122"/>
      <c r="G144" s="122"/>
      <c r="O144" s="207"/>
      <c r="P144" s="117"/>
    </row>
    <row r="145" spans="1:16" s="1005" customFormat="1" ht="15.75">
      <c r="A145" s="278"/>
      <c r="C145" s="122"/>
      <c r="D145" s="122"/>
      <c r="E145" s="122"/>
      <c r="F145" s="122"/>
      <c r="G145" s="122"/>
      <c r="O145" s="207"/>
      <c r="P145" s="117"/>
    </row>
    <row r="146" spans="1:16" s="1005" customFormat="1" ht="15.75">
      <c r="A146" s="278"/>
      <c r="C146" s="122"/>
      <c r="D146" s="122"/>
      <c r="E146" s="122"/>
      <c r="F146" s="122"/>
      <c r="G146" s="122"/>
      <c r="O146" s="207"/>
      <c r="P146" s="117"/>
    </row>
    <row r="147" spans="1:16" s="1005" customFormat="1" ht="15.75">
      <c r="A147" s="278"/>
      <c r="C147" s="122"/>
      <c r="D147" s="122"/>
      <c r="E147" s="122"/>
      <c r="F147" s="122"/>
      <c r="G147" s="122"/>
      <c r="O147" s="207"/>
      <c r="P147" s="117"/>
    </row>
    <row r="148" spans="1:16" s="1005" customFormat="1" ht="15.75">
      <c r="A148" s="278"/>
      <c r="C148" s="122"/>
      <c r="D148" s="122"/>
      <c r="E148" s="122"/>
      <c r="F148" s="122"/>
      <c r="G148" s="122"/>
      <c r="O148" s="207"/>
      <c r="P148" s="117"/>
    </row>
    <row r="149" spans="1:16" s="1005" customFormat="1" ht="15.75">
      <c r="A149" s="278"/>
      <c r="C149" s="122"/>
      <c r="D149" s="122"/>
      <c r="E149" s="122"/>
      <c r="F149" s="122"/>
      <c r="G149" s="122"/>
      <c r="O149" s="207"/>
      <c r="P149" s="117"/>
    </row>
    <row r="150" spans="1:16" s="1005" customFormat="1" ht="15.75">
      <c r="A150" s="278"/>
      <c r="C150" s="122"/>
      <c r="D150" s="122"/>
      <c r="E150" s="122"/>
      <c r="F150" s="122"/>
      <c r="G150" s="122"/>
      <c r="O150" s="207"/>
      <c r="P150" s="117"/>
    </row>
    <row r="151" spans="1:16" s="1005" customFormat="1" ht="15.75">
      <c r="A151" s="278"/>
      <c r="C151" s="122"/>
      <c r="D151" s="122"/>
      <c r="E151" s="122"/>
      <c r="F151" s="122"/>
      <c r="G151" s="122"/>
      <c r="O151" s="207"/>
      <c r="P151" s="117"/>
    </row>
    <row r="152" spans="1:16" s="1005" customFormat="1" ht="15.75">
      <c r="A152" s="278"/>
      <c r="C152" s="122"/>
      <c r="D152" s="122"/>
      <c r="E152" s="122"/>
      <c r="F152" s="122"/>
      <c r="G152" s="122"/>
      <c r="O152" s="207"/>
      <c r="P152" s="117"/>
    </row>
    <row r="153" spans="1:16" s="1005" customFormat="1" ht="15.75">
      <c r="A153" s="278"/>
      <c r="C153" s="122"/>
      <c r="D153" s="122"/>
      <c r="E153" s="122"/>
      <c r="F153" s="122"/>
      <c r="G153" s="122"/>
      <c r="O153" s="207"/>
      <c r="P153" s="117"/>
    </row>
    <row r="154" spans="1:16" s="1005" customFormat="1" ht="15.75">
      <c r="A154" s="278"/>
      <c r="C154" s="122"/>
      <c r="D154" s="122"/>
      <c r="E154" s="122"/>
      <c r="F154" s="122"/>
      <c r="G154" s="122"/>
      <c r="O154" s="207"/>
      <c r="P154" s="117"/>
    </row>
    <row r="155" spans="1:16" s="1005" customFormat="1" ht="15.75">
      <c r="A155" s="278"/>
      <c r="C155" s="122"/>
      <c r="D155" s="122"/>
      <c r="E155" s="122"/>
      <c r="F155" s="122"/>
      <c r="G155" s="122"/>
      <c r="O155" s="207"/>
      <c r="P155" s="117"/>
    </row>
    <row r="156" spans="1:16" s="1005" customFormat="1" ht="15.75">
      <c r="A156" s="278"/>
      <c r="C156" s="122"/>
      <c r="D156" s="122"/>
      <c r="E156" s="122"/>
      <c r="F156" s="122"/>
      <c r="G156" s="122"/>
      <c r="O156" s="207"/>
      <c r="P156" s="117"/>
    </row>
    <row r="157" spans="1:16" s="1005" customFormat="1" ht="15.75">
      <c r="A157" s="278"/>
      <c r="C157" s="122"/>
      <c r="D157" s="122"/>
      <c r="E157" s="122"/>
      <c r="F157" s="122"/>
      <c r="G157" s="122"/>
      <c r="O157" s="207"/>
      <c r="P157" s="117"/>
    </row>
    <row r="158" spans="1:16" s="1005" customFormat="1" ht="15.75">
      <c r="A158" s="278"/>
      <c r="C158" s="122"/>
      <c r="D158" s="122"/>
      <c r="E158" s="122"/>
      <c r="F158" s="122"/>
      <c r="G158" s="122"/>
      <c r="O158" s="207"/>
      <c r="P158" s="117"/>
    </row>
    <row r="159" spans="1:16" s="1005" customFormat="1" ht="15.75">
      <c r="A159" s="278"/>
      <c r="C159" s="122"/>
      <c r="D159" s="122"/>
      <c r="E159" s="122"/>
      <c r="F159" s="122"/>
      <c r="G159" s="122"/>
      <c r="O159" s="207"/>
      <c r="P159" s="117"/>
    </row>
    <row r="160" spans="1:16" s="1005" customFormat="1" ht="15.75">
      <c r="A160" s="278"/>
      <c r="C160" s="122"/>
      <c r="D160" s="122"/>
      <c r="E160" s="122"/>
      <c r="F160" s="122"/>
      <c r="G160" s="122"/>
      <c r="O160" s="207"/>
      <c r="P160" s="117"/>
    </row>
    <row r="161" spans="1:16" s="1005" customFormat="1" ht="15.75">
      <c r="A161" s="278"/>
      <c r="C161" s="122"/>
      <c r="D161" s="122"/>
      <c r="E161" s="122"/>
      <c r="F161" s="122"/>
      <c r="G161" s="122"/>
      <c r="O161" s="207"/>
      <c r="P161" s="117"/>
    </row>
    <row r="162" spans="1:16" s="1005" customFormat="1" ht="15.75">
      <c r="A162" s="278"/>
      <c r="C162" s="122"/>
      <c r="D162" s="122"/>
      <c r="E162" s="122"/>
      <c r="F162" s="122"/>
      <c r="G162" s="122"/>
      <c r="O162" s="207"/>
      <c r="P162" s="117"/>
    </row>
    <row r="163" spans="1:16" s="1005" customFormat="1" ht="15.75">
      <c r="A163" s="278"/>
      <c r="C163" s="122"/>
      <c r="D163" s="122"/>
      <c r="E163" s="122"/>
      <c r="F163" s="122"/>
      <c r="G163" s="122"/>
      <c r="O163" s="207"/>
      <c r="P163" s="117"/>
    </row>
    <row r="164" spans="1:16" s="1005" customFormat="1" ht="15.75">
      <c r="A164" s="278"/>
      <c r="C164" s="122"/>
      <c r="D164" s="122"/>
      <c r="E164" s="122"/>
      <c r="F164" s="122"/>
      <c r="G164" s="122"/>
      <c r="O164" s="207"/>
      <c r="P164" s="117"/>
    </row>
    <row r="165" spans="1:16" s="1005" customFormat="1" ht="15.75">
      <c r="A165" s="278"/>
      <c r="C165" s="122"/>
      <c r="D165" s="122"/>
      <c r="E165" s="122"/>
      <c r="F165" s="122"/>
      <c r="G165" s="122"/>
      <c r="O165" s="207"/>
      <c r="P165" s="117"/>
    </row>
    <row r="166" spans="1:16" s="1005" customFormat="1" ht="15.75">
      <c r="A166" s="278"/>
      <c r="C166" s="122"/>
      <c r="D166" s="122"/>
      <c r="E166" s="122"/>
      <c r="F166" s="122"/>
      <c r="G166" s="122"/>
      <c r="O166" s="207"/>
      <c r="P166" s="117"/>
    </row>
    <row r="167" spans="1:16" s="1005" customFormat="1" ht="15.75">
      <c r="A167" s="278"/>
      <c r="C167" s="122"/>
      <c r="D167" s="122"/>
      <c r="E167" s="122"/>
      <c r="F167" s="122"/>
      <c r="G167" s="122"/>
      <c r="O167" s="207"/>
      <c r="P167" s="117"/>
    </row>
    <row r="168" spans="1:16" s="1005" customFormat="1" ht="15.75">
      <c r="A168" s="278"/>
      <c r="C168" s="122"/>
      <c r="D168" s="122"/>
      <c r="E168" s="122"/>
      <c r="F168" s="122"/>
      <c r="G168" s="122"/>
      <c r="O168" s="207"/>
      <c r="P168" s="117"/>
    </row>
    <row r="169" spans="1:16" s="1005" customFormat="1" ht="15.75">
      <c r="A169" s="278"/>
      <c r="C169" s="122"/>
      <c r="D169" s="122"/>
      <c r="E169" s="122"/>
      <c r="F169" s="122"/>
      <c r="G169" s="122"/>
      <c r="O169" s="207"/>
      <c r="P169" s="117"/>
    </row>
    <row r="170" spans="1:16" s="1005" customFormat="1" ht="15.75">
      <c r="A170" s="278"/>
      <c r="C170" s="122"/>
      <c r="D170" s="122"/>
      <c r="E170" s="122"/>
      <c r="F170" s="122"/>
      <c r="G170" s="122"/>
      <c r="O170" s="207"/>
      <c r="P170" s="117"/>
    </row>
    <row r="171" spans="1:16" s="1005" customFormat="1" ht="15.75">
      <c r="A171" s="278"/>
      <c r="C171" s="122"/>
      <c r="D171" s="122"/>
      <c r="E171" s="122"/>
      <c r="F171" s="122"/>
      <c r="G171" s="122"/>
      <c r="O171" s="207"/>
      <c r="P171" s="117"/>
    </row>
    <row r="172" spans="1:16" s="1005" customFormat="1" ht="15.75">
      <c r="A172" s="278"/>
      <c r="C172" s="122"/>
      <c r="D172" s="122"/>
      <c r="E172" s="122"/>
      <c r="F172" s="122"/>
      <c r="G172" s="122"/>
      <c r="O172" s="207"/>
      <c r="P172" s="117"/>
    </row>
    <row r="173" spans="1:16" s="1005" customFormat="1" ht="15.75">
      <c r="A173" s="278"/>
      <c r="C173" s="122"/>
      <c r="D173" s="122"/>
      <c r="E173" s="122"/>
      <c r="F173" s="122"/>
      <c r="G173" s="122"/>
      <c r="O173" s="207"/>
      <c r="P173" s="117"/>
    </row>
    <row r="174" spans="1:16" s="1005" customFormat="1" ht="15.75">
      <c r="A174" s="278"/>
      <c r="C174" s="122"/>
      <c r="D174" s="122"/>
      <c r="E174" s="122"/>
      <c r="F174" s="122"/>
      <c r="G174" s="122"/>
      <c r="O174" s="207"/>
      <c r="P174" s="117"/>
    </row>
    <row r="175" spans="1:16" s="1005" customFormat="1" ht="15.75">
      <c r="A175" s="278"/>
      <c r="C175" s="122"/>
      <c r="D175" s="122"/>
      <c r="E175" s="122"/>
      <c r="F175" s="122"/>
      <c r="G175" s="122"/>
      <c r="O175" s="207"/>
      <c r="P175" s="117"/>
    </row>
    <row r="176" spans="1:16" s="1005" customFormat="1" ht="15.75">
      <c r="A176" s="278"/>
      <c r="C176" s="122"/>
      <c r="D176" s="122"/>
      <c r="E176" s="122"/>
      <c r="F176" s="122"/>
      <c r="G176" s="122"/>
      <c r="O176" s="207"/>
      <c r="P176" s="117"/>
    </row>
    <row r="177" spans="1:16" s="1005" customFormat="1" ht="15.75">
      <c r="A177" s="278"/>
      <c r="C177" s="122"/>
      <c r="D177" s="122"/>
      <c r="E177" s="122"/>
      <c r="F177" s="122"/>
      <c r="G177" s="122"/>
      <c r="O177" s="207"/>
      <c r="P177" s="117"/>
    </row>
    <row r="178" spans="1:16" s="1005" customFormat="1" ht="15.75">
      <c r="A178" s="278"/>
      <c r="C178" s="122"/>
      <c r="D178" s="122"/>
      <c r="E178" s="122"/>
      <c r="F178" s="122"/>
      <c r="G178" s="122"/>
      <c r="O178" s="207"/>
      <c r="P178" s="117"/>
    </row>
    <row r="179" spans="1:16" s="1005" customFormat="1" ht="15.75">
      <c r="A179" s="278"/>
      <c r="C179" s="122"/>
      <c r="D179" s="122"/>
      <c r="E179" s="122"/>
      <c r="F179" s="122"/>
      <c r="G179" s="122"/>
      <c r="O179" s="207"/>
      <c r="P179" s="117"/>
    </row>
    <row r="180" spans="1:16" s="1005" customFormat="1" ht="15.75">
      <c r="A180" s="278"/>
      <c r="C180" s="122"/>
      <c r="D180" s="122"/>
      <c r="E180" s="122"/>
      <c r="F180" s="122"/>
      <c r="G180" s="122"/>
      <c r="O180" s="207"/>
      <c r="P180" s="117"/>
    </row>
    <row r="181" spans="1:16" s="1005" customFormat="1" ht="15.75">
      <c r="A181" s="278"/>
      <c r="C181" s="122"/>
      <c r="D181" s="122"/>
      <c r="E181" s="122"/>
      <c r="F181" s="122"/>
      <c r="G181" s="122"/>
      <c r="O181" s="207"/>
      <c r="P181" s="117"/>
    </row>
    <row r="182" spans="1:16" s="1005" customFormat="1" ht="15.75">
      <c r="A182" s="278"/>
      <c r="C182" s="122"/>
      <c r="D182" s="122"/>
      <c r="E182" s="122"/>
      <c r="F182" s="122"/>
      <c r="G182" s="122"/>
      <c r="O182" s="207"/>
      <c r="P182" s="117"/>
    </row>
    <row r="183" spans="1:16" s="1005" customFormat="1" ht="15.75">
      <c r="A183" s="278"/>
      <c r="C183" s="122"/>
      <c r="D183" s="122"/>
      <c r="E183" s="122"/>
      <c r="F183" s="122"/>
      <c r="G183" s="122"/>
      <c r="O183" s="207"/>
      <c r="P183" s="117"/>
    </row>
    <row r="184" spans="1:16" s="1005" customFormat="1" ht="15.75">
      <c r="A184" s="278"/>
      <c r="C184" s="122"/>
      <c r="D184" s="122"/>
      <c r="E184" s="122"/>
      <c r="F184" s="122"/>
      <c r="G184" s="122"/>
      <c r="O184" s="207"/>
      <c r="P184" s="117"/>
    </row>
    <row r="185" spans="1:16" s="1005" customFormat="1" ht="15.75">
      <c r="A185" s="278"/>
      <c r="C185" s="122"/>
      <c r="D185" s="122"/>
      <c r="E185" s="122"/>
      <c r="F185" s="122"/>
      <c r="G185" s="122"/>
      <c r="O185" s="207"/>
      <c r="P185" s="117"/>
    </row>
    <row r="186" spans="1:16" s="1005" customFormat="1" ht="15.75">
      <c r="A186" s="278"/>
      <c r="C186" s="122"/>
      <c r="D186" s="122"/>
      <c r="E186" s="122"/>
      <c r="F186" s="122"/>
      <c r="G186" s="122"/>
      <c r="O186" s="207"/>
      <c r="P186" s="117"/>
    </row>
    <row r="187" spans="1:16" s="1005" customFormat="1" ht="15.75">
      <c r="A187" s="278"/>
      <c r="C187" s="122"/>
      <c r="D187" s="122"/>
      <c r="E187" s="122"/>
      <c r="F187" s="122"/>
      <c r="G187" s="122"/>
      <c r="O187" s="207"/>
      <c r="P187" s="117"/>
    </row>
    <row r="188" spans="1:16" s="1005" customFormat="1" ht="15.75">
      <c r="A188" s="278"/>
      <c r="C188" s="122"/>
      <c r="D188" s="122"/>
      <c r="E188" s="122"/>
      <c r="F188" s="122"/>
      <c r="G188" s="122"/>
      <c r="O188" s="207"/>
      <c r="P188" s="117"/>
    </row>
    <row r="189" spans="1:16" s="1005" customFormat="1" ht="15.75">
      <c r="A189" s="278"/>
      <c r="C189" s="122"/>
      <c r="D189" s="122"/>
      <c r="E189" s="122"/>
      <c r="F189" s="122"/>
      <c r="G189" s="122"/>
      <c r="O189" s="207"/>
      <c r="P189" s="117"/>
    </row>
    <row r="190" spans="1:16" s="1005" customFormat="1" ht="15.75">
      <c r="A190" s="278"/>
      <c r="C190" s="122"/>
      <c r="D190" s="122"/>
      <c r="E190" s="122"/>
      <c r="F190" s="122"/>
      <c r="G190" s="122"/>
      <c r="O190" s="207"/>
      <c r="P190" s="117"/>
    </row>
    <row r="191" spans="1:16" s="1005" customFormat="1" ht="15.75">
      <c r="A191" s="278"/>
      <c r="C191" s="122"/>
      <c r="D191" s="122"/>
      <c r="E191" s="122"/>
      <c r="F191" s="122"/>
      <c r="G191" s="122"/>
      <c r="O191" s="207"/>
      <c r="P191" s="117"/>
    </row>
    <row r="192" spans="1:16" s="1005" customFormat="1" ht="15.75">
      <c r="A192" s="111"/>
      <c r="C192" s="122"/>
      <c r="D192" s="122"/>
      <c r="E192" s="122"/>
      <c r="F192" s="122"/>
      <c r="G192" s="122"/>
      <c r="O192" s="207"/>
      <c r="P192" s="117"/>
    </row>
    <row r="193" spans="1:17" ht="15.75">
      <c r="A193" s="111"/>
      <c r="C193" s="122"/>
      <c r="D193" s="122"/>
      <c r="E193" s="122"/>
      <c r="F193" s="122"/>
      <c r="G193" s="122"/>
      <c r="Q193" s="1005"/>
    </row>
    <row r="194" spans="1:17" ht="15.75">
      <c r="A194" s="111"/>
      <c r="C194" s="122"/>
      <c r="D194" s="122"/>
      <c r="E194" s="122"/>
      <c r="F194" s="122"/>
      <c r="G194" s="122"/>
      <c r="Q194" s="1005"/>
    </row>
    <row r="195" spans="1:17" ht="15.75">
      <c r="A195" s="111"/>
      <c r="C195" s="122"/>
      <c r="D195" s="122"/>
      <c r="E195" s="122"/>
      <c r="F195" s="122"/>
      <c r="G195" s="122"/>
      <c r="Q195" s="1005"/>
    </row>
    <row r="196" spans="1:17" ht="15.75">
      <c r="A196" s="111"/>
      <c r="C196" s="122"/>
      <c r="D196" s="122"/>
      <c r="E196" s="122"/>
      <c r="F196" s="122"/>
      <c r="G196" s="122"/>
      <c r="Q196" s="1005"/>
    </row>
    <row r="197" spans="1:17" ht="15.75">
      <c r="A197" s="111"/>
      <c r="C197" s="122"/>
      <c r="D197" s="122"/>
      <c r="E197" s="122"/>
      <c r="F197" s="122"/>
      <c r="G197" s="122"/>
      <c r="Q197" s="1005"/>
    </row>
    <row r="198" spans="1:17" ht="15.75">
      <c r="A198" s="111"/>
      <c r="C198" s="122"/>
      <c r="D198" s="122"/>
      <c r="E198" s="122"/>
      <c r="F198" s="122"/>
      <c r="G198" s="122"/>
      <c r="Q198" s="1005"/>
    </row>
    <row r="199" spans="1:17" ht="15.75">
      <c r="A199" s="111"/>
      <c r="C199" s="122"/>
      <c r="D199" s="122"/>
      <c r="E199" s="122"/>
      <c r="F199" s="122"/>
      <c r="G199" s="122"/>
      <c r="Q199" s="1005"/>
    </row>
    <row r="200" spans="1:17" ht="15.75">
      <c r="A200" s="111"/>
      <c r="C200" s="122"/>
      <c r="D200" s="122"/>
      <c r="E200" s="122"/>
      <c r="F200" s="122"/>
      <c r="G200" s="122"/>
      <c r="Q200" s="1005"/>
    </row>
    <row r="201" spans="1:17" ht="15.75">
      <c r="A201" s="111"/>
      <c r="C201" s="122"/>
      <c r="D201" s="122"/>
      <c r="E201" s="122"/>
      <c r="F201" s="122"/>
      <c r="G201" s="122"/>
    </row>
    <row r="202" spans="1:17" ht="15.75">
      <c r="A202" s="111"/>
      <c r="C202" s="122"/>
      <c r="D202" s="122"/>
      <c r="E202" s="122"/>
      <c r="F202" s="122"/>
      <c r="G202" s="122"/>
    </row>
    <row r="203" spans="1:17" ht="15.75">
      <c r="A203" s="111"/>
      <c r="C203" s="122"/>
      <c r="D203" s="122"/>
      <c r="E203" s="122"/>
      <c r="F203" s="122"/>
      <c r="G203" s="122"/>
    </row>
    <row r="204" spans="1:17" ht="15.75">
      <c r="A204" s="111"/>
      <c r="C204" s="122"/>
      <c r="D204" s="122"/>
      <c r="E204" s="122"/>
      <c r="F204" s="122"/>
      <c r="G204" s="122"/>
    </row>
    <row r="205" spans="1:17" ht="15.75">
      <c r="A205" s="111"/>
      <c r="C205" s="122"/>
      <c r="D205" s="122"/>
      <c r="E205" s="122"/>
      <c r="F205" s="122"/>
      <c r="G205" s="122"/>
    </row>
    <row r="206" spans="1:17" ht="15.75">
      <c r="A206" s="111"/>
      <c r="C206" s="122"/>
      <c r="D206" s="122"/>
      <c r="E206" s="122"/>
      <c r="F206" s="122"/>
      <c r="G206" s="122"/>
    </row>
    <row r="207" spans="1:17" ht="15.75">
      <c r="A207" s="111"/>
      <c r="C207" s="122"/>
      <c r="D207" s="122"/>
      <c r="E207" s="122"/>
      <c r="F207" s="122"/>
      <c r="G207" s="122"/>
    </row>
    <row r="208" spans="1:17" ht="15.75">
      <c r="A208" s="111"/>
      <c r="C208" s="122"/>
      <c r="D208" s="122"/>
      <c r="E208" s="122"/>
      <c r="F208" s="122"/>
      <c r="G208" s="122"/>
    </row>
    <row r="209" spans="1:7" ht="15.75">
      <c r="A209" s="111"/>
      <c r="C209" s="122"/>
      <c r="D209" s="122"/>
      <c r="E209" s="122"/>
      <c r="F209" s="122"/>
      <c r="G209" s="122"/>
    </row>
    <row r="210" spans="1:7" ht="15.75">
      <c r="A210" s="111"/>
      <c r="C210" s="122"/>
      <c r="D210" s="122"/>
      <c r="E210" s="122"/>
      <c r="F210" s="122"/>
      <c r="G210" s="122"/>
    </row>
    <row r="211" spans="1:7" ht="15.75">
      <c r="A211" s="111"/>
      <c r="C211" s="122"/>
      <c r="D211" s="122"/>
      <c r="E211" s="122"/>
      <c r="F211" s="122"/>
      <c r="G211" s="122"/>
    </row>
    <row r="212" spans="1:7" ht="15.75">
      <c r="A212" s="111"/>
      <c r="C212" s="122"/>
      <c r="D212" s="122"/>
      <c r="E212" s="122"/>
      <c r="F212" s="122"/>
      <c r="G212" s="122"/>
    </row>
    <row r="213" spans="1:7" ht="15.75">
      <c r="A213" s="111"/>
      <c r="C213" s="122"/>
      <c r="D213" s="122"/>
      <c r="E213" s="122"/>
      <c r="F213" s="122"/>
      <c r="G213" s="122"/>
    </row>
    <row r="214" spans="1:7" ht="15.75">
      <c r="A214" s="111"/>
      <c r="C214" s="122"/>
      <c r="D214" s="122"/>
      <c r="E214" s="122"/>
      <c r="F214" s="122"/>
      <c r="G214" s="122"/>
    </row>
    <row r="215" spans="1:7" ht="15.75">
      <c r="A215" s="111"/>
      <c r="C215" s="122"/>
      <c r="D215" s="122"/>
      <c r="E215" s="122"/>
      <c r="F215" s="122"/>
      <c r="G215" s="122"/>
    </row>
    <row r="216" spans="1:7" ht="15.75">
      <c r="A216" s="111"/>
      <c r="C216" s="122"/>
      <c r="D216" s="122"/>
      <c r="E216" s="122"/>
      <c r="F216" s="122"/>
      <c r="G216" s="122"/>
    </row>
    <row r="217" spans="1:7" ht="15.75">
      <c r="A217" s="111"/>
      <c r="C217" s="122"/>
      <c r="D217" s="122"/>
      <c r="E217" s="122"/>
      <c r="F217" s="122"/>
      <c r="G217" s="122"/>
    </row>
    <row r="218" spans="1:7" ht="15.75">
      <c r="A218" s="111"/>
      <c r="C218" s="122"/>
      <c r="D218" s="122"/>
      <c r="E218" s="122"/>
      <c r="F218" s="122"/>
      <c r="G218" s="122"/>
    </row>
    <row r="219" spans="1:7" ht="15.75">
      <c r="A219" s="111"/>
      <c r="C219" s="122"/>
      <c r="D219" s="122"/>
      <c r="E219" s="122"/>
      <c r="F219" s="122"/>
      <c r="G219" s="122"/>
    </row>
    <row r="220" spans="1:7" ht="15.75">
      <c r="A220" s="111"/>
      <c r="C220" s="122"/>
      <c r="D220" s="122"/>
      <c r="E220" s="122"/>
      <c r="F220" s="122"/>
      <c r="G220" s="122"/>
    </row>
    <row r="221" spans="1:7" ht="15.75">
      <c r="A221" s="111"/>
      <c r="C221" s="122"/>
      <c r="D221" s="122"/>
      <c r="E221" s="122"/>
      <c r="F221" s="122"/>
      <c r="G221" s="122"/>
    </row>
    <row r="222" spans="1:7" ht="15.75">
      <c r="A222" s="111"/>
      <c r="C222" s="122"/>
      <c r="D222" s="122"/>
      <c r="E222" s="122"/>
      <c r="F222" s="122"/>
      <c r="G222" s="122"/>
    </row>
    <row r="223" spans="1:7" ht="15.75">
      <c r="A223" s="111"/>
      <c r="C223" s="122"/>
      <c r="D223" s="122"/>
      <c r="E223" s="122"/>
      <c r="F223" s="122"/>
      <c r="G223" s="122"/>
    </row>
    <row r="224" spans="1:7" ht="15.75">
      <c r="A224" s="111"/>
      <c r="C224" s="122"/>
      <c r="D224" s="122"/>
      <c r="E224" s="122"/>
      <c r="F224" s="122"/>
      <c r="G224" s="122"/>
    </row>
    <row r="225" spans="1:7" ht="15.75">
      <c r="A225" s="111"/>
      <c r="C225" s="122"/>
      <c r="D225" s="122"/>
      <c r="E225" s="122"/>
      <c r="F225" s="122"/>
      <c r="G225" s="122"/>
    </row>
    <row r="226" spans="1:7" ht="15.75">
      <c r="A226" s="111"/>
      <c r="C226" s="122"/>
      <c r="D226" s="122"/>
      <c r="E226" s="122"/>
      <c r="F226" s="122"/>
      <c r="G226" s="122"/>
    </row>
    <row r="227" spans="1:7" ht="15.75">
      <c r="A227" s="111"/>
      <c r="C227" s="122"/>
      <c r="D227" s="122"/>
      <c r="E227" s="122"/>
      <c r="F227" s="122"/>
      <c r="G227" s="122"/>
    </row>
    <row r="228" spans="1:7" ht="15.75">
      <c r="A228" s="111"/>
      <c r="C228" s="122"/>
      <c r="D228" s="122"/>
      <c r="E228" s="122"/>
      <c r="F228" s="122"/>
      <c r="G228" s="122"/>
    </row>
    <row r="229" spans="1:7" ht="15.75">
      <c r="A229" s="111"/>
      <c r="C229" s="122"/>
      <c r="D229" s="122"/>
      <c r="E229" s="122"/>
      <c r="F229" s="122"/>
      <c r="G229" s="122"/>
    </row>
    <row r="230" spans="1:7" ht="15.75">
      <c r="A230" s="111"/>
      <c r="C230" s="122"/>
      <c r="D230" s="122"/>
      <c r="E230" s="122"/>
      <c r="F230" s="122"/>
      <c r="G230" s="122"/>
    </row>
    <row r="231" spans="1:7" ht="15.75">
      <c r="A231" s="111"/>
      <c r="C231" s="122"/>
      <c r="D231" s="122"/>
      <c r="E231" s="122"/>
      <c r="F231" s="122"/>
      <c r="G231" s="122"/>
    </row>
    <row r="232" spans="1:7" ht="15.75">
      <c r="A232" s="111"/>
      <c r="C232" s="122"/>
      <c r="D232" s="122"/>
      <c r="E232" s="122"/>
      <c r="F232" s="122"/>
      <c r="G232" s="122"/>
    </row>
    <row r="233" spans="1:7" ht="15.75">
      <c r="A233" s="111"/>
      <c r="C233" s="122"/>
      <c r="D233" s="122"/>
      <c r="E233" s="122"/>
      <c r="F233" s="122"/>
      <c r="G233" s="122"/>
    </row>
    <row r="234" spans="1:7" ht="15.75">
      <c r="A234" s="111"/>
      <c r="C234" s="122"/>
      <c r="D234" s="122"/>
      <c r="E234" s="122"/>
      <c r="F234" s="122"/>
      <c r="G234" s="122"/>
    </row>
    <row r="235" spans="1:7" ht="15.75">
      <c r="A235" s="111"/>
      <c r="C235" s="122"/>
      <c r="D235" s="122"/>
      <c r="E235" s="122"/>
      <c r="F235" s="122"/>
      <c r="G235" s="122"/>
    </row>
    <row r="236" spans="1:7" ht="15.75">
      <c r="A236" s="111"/>
      <c r="C236" s="122"/>
      <c r="D236" s="122"/>
      <c r="E236" s="122"/>
      <c r="F236" s="122"/>
      <c r="G236" s="122"/>
    </row>
    <row r="237" spans="1:7" ht="15.75">
      <c r="A237" s="111"/>
      <c r="C237" s="122"/>
      <c r="D237" s="122"/>
      <c r="E237" s="122"/>
      <c r="F237" s="122"/>
      <c r="G237" s="122"/>
    </row>
    <row r="238" spans="1:7" ht="15.75">
      <c r="A238" s="111"/>
      <c r="C238" s="122"/>
      <c r="D238" s="122"/>
      <c r="E238" s="122"/>
      <c r="F238" s="122"/>
      <c r="G238" s="122"/>
    </row>
    <row r="239" spans="1:7" ht="15.75">
      <c r="A239" s="111"/>
      <c r="C239" s="122"/>
      <c r="D239" s="122"/>
      <c r="E239" s="122"/>
      <c r="F239" s="122"/>
      <c r="G239" s="122"/>
    </row>
    <row r="240" spans="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5:O25"/>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70" zoomScaleNormal="70" workbookViewId="0">
      <selection activeCell="R17" sqref="R17"/>
    </sheetView>
  </sheetViews>
  <sheetFormatPr defaultRowHeight="15"/>
  <cols>
    <col min="1" max="1" width="42.5703125" style="113" customWidth="1"/>
    <col min="2" max="14" width="13.140625" style="1005" customWidth="1"/>
    <col min="15" max="15" width="13.140625" style="265" customWidth="1"/>
    <col min="16" max="16" width="2.5703125" style="117" customWidth="1"/>
    <col min="17" max="256" width="9.140625" style="1005"/>
    <col min="257" max="257" width="42.5703125" style="1005" customWidth="1"/>
    <col min="258" max="271" width="13.140625" style="1005" customWidth="1"/>
    <col min="272" max="272" width="2.5703125" style="1005" customWidth="1"/>
    <col min="273" max="512" width="9.140625" style="1005"/>
    <col min="513" max="513" width="42.5703125" style="1005" customWidth="1"/>
    <col min="514" max="527" width="13.140625" style="1005" customWidth="1"/>
    <col min="528" max="528" width="2.5703125" style="1005" customWidth="1"/>
    <col min="529" max="768" width="9.140625" style="1005"/>
    <col min="769" max="769" width="42.5703125" style="1005" customWidth="1"/>
    <col min="770" max="783" width="13.140625" style="1005" customWidth="1"/>
    <col min="784" max="784" width="2.5703125" style="1005" customWidth="1"/>
    <col min="785" max="1024" width="9.140625" style="1005"/>
    <col min="1025" max="1025" width="42.5703125" style="1005" customWidth="1"/>
    <col min="1026" max="1039" width="13.140625" style="1005" customWidth="1"/>
    <col min="1040" max="1040" width="2.5703125" style="1005" customWidth="1"/>
    <col min="1041" max="1280" width="9.140625" style="1005"/>
    <col min="1281" max="1281" width="42.5703125" style="1005" customWidth="1"/>
    <col min="1282" max="1295" width="13.140625" style="1005" customWidth="1"/>
    <col min="1296" max="1296" width="2.5703125" style="1005" customWidth="1"/>
    <col min="1297" max="1536" width="9.140625" style="1005"/>
    <col min="1537" max="1537" width="42.5703125" style="1005" customWidth="1"/>
    <col min="1538" max="1551" width="13.140625" style="1005" customWidth="1"/>
    <col min="1552" max="1552" width="2.5703125" style="1005" customWidth="1"/>
    <col min="1553" max="1792" width="9.140625" style="1005"/>
    <col min="1793" max="1793" width="42.5703125" style="1005" customWidth="1"/>
    <col min="1794" max="1807" width="13.140625" style="1005" customWidth="1"/>
    <col min="1808" max="1808" width="2.5703125" style="1005" customWidth="1"/>
    <col min="1809" max="2048" width="9.140625" style="1005"/>
    <col min="2049" max="2049" width="42.5703125" style="1005" customWidth="1"/>
    <col min="2050" max="2063" width="13.140625" style="1005" customWidth="1"/>
    <col min="2064" max="2064" width="2.5703125" style="1005" customWidth="1"/>
    <col min="2065" max="2304" width="9.140625" style="1005"/>
    <col min="2305" max="2305" width="42.5703125" style="1005" customWidth="1"/>
    <col min="2306" max="2319" width="13.140625" style="1005" customWidth="1"/>
    <col min="2320" max="2320" width="2.5703125" style="1005" customWidth="1"/>
    <col min="2321" max="2560" width="9.140625" style="1005"/>
    <col min="2561" max="2561" width="42.5703125" style="1005" customWidth="1"/>
    <col min="2562" max="2575" width="13.140625" style="1005" customWidth="1"/>
    <col min="2576" max="2576" width="2.5703125" style="1005" customWidth="1"/>
    <col min="2577" max="2816" width="9.140625" style="1005"/>
    <col min="2817" max="2817" width="42.5703125" style="1005" customWidth="1"/>
    <col min="2818" max="2831" width="13.140625" style="1005" customWidth="1"/>
    <col min="2832" max="2832" width="2.5703125" style="1005" customWidth="1"/>
    <col min="2833" max="3072" width="9.140625" style="1005"/>
    <col min="3073" max="3073" width="42.5703125" style="1005" customWidth="1"/>
    <col min="3074" max="3087" width="13.140625" style="1005" customWidth="1"/>
    <col min="3088" max="3088" width="2.5703125" style="1005" customWidth="1"/>
    <col min="3089" max="3328" width="9.140625" style="1005"/>
    <col min="3329" max="3329" width="42.5703125" style="1005" customWidth="1"/>
    <col min="3330" max="3343" width="13.140625" style="1005" customWidth="1"/>
    <col min="3344" max="3344" width="2.5703125" style="1005" customWidth="1"/>
    <col min="3345" max="3584" width="9.140625" style="1005"/>
    <col min="3585" max="3585" width="42.5703125" style="1005" customWidth="1"/>
    <col min="3586" max="3599" width="13.140625" style="1005" customWidth="1"/>
    <col min="3600" max="3600" width="2.5703125" style="1005" customWidth="1"/>
    <col min="3601" max="3840" width="9.140625" style="1005"/>
    <col min="3841" max="3841" width="42.5703125" style="1005" customWidth="1"/>
    <col min="3842" max="3855" width="13.140625" style="1005" customWidth="1"/>
    <col min="3856" max="3856" width="2.5703125" style="1005" customWidth="1"/>
    <col min="3857" max="4096" width="9.140625" style="1005"/>
    <col min="4097" max="4097" width="42.5703125" style="1005" customWidth="1"/>
    <col min="4098" max="4111" width="13.140625" style="1005" customWidth="1"/>
    <col min="4112" max="4112" width="2.5703125" style="1005" customWidth="1"/>
    <col min="4113" max="4352" width="9.140625" style="1005"/>
    <col min="4353" max="4353" width="42.5703125" style="1005" customWidth="1"/>
    <col min="4354" max="4367" width="13.140625" style="1005" customWidth="1"/>
    <col min="4368" max="4368" width="2.5703125" style="1005" customWidth="1"/>
    <col min="4369" max="4608" width="9.140625" style="1005"/>
    <col min="4609" max="4609" width="42.5703125" style="1005" customWidth="1"/>
    <col min="4610" max="4623" width="13.140625" style="1005" customWidth="1"/>
    <col min="4624" max="4624" width="2.5703125" style="1005" customWidth="1"/>
    <col min="4625" max="4864" width="9.140625" style="1005"/>
    <col min="4865" max="4865" width="42.5703125" style="1005" customWidth="1"/>
    <col min="4866" max="4879" width="13.140625" style="1005" customWidth="1"/>
    <col min="4880" max="4880" width="2.5703125" style="1005" customWidth="1"/>
    <col min="4881" max="5120" width="9.140625" style="1005"/>
    <col min="5121" max="5121" width="42.5703125" style="1005" customWidth="1"/>
    <col min="5122" max="5135" width="13.140625" style="1005" customWidth="1"/>
    <col min="5136" max="5136" width="2.5703125" style="1005" customWidth="1"/>
    <col min="5137" max="5376" width="9.140625" style="1005"/>
    <col min="5377" max="5377" width="42.5703125" style="1005" customWidth="1"/>
    <col min="5378" max="5391" width="13.140625" style="1005" customWidth="1"/>
    <col min="5392" max="5392" width="2.5703125" style="1005" customWidth="1"/>
    <col min="5393" max="5632" width="9.140625" style="1005"/>
    <col min="5633" max="5633" width="42.5703125" style="1005" customWidth="1"/>
    <col min="5634" max="5647" width="13.140625" style="1005" customWidth="1"/>
    <col min="5648" max="5648" width="2.5703125" style="1005" customWidth="1"/>
    <col min="5649" max="5888" width="9.140625" style="1005"/>
    <col min="5889" max="5889" width="42.5703125" style="1005" customWidth="1"/>
    <col min="5890" max="5903" width="13.140625" style="1005" customWidth="1"/>
    <col min="5904" max="5904" width="2.5703125" style="1005" customWidth="1"/>
    <col min="5905" max="6144" width="9.140625" style="1005"/>
    <col min="6145" max="6145" width="42.5703125" style="1005" customWidth="1"/>
    <col min="6146" max="6159" width="13.140625" style="1005" customWidth="1"/>
    <col min="6160" max="6160" width="2.5703125" style="1005" customWidth="1"/>
    <col min="6161" max="6400" width="9.140625" style="1005"/>
    <col min="6401" max="6401" width="42.5703125" style="1005" customWidth="1"/>
    <col min="6402" max="6415" width="13.140625" style="1005" customWidth="1"/>
    <col min="6416" max="6416" width="2.5703125" style="1005" customWidth="1"/>
    <col min="6417" max="6656" width="9.140625" style="1005"/>
    <col min="6657" max="6657" width="42.5703125" style="1005" customWidth="1"/>
    <col min="6658" max="6671" width="13.140625" style="1005" customWidth="1"/>
    <col min="6672" max="6672" width="2.5703125" style="1005" customWidth="1"/>
    <col min="6673" max="6912" width="9.140625" style="1005"/>
    <col min="6913" max="6913" width="42.5703125" style="1005" customWidth="1"/>
    <col min="6914" max="6927" width="13.140625" style="1005" customWidth="1"/>
    <col min="6928" max="6928" width="2.5703125" style="1005" customWidth="1"/>
    <col min="6929" max="7168" width="9.140625" style="1005"/>
    <col min="7169" max="7169" width="42.5703125" style="1005" customWidth="1"/>
    <col min="7170" max="7183" width="13.140625" style="1005" customWidth="1"/>
    <col min="7184" max="7184" width="2.5703125" style="1005" customWidth="1"/>
    <col min="7185" max="7424" width="9.140625" style="1005"/>
    <col min="7425" max="7425" width="42.5703125" style="1005" customWidth="1"/>
    <col min="7426" max="7439" width="13.140625" style="1005" customWidth="1"/>
    <col min="7440" max="7440" width="2.5703125" style="1005" customWidth="1"/>
    <col min="7441" max="7680" width="9.140625" style="1005"/>
    <col min="7681" max="7681" width="42.5703125" style="1005" customWidth="1"/>
    <col min="7682" max="7695" width="13.140625" style="1005" customWidth="1"/>
    <col min="7696" max="7696" width="2.5703125" style="1005" customWidth="1"/>
    <col min="7697" max="7936" width="9.140625" style="1005"/>
    <col min="7937" max="7937" width="42.5703125" style="1005" customWidth="1"/>
    <col min="7938" max="7951" width="13.140625" style="1005" customWidth="1"/>
    <col min="7952" max="7952" width="2.5703125" style="1005" customWidth="1"/>
    <col min="7953" max="8192" width="9.140625" style="1005"/>
    <col min="8193" max="8193" width="42.5703125" style="1005" customWidth="1"/>
    <col min="8194" max="8207" width="13.140625" style="1005" customWidth="1"/>
    <col min="8208" max="8208" width="2.5703125" style="1005" customWidth="1"/>
    <col min="8209" max="8448" width="9.140625" style="1005"/>
    <col min="8449" max="8449" width="42.5703125" style="1005" customWidth="1"/>
    <col min="8450" max="8463" width="13.140625" style="1005" customWidth="1"/>
    <col min="8464" max="8464" width="2.5703125" style="1005" customWidth="1"/>
    <col min="8465" max="8704" width="9.140625" style="1005"/>
    <col min="8705" max="8705" width="42.5703125" style="1005" customWidth="1"/>
    <col min="8706" max="8719" width="13.140625" style="1005" customWidth="1"/>
    <col min="8720" max="8720" width="2.5703125" style="1005" customWidth="1"/>
    <col min="8721" max="8960" width="9.140625" style="1005"/>
    <col min="8961" max="8961" width="42.5703125" style="1005" customWidth="1"/>
    <col min="8962" max="8975" width="13.140625" style="1005" customWidth="1"/>
    <col min="8976" max="8976" width="2.5703125" style="1005" customWidth="1"/>
    <col min="8977" max="9216" width="9.140625" style="1005"/>
    <col min="9217" max="9217" width="42.5703125" style="1005" customWidth="1"/>
    <col min="9218" max="9231" width="13.140625" style="1005" customWidth="1"/>
    <col min="9232" max="9232" width="2.5703125" style="1005" customWidth="1"/>
    <col min="9233" max="9472" width="9.140625" style="1005"/>
    <col min="9473" max="9473" width="42.5703125" style="1005" customWidth="1"/>
    <col min="9474" max="9487" width="13.140625" style="1005" customWidth="1"/>
    <col min="9488" max="9488" width="2.5703125" style="1005" customWidth="1"/>
    <col min="9489" max="9728" width="9.140625" style="1005"/>
    <col min="9729" max="9729" width="42.5703125" style="1005" customWidth="1"/>
    <col min="9730" max="9743" width="13.140625" style="1005" customWidth="1"/>
    <col min="9744" max="9744" width="2.5703125" style="1005" customWidth="1"/>
    <col min="9745" max="9984" width="9.140625" style="1005"/>
    <col min="9985" max="9985" width="42.5703125" style="1005" customWidth="1"/>
    <col min="9986" max="9999" width="13.140625" style="1005" customWidth="1"/>
    <col min="10000" max="10000" width="2.5703125" style="1005" customWidth="1"/>
    <col min="10001" max="10240" width="9.140625" style="1005"/>
    <col min="10241" max="10241" width="42.5703125" style="1005" customWidth="1"/>
    <col min="10242" max="10255" width="13.140625" style="1005" customWidth="1"/>
    <col min="10256" max="10256" width="2.5703125" style="1005" customWidth="1"/>
    <col min="10257" max="10496" width="9.140625" style="1005"/>
    <col min="10497" max="10497" width="42.5703125" style="1005" customWidth="1"/>
    <col min="10498" max="10511" width="13.140625" style="1005" customWidth="1"/>
    <col min="10512" max="10512" width="2.5703125" style="1005" customWidth="1"/>
    <col min="10513" max="10752" width="9.140625" style="1005"/>
    <col min="10753" max="10753" width="42.5703125" style="1005" customWidth="1"/>
    <col min="10754" max="10767" width="13.140625" style="1005" customWidth="1"/>
    <col min="10768" max="10768" width="2.5703125" style="1005" customWidth="1"/>
    <col min="10769" max="11008" width="9.140625" style="1005"/>
    <col min="11009" max="11009" width="42.5703125" style="1005" customWidth="1"/>
    <col min="11010" max="11023" width="13.140625" style="1005" customWidth="1"/>
    <col min="11024" max="11024" width="2.5703125" style="1005" customWidth="1"/>
    <col min="11025" max="11264" width="9.140625" style="1005"/>
    <col min="11265" max="11265" width="42.5703125" style="1005" customWidth="1"/>
    <col min="11266" max="11279" width="13.140625" style="1005" customWidth="1"/>
    <col min="11280" max="11280" width="2.5703125" style="1005" customWidth="1"/>
    <col min="11281" max="11520" width="9.140625" style="1005"/>
    <col min="11521" max="11521" width="42.5703125" style="1005" customWidth="1"/>
    <col min="11522" max="11535" width="13.140625" style="1005" customWidth="1"/>
    <col min="11536" max="11536" width="2.5703125" style="1005" customWidth="1"/>
    <col min="11537" max="11776" width="9.140625" style="1005"/>
    <col min="11777" max="11777" width="42.5703125" style="1005" customWidth="1"/>
    <col min="11778" max="11791" width="13.140625" style="1005" customWidth="1"/>
    <col min="11792" max="11792" width="2.5703125" style="1005" customWidth="1"/>
    <col min="11793" max="12032" width="9.140625" style="1005"/>
    <col min="12033" max="12033" width="42.5703125" style="1005" customWidth="1"/>
    <col min="12034" max="12047" width="13.140625" style="1005" customWidth="1"/>
    <col min="12048" max="12048" width="2.5703125" style="1005" customWidth="1"/>
    <col min="12049" max="12288" width="9.140625" style="1005"/>
    <col min="12289" max="12289" width="42.5703125" style="1005" customWidth="1"/>
    <col min="12290" max="12303" width="13.140625" style="1005" customWidth="1"/>
    <col min="12304" max="12304" width="2.5703125" style="1005" customWidth="1"/>
    <col min="12305" max="12544" width="9.140625" style="1005"/>
    <col min="12545" max="12545" width="42.5703125" style="1005" customWidth="1"/>
    <col min="12546" max="12559" width="13.140625" style="1005" customWidth="1"/>
    <col min="12560" max="12560" width="2.5703125" style="1005" customWidth="1"/>
    <col min="12561" max="12800" width="9.140625" style="1005"/>
    <col min="12801" max="12801" width="42.5703125" style="1005" customWidth="1"/>
    <col min="12802" max="12815" width="13.140625" style="1005" customWidth="1"/>
    <col min="12816" max="12816" width="2.5703125" style="1005" customWidth="1"/>
    <col min="12817" max="13056" width="9.140625" style="1005"/>
    <col min="13057" max="13057" width="42.5703125" style="1005" customWidth="1"/>
    <col min="13058" max="13071" width="13.140625" style="1005" customWidth="1"/>
    <col min="13072" max="13072" width="2.5703125" style="1005" customWidth="1"/>
    <col min="13073" max="13312" width="9.140625" style="1005"/>
    <col min="13313" max="13313" width="42.5703125" style="1005" customWidth="1"/>
    <col min="13314" max="13327" width="13.140625" style="1005" customWidth="1"/>
    <col min="13328" max="13328" width="2.5703125" style="1005" customWidth="1"/>
    <col min="13329" max="13568" width="9.140625" style="1005"/>
    <col min="13569" max="13569" width="42.5703125" style="1005" customWidth="1"/>
    <col min="13570" max="13583" width="13.140625" style="1005" customWidth="1"/>
    <col min="13584" max="13584" width="2.5703125" style="1005" customWidth="1"/>
    <col min="13585" max="13824" width="9.140625" style="1005"/>
    <col min="13825" max="13825" width="42.5703125" style="1005" customWidth="1"/>
    <col min="13826" max="13839" width="13.140625" style="1005" customWidth="1"/>
    <col min="13840" max="13840" width="2.5703125" style="1005" customWidth="1"/>
    <col min="13841" max="14080" width="9.140625" style="1005"/>
    <col min="14081" max="14081" width="42.5703125" style="1005" customWidth="1"/>
    <col min="14082" max="14095" width="13.140625" style="1005" customWidth="1"/>
    <col min="14096" max="14096" width="2.5703125" style="1005" customWidth="1"/>
    <col min="14097" max="14336" width="9.140625" style="1005"/>
    <col min="14337" max="14337" width="42.5703125" style="1005" customWidth="1"/>
    <col min="14338" max="14351" width="13.140625" style="1005" customWidth="1"/>
    <col min="14352" max="14352" width="2.5703125" style="1005" customWidth="1"/>
    <col min="14353" max="14592" width="9.140625" style="1005"/>
    <col min="14593" max="14593" width="42.5703125" style="1005" customWidth="1"/>
    <col min="14594" max="14607" width="13.140625" style="1005" customWidth="1"/>
    <col min="14608" max="14608" width="2.5703125" style="1005" customWidth="1"/>
    <col min="14609" max="14848" width="9.140625" style="1005"/>
    <col min="14849" max="14849" width="42.5703125" style="1005" customWidth="1"/>
    <col min="14850" max="14863" width="13.140625" style="1005" customWidth="1"/>
    <col min="14864" max="14864" width="2.5703125" style="1005" customWidth="1"/>
    <col min="14865" max="15104" width="9.140625" style="1005"/>
    <col min="15105" max="15105" width="42.5703125" style="1005" customWidth="1"/>
    <col min="15106" max="15119" width="13.140625" style="1005" customWidth="1"/>
    <col min="15120" max="15120" width="2.5703125" style="1005" customWidth="1"/>
    <col min="15121" max="15360" width="9.140625" style="1005"/>
    <col min="15361" max="15361" width="42.5703125" style="1005" customWidth="1"/>
    <col min="15362" max="15375" width="13.140625" style="1005" customWidth="1"/>
    <col min="15376" max="15376" width="2.5703125" style="1005" customWidth="1"/>
    <col min="15377" max="15616" width="9.140625" style="1005"/>
    <col min="15617" max="15617" width="42.5703125" style="1005" customWidth="1"/>
    <col min="15618" max="15631" width="13.140625" style="1005" customWidth="1"/>
    <col min="15632" max="15632" width="2.5703125" style="1005" customWidth="1"/>
    <col min="15633" max="15872" width="9.140625" style="1005"/>
    <col min="15873" max="15873" width="42.5703125" style="1005" customWidth="1"/>
    <col min="15874" max="15887" width="13.140625" style="1005" customWidth="1"/>
    <col min="15888" max="15888" width="2.5703125" style="1005" customWidth="1"/>
    <col min="15889" max="16128" width="9.140625" style="1005"/>
    <col min="16129" max="16129" width="42.5703125" style="1005" customWidth="1"/>
    <col min="16130" max="16143" width="13.140625" style="1005" customWidth="1"/>
    <col min="16144" max="16144" width="2.5703125" style="1005" customWidth="1"/>
    <col min="16145" max="16384" width="9.140625" style="1005"/>
  </cols>
  <sheetData>
    <row r="1" spans="1:15" s="116" customFormat="1" ht="3.75" hidden="1" customHeight="1">
      <c r="A1" s="391"/>
      <c r="B1" s="392"/>
      <c r="C1" s="392"/>
      <c r="D1" s="392"/>
      <c r="E1" s="392"/>
      <c r="F1" s="392"/>
      <c r="G1" s="392"/>
      <c r="H1" s="392"/>
      <c r="I1" s="392"/>
      <c r="J1" s="392"/>
      <c r="K1" s="392"/>
      <c r="L1" s="392"/>
      <c r="M1" s="392"/>
      <c r="N1" s="392"/>
      <c r="O1" s="408"/>
    </row>
    <row r="2" spans="1:15" s="116" customFormat="1" ht="39" customHeight="1">
      <c r="A2" s="1189" t="s">
        <v>929</v>
      </c>
      <c r="B2" s="1189"/>
      <c r="C2" s="1189"/>
      <c r="D2" s="1189"/>
      <c r="E2" s="1189"/>
      <c r="F2" s="1189"/>
      <c r="G2" s="1189"/>
      <c r="H2" s="1189"/>
      <c r="I2" s="1189"/>
      <c r="J2" s="1189"/>
      <c r="K2" s="1189"/>
      <c r="L2" s="1189"/>
      <c r="M2" s="1189"/>
      <c r="N2" s="1189"/>
      <c r="O2" s="1189"/>
    </row>
    <row r="3" spans="1:15" s="116" customFormat="1" ht="24" customHeight="1">
      <c r="A3" s="1189" t="s">
        <v>726</v>
      </c>
      <c r="B3" s="1189"/>
      <c r="C3" s="1189"/>
      <c r="D3" s="1189"/>
      <c r="E3" s="1189"/>
      <c r="F3" s="1189"/>
      <c r="G3" s="1189"/>
      <c r="H3" s="1189"/>
      <c r="I3" s="1189"/>
      <c r="J3" s="1189"/>
      <c r="K3" s="1189"/>
      <c r="L3" s="1189"/>
      <c r="M3" s="1189"/>
      <c r="N3" s="1189"/>
      <c r="O3" s="1189"/>
    </row>
    <row r="4" spans="1:15" s="116" customFormat="1" ht="20.25" customHeight="1">
      <c r="A4" s="1189" t="s">
        <v>1487</v>
      </c>
      <c r="B4" s="1189"/>
      <c r="C4" s="1189"/>
      <c r="D4" s="1189"/>
      <c r="E4" s="1189"/>
      <c r="F4" s="1189"/>
      <c r="G4" s="1189"/>
      <c r="H4" s="1189"/>
      <c r="I4" s="1189"/>
      <c r="J4" s="1189"/>
      <c r="K4" s="1189"/>
      <c r="L4" s="1189"/>
      <c r="M4" s="1189"/>
      <c r="N4" s="1189"/>
      <c r="O4" s="1189"/>
    </row>
    <row r="5" spans="1:15" s="116" customFormat="1" ht="34.5" customHeight="1">
      <c r="A5" s="1211" t="s">
        <v>2</v>
      </c>
      <c r="B5" s="1211"/>
      <c r="C5" s="1211"/>
      <c r="D5" s="1211"/>
      <c r="E5" s="1211"/>
      <c r="F5" s="1211"/>
      <c r="G5" s="1211"/>
      <c r="H5" s="1211"/>
      <c r="I5" s="1211"/>
      <c r="J5" s="1211"/>
      <c r="K5" s="1211"/>
      <c r="L5" s="1211"/>
      <c r="M5" s="1211"/>
      <c r="N5" s="1211"/>
      <c r="O5" s="1211"/>
    </row>
    <row r="6" spans="1:15" s="1005" customFormat="1" ht="7.5" customHeight="1">
      <c r="A6" s="245"/>
      <c r="O6" s="265"/>
    </row>
    <row r="7" spans="1:15" s="1005" customFormat="1" ht="10.5" customHeight="1">
      <c r="A7" s="246"/>
      <c r="B7" s="395"/>
      <c r="C7" s="247"/>
      <c r="D7" s="247"/>
      <c r="E7" s="247"/>
      <c r="F7" s="247"/>
      <c r="G7" s="247"/>
      <c r="H7" s="248"/>
      <c r="I7" s="248"/>
      <c r="J7" s="248"/>
      <c r="K7" s="249"/>
      <c r="L7" s="249"/>
      <c r="M7" s="249"/>
      <c r="N7" s="248"/>
      <c r="O7" s="409"/>
    </row>
    <row r="8" spans="1:15" s="1005" customFormat="1" ht="51" customHeight="1">
      <c r="A8" s="397"/>
      <c r="B8" s="397" t="s">
        <v>913</v>
      </c>
      <c r="C8" s="397" t="s">
        <v>914</v>
      </c>
      <c r="D8" s="397" t="s">
        <v>915</v>
      </c>
      <c r="E8" s="397" t="s">
        <v>916</v>
      </c>
      <c r="F8" s="397" t="s">
        <v>917</v>
      </c>
      <c r="G8" s="397" t="s">
        <v>918</v>
      </c>
      <c r="H8" s="397" t="s">
        <v>919</v>
      </c>
      <c r="I8" s="397" t="s">
        <v>920</v>
      </c>
      <c r="J8" s="397" t="s">
        <v>921</v>
      </c>
      <c r="K8" s="397" t="s">
        <v>922</v>
      </c>
      <c r="L8" s="397" t="s">
        <v>923</v>
      </c>
      <c r="M8" s="397" t="s">
        <v>924</v>
      </c>
      <c r="N8" s="410" t="s">
        <v>940</v>
      </c>
      <c r="O8" s="411" t="s">
        <v>727</v>
      </c>
    </row>
    <row r="9" spans="1:15" s="1005" customFormat="1" ht="42.75" customHeight="1">
      <c r="A9" s="253" t="s">
        <v>728</v>
      </c>
      <c r="B9" s="253">
        <v>61751.296399999999</v>
      </c>
      <c r="C9" s="254">
        <v>46670.241604199997</v>
      </c>
      <c r="D9" s="254">
        <v>67675.280310000002</v>
      </c>
      <c r="E9" s="254">
        <v>99761.02658759999</v>
      </c>
      <c r="F9" s="254">
        <v>47491.318549999996</v>
      </c>
      <c r="G9" s="254">
        <v>134264.36883600001</v>
      </c>
      <c r="H9" s="253">
        <v>157053.96721</v>
      </c>
      <c r="I9" s="253">
        <v>88494.590680000008</v>
      </c>
      <c r="J9" s="253">
        <v>110236.99135</v>
      </c>
      <c r="K9" s="253">
        <v>71957.085340000005</v>
      </c>
      <c r="L9" s="253">
        <v>209179.99669999999</v>
      </c>
      <c r="M9" s="253">
        <v>64249.387889999998</v>
      </c>
      <c r="N9" s="253">
        <v>4449847.1664878</v>
      </c>
      <c r="O9" s="255">
        <v>0.9510115914931403</v>
      </c>
    </row>
    <row r="10" spans="1:15" s="1005" customFormat="1" ht="27" customHeight="1">
      <c r="A10" s="253" t="s">
        <v>729</v>
      </c>
      <c r="B10" s="253">
        <v>396.29081000000002</v>
      </c>
      <c r="C10" s="254">
        <v>782.82285789999992</v>
      </c>
      <c r="D10" s="254">
        <v>959.30191000000002</v>
      </c>
      <c r="E10" s="254">
        <v>2410.1248303000002</v>
      </c>
      <c r="F10" s="254">
        <v>507.42290000000003</v>
      </c>
      <c r="G10" s="254">
        <v>1260.1528048</v>
      </c>
      <c r="H10" s="253">
        <v>2680.38267</v>
      </c>
      <c r="I10" s="253">
        <v>1664.31233</v>
      </c>
      <c r="J10" s="253">
        <v>1783.7043000000001</v>
      </c>
      <c r="K10" s="253">
        <v>1591.66958</v>
      </c>
      <c r="L10" s="253">
        <v>2031.4848200000001</v>
      </c>
      <c r="M10" s="253">
        <v>511.98798999999997</v>
      </c>
      <c r="N10" s="253">
        <v>61792.187432999999</v>
      </c>
      <c r="O10" s="255">
        <v>1.320609097657666E-2</v>
      </c>
    </row>
    <row r="11" spans="1:15" s="1005" customFormat="1" ht="42.75" customHeight="1">
      <c r="A11" s="253" t="s">
        <v>730</v>
      </c>
      <c r="B11" s="253">
        <v>2482.0468700000001</v>
      </c>
      <c r="C11" s="254">
        <v>585.01935219999996</v>
      </c>
      <c r="D11" s="254">
        <v>636.2604399999999</v>
      </c>
      <c r="E11" s="254">
        <v>2144.7519882000001</v>
      </c>
      <c r="F11" s="254">
        <v>1518.4226699999999</v>
      </c>
      <c r="G11" s="254">
        <v>874.13937520000002</v>
      </c>
      <c r="H11" s="253">
        <v>2428.7829400000001</v>
      </c>
      <c r="I11" s="253">
        <v>2596.6784400000001</v>
      </c>
      <c r="J11" s="253">
        <v>4451.4363400000002</v>
      </c>
      <c r="K11" s="253">
        <v>975.63162999999997</v>
      </c>
      <c r="L11" s="253">
        <v>12068.79667</v>
      </c>
      <c r="M11" s="253">
        <v>3002.7576400000003</v>
      </c>
      <c r="N11" s="253">
        <v>114139.1749256</v>
      </c>
      <c r="O11" s="255">
        <v>2.4393574506376563E-2</v>
      </c>
    </row>
    <row r="12" spans="1:15" s="1005" customFormat="1" ht="27" customHeight="1">
      <c r="A12" s="253" t="s">
        <v>731</v>
      </c>
      <c r="B12" s="253">
        <v>104.36744</v>
      </c>
      <c r="C12" s="254">
        <v>34.407041100000001</v>
      </c>
      <c r="D12" s="254">
        <v>32.437089999999998</v>
      </c>
      <c r="E12" s="254">
        <v>128.9580741</v>
      </c>
      <c r="F12" s="254">
        <v>74.305490000000006</v>
      </c>
      <c r="G12" s="254">
        <v>45.888683400000005</v>
      </c>
      <c r="H12" s="253">
        <v>125.76205</v>
      </c>
      <c r="I12" s="253">
        <v>108.66496000000001</v>
      </c>
      <c r="J12" s="253">
        <v>218.54842000000002</v>
      </c>
      <c r="K12" s="253">
        <v>54.723529999999997</v>
      </c>
      <c r="L12" s="253">
        <v>393.99547999999999</v>
      </c>
      <c r="M12" s="253">
        <v>103.99042999999999</v>
      </c>
      <c r="N12" s="253">
        <v>4938.2338185999997</v>
      </c>
      <c r="O12" s="255">
        <v>1.0553885172417659E-3</v>
      </c>
    </row>
    <row r="13" spans="1:15" s="1005" customFormat="1" ht="42.75" customHeight="1">
      <c r="A13" s="253" t="s">
        <v>732</v>
      </c>
      <c r="B13" s="253">
        <v>419.25018</v>
      </c>
      <c r="C13" s="254">
        <v>95.327226599999989</v>
      </c>
      <c r="D13" s="254">
        <v>293.11887000000002</v>
      </c>
      <c r="E13" s="254">
        <v>461.01284759999999</v>
      </c>
      <c r="F13" s="254">
        <v>587.32514000000003</v>
      </c>
      <c r="G13" s="254">
        <v>121.841526</v>
      </c>
      <c r="H13" s="253">
        <v>899.37047999999993</v>
      </c>
      <c r="I13" s="253">
        <v>909.69170999999994</v>
      </c>
      <c r="J13" s="253">
        <v>614.39499999999998</v>
      </c>
      <c r="K13" s="253">
        <v>93.105329999999995</v>
      </c>
      <c r="L13" s="253">
        <v>2155.1961299999998</v>
      </c>
      <c r="M13" s="253">
        <v>1201.6035200000001</v>
      </c>
      <c r="N13" s="253">
        <v>37861.7852002</v>
      </c>
      <c r="O13" s="255">
        <v>8.0917378176908108E-3</v>
      </c>
    </row>
    <row r="14" spans="1:15" s="1005" customFormat="1" ht="27" customHeight="1">
      <c r="A14" s="253" t="s">
        <v>733</v>
      </c>
      <c r="B14" s="253">
        <v>54.756929999999997</v>
      </c>
      <c r="C14" s="254">
        <v>17.950139700000001</v>
      </c>
      <c r="D14" s="254">
        <v>50.040489999999998</v>
      </c>
      <c r="E14" s="254">
        <v>92.202569499999996</v>
      </c>
      <c r="F14" s="254">
        <v>106.09219999999999</v>
      </c>
      <c r="G14" s="254">
        <v>23.797143599999998</v>
      </c>
      <c r="H14" s="253">
        <v>160.47776000000002</v>
      </c>
      <c r="I14" s="253">
        <v>141.96215000000001</v>
      </c>
      <c r="J14" s="253">
        <v>122.87897</v>
      </c>
      <c r="K14" s="253">
        <v>18.621040000000001</v>
      </c>
      <c r="L14" s="253">
        <v>253.01618999999999</v>
      </c>
      <c r="M14" s="253">
        <v>135.90448999999998</v>
      </c>
      <c r="N14" s="253">
        <v>7457.2249128000003</v>
      </c>
      <c r="O14" s="255">
        <v>1.5937417774376647E-3</v>
      </c>
    </row>
    <row r="15" spans="1:15" s="1005" customFormat="1" ht="42.75" customHeight="1">
      <c r="A15" s="253" t="s">
        <v>734</v>
      </c>
      <c r="B15" s="253">
        <v>387.64941999999996</v>
      </c>
      <c r="C15" s="254">
        <v>174.69542000000001</v>
      </c>
      <c r="D15" s="254">
        <v>23.008680000000002</v>
      </c>
      <c r="E15" s="254">
        <v>14.131069999999999</v>
      </c>
      <c r="F15" s="254">
        <v>254.87685000000002</v>
      </c>
      <c r="G15" s="254">
        <v>19.943049999999999</v>
      </c>
      <c r="H15" s="253">
        <v>49.01491</v>
      </c>
      <c r="I15" s="253">
        <v>168.05373</v>
      </c>
      <c r="J15" s="253">
        <v>250.79070000000002</v>
      </c>
      <c r="K15" s="253">
        <v>25.00253</v>
      </c>
      <c r="L15" s="253">
        <v>1352.35068</v>
      </c>
      <c r="M15" s="253">
        <v>355.45562999999999</v>
      </c>
      <c r="N15" s="253">
        <v>10014.758900000001</v>
      </c>
      <c r="O15" s="255">
        <v>2.1403323403186379E-3</v>
      </c>
    </row>
    <row r="16" spans="1:15" s="1005" customFormat="1" ht="27" customHeight="1">
      <c r="A16" s="253" t="s">
        <v>735</v>
      </c>
      <c r="B16" s="253">
        <v>121.28724000000001</v>
      </c>
      <c r="C16" s="254">
        <v>50.292559999999995</v>
      </c>
      <c r="D16" s="254">
        <v>10.98382</v>
      </c>
      <c r="E16" s="254">
        <v>7.0655349999999997</v>
      </c>
      <c r="F16" s="254">
        <v>127.43846000000001</v>
      </c>
      <c r="G16" s="254">
        <v>9.9715300000000013</v>
      </c>
      <c r="H16" s="253">
        <v>24.507459999999998</v>
      </c>
      <c r="I16" s="253">
        <v>84.026910000000001</v>
      </c>
      <c r="J16" s="253">
        <v>125.39539000000001</v>
      </c>
      <c r="K16" s="253">
        <v>12.50127</v>
      </c>
      <c r="L16" s="253">
        <v>375.54253999999997</v>
      </c>
      <c r="M16" s="253">
        <v>109.01891000000001</v>
      </c>
      <c r="N16" s="253">
        <v>6620.0504950000004</v>
      </c>
      <c r="O16" s="255">
        <v>1.4148226942328991E-3</v>
      </c>
    </row>
    <row r="17" spans="1:15" s="1005" customFormat="1" ht="42.75" customHeight="1">
      <c r="A17" s="253" t="s">
        <v>736</v>
      </c>
      <c r="B17" s="253">
        <v>50.724679999999999</v>
      </c>
      <c r="C17" s="254">
        <v>153.20712400000002</v>
      </c>
      <c r="D17" s="254">
        <v>45.974160000000005</v>
      </c>
      <c r="E17" s="254">
        <v>0</v>
      </c>
      <c r="F17" s="254">
        <v>0</v>
      </c>
      <c r="G17" s="254">
        <v>41.2744</v>
      </c>
      <c r="H17" s="253">
        <v>14.34726</v>
      </c>
      <c r="I17" s="253">
        <v>30.164000000000001</v>
      </c>
      <c r="J17" s="253">
        <v>11.280040000000001</v>
      </c>
      <c r="K17" s="253">
        <v>34.773029999999999</v>
      </c>
      <c r="L17" s="253">
        <v>372.43799999999999</v>
      </c>
      <c r="M17" s="253">
        <v>8.3330599999999997</v>
      </c>
      <c r="N17" s="253">
        <v>2355.7238040000002</v>
      </c>
      <c r="O17" s="255">
        <v>5.0346013248103694E-4</v>
      </c>
    </row>
    <row r="18" spans="1:15" s="1005" customFormat="1" ht="27" customHeight="1">
      <c r="A18" s="253" t="s">
        <v>737</v>
      </c>
      <c r="B18" s="253">
        <v>40.579740000000001</v>
      </c>
      <c r="C18" s="254">
        <v>61.282849599999999</v>
      </c>
      <c r="D18" s="254">
        <v>36.779319999999998</v>
      </c>
      <c r="E18" s="254">
        <v>0</v>
      </c>
      <c r="F18" s="254">
        <v>0</v>
      </c>
      <c r="G18" s="254">
        <v>33.01952</v>
      </c>
      <c r="H18" s="253">
        <v>11.47781</v>
      </c>
      <c r="I18" s="253">
        <v>24.1312</v>
      </c>
      <c r="J18" s="253">
        <v>9.0240299999999998</v>
      </c>
      <c r="K18" s="253">
        <v>27.81842</v>
      </c>
      <c r="L18" s="253">
        <v>198.96907000000002</v>
      </c>
      <c r="M18" s="253">
        <v>6.6664500000000002</v>
      </c>
      <c r="N18" s="253">
        <v>1886.8004295999999</v>
      </c>
      <c r="O18" s="255">
        <v>4.0324285582151945E-4</v>
      </c>
    </row>
    <row r="19" spans="1:15" s="1005" customFormat="1" ht="42.75" customHeight="1">
      <c r="A19" s="253" t="s">
        <v>738</v>
      </c>
      <c r="B19" s="253">
        <v>82.816429999999997</v>
      </c>
      <c r="C19" s="254">
        <v>1391.1252618000001</v>
      </c>
      <c r="D19" s="254">
        <v>767.47314000000006</v>
      </c>
      <c r="E19" s="254">
        <v>959.92655179999997</v>
      </c>
      <c r="F19" s="254">
        <v>729.27103</v>
      </c>
      <c r="G19" s="254">
        <v>551.73090000000002</v>
      </c>
      <c r="H19" s="253">
        <v>719.79554000000007</v>
      </c>
      <c r="I19" s="253">
        <v>1852.3825300000001</v>
      </c>
      <c r="J19" s="253">
        <v>786.99383999999998</v>
      </c>
      <c r="K19" s="253">
        <v>481.13125000000002</v>
      </c>
      <c r="L19" s="253">
        <v>2770.85896</v>
      </c>
      <c r="M19" s="253">
        <v>1306.42689</v>
      </c>
      <c r="N19" s="253">
        <v>64848.6137236</v>
      </c>
      <c r="O19" s="255">
        <v>1.3859303709992669E-2</v>
      </c>
    </row>
    <row r="20" spans="1:15" s="1005" customFormat="1" ht="27" customHeight="1">
      <c r="A20" s="253" t="s">
        <v>739</v>
      </c>
      <c r="B20" s="253">
        <v>82.816429999999997</v>
      </c>
      <c r="C20" s="254">
        <v>1243.6072618000001</v>
      </c>
      <c r="D20" s="254">
        <v>660.25563999999997</v>
      </c>
      <c r="E20" s="254">
        <v>931.97249769999996</v>
      </c>
      <c r="F20" s="254">
        <v>593.04831000000001</v>
      </c>
      <c r="G20" s="254">
        <v>551.73090000000002</v>
      </c>
      <c r="H20" s="253">
        <v>495.47179</v>
      </c>
      <c r="I20" s="253">
        <v>1852.3825300000001</v>
      </c>
      <c r="J20" s="253">
        <v>696.53012999999999</v>
      </c>
      <c r="K20" s="253">
        <v>397.88405</v>
      </c>
      <c r="L20" s="253">
        <v>2032.13292</v>
      </c>
      <c r="M20" s="253">
        <v>1180.38132</v>
      </c>
      <c r="N20" s="253">
        <v>58195.137079499997</v>
      </c>
      <c r="O20" s="255">
        <v>1.2437337252375606E-2</v>
      </c>
    </row>
    <row r="21" spans="1:15" s="1005" customFormat="1" ht="56.25" customHeight="1">
      <c r="A21" s="412" t="s">
        <v>740</v>
      </c>
      <c r="B21" s="413">
        <v>65173.78398</v>
      </c>
      <c r="C21" s="413">
        <v>49069.615988799989</v>
      </c>
      <c r="D21" s="413">
        <v>69441.115600000005</v>
      </c>
      <c r="E21" s="413">
        <v>103340.8490452</v>
      </c>
      <c r="F21" s="413">
        <v>50581.214240000001</v>
      </c>
      <c r="G21" s="413">
        <v>135873.2980872</v>
      </c>
      <c r="H21" s="413">
        <v>161165.27834000002</v>
      </c>
      <c r="I21" s="413">
        <v>94051.561090000017</v>
      </c>
      <c r="J21" s="413">
        <v>116351.88726999999</v>
      </c>
      <c r="K21" s="413">
        <v>73566.729110000015</v>
      </c>
      <c r="L21" s="413">
        <v>227899.63714000001</v>
      </c>
      <c r="M21" s="413">
        <v>70123.964630000002</v>
      </c>
      <c r="N21" s="413">
        <v>4679067.2230412001</v>
      </c>
      <c r="O21" s="414">
        <v>1</v>
      </c>
    </row>
    <row r="22" spans="1:15" s="1005" customFormat="1" ht="56.25" customHeight="1">
      <c r="A22" s="415" t="s">
        <v>887</v>
      </c>
      <c r="B22" s="253">
        <v>800.09858999999994</v>
      </c>
      <c r="C22" s="253">
        <v>2190.3627101000002</v>
      </c>
      <c r="D22" s="253">
        <v>1749.7982700000002</v>
      </c>
      <c r="E22" s="253">
        <v>3570.3235066000007</v>
      </c>
      <c r="F22" s="253">
        <v>1408.30736</v>
      </c>
      <c r="G22" s="253">
        <v>1924.5605818000001</v>
      </c>
      <c r="H22" s="253">
        <v>3498.0795399999997</v>
      </c>
      <c r="I22" s="253">
        <v>3875.4800800000003</v>
      </c>
      <c r="J22" s="253">
        <v>2956.0812400000004</v>
      </c>
      <c r="K22" s="253">
        <v>2103.2178899999999</v>
      </c>
      <c r="L22" s="253">
        <v>5285.14102</v>
      </c>
      <c r="M22" s="253">
        <v>2047.9495899999999</v>
      </c>
      <c r="N22" s="253">
        <v>140889.63416849999</v>
      </c>
      <c r="O22" s="416"/>
    </row>
    <row r="23" spans="1:15" s="265" customFormat="1" ht="56.25" customHeight="1" thickBot="1">
      <c r="A23" s="417" t="s">
        <v>888</v>
      </c>
      <c r="B23" s="418">
        <v>1.3928798385084909E-2</v>
      </c>
      <c r="C23" s="418">
        <v>1.0487050869277054E-2</v>
      </c>
      <c r="D23" s="418">
        <v>1.4840803153682018E-2</v>
      </c>
      <c r="E23" s="418">
        <v>2.2085779946976851E-2</v>
      </c>
      <c r="F23" s="418">
        <v>1.0810106337203744E-2</v>
      </c>
      <c r="G23" s="418">
        <v>2.9038543711899907E-2</v>
      </c>
      <c r="H23" s="418">
        <v>3.4443890343436714E-2</v>
      </c>
      <c r="I23" s="418">
        <v>2.0100493668238087E-2</v>
      </c>
      <c r="J23" s="418">
        <v>2.4866470542899376E-2</v>
      </c>
      <c r="K23" s="418">
        <v>1.572252023816505E-2</v>
      </c>
      <c r="L23" s="418">
        <v>4.8706211361476161E-2</v>
      </c>
      <c r="M23" s="418">
        <v>1.4986740152970558E-2</v>
      </c>
      <c r="N23" s="418">
        <v>1</v>
      </c>
      <c r="O23" s="419"/>
    </row>
    <row r="24" spans="1:15" s="1005" customFormat="1" ht="15" customHeight="1">
      <c r="A24" s="404" t="s">
        <v>889</v>
      </c>
      <c r="B24" s="265"/>
      <c r="C24" s="365"/>
      <c r="D24" s="365"/>
      <c r="E24" s="365"/>
      <c r="F24" s="365"/>
      <c r="G24" s="365"/>
      <c r="H24" s="366"/>
      <c r="I24" s="366"/>
      <c r="J24" s="366"/>
      <c r="K24" s="366"/>
      <c r="L24" s="366"/>
      <c r="M24" s="366"/>
      <c r="N24" s="366"/>
      <c r="O24" s="366"/>
    </row>
    <row r="25" spans="1:15" s="1005" customFormat="1" ht="39" customHeight="1">
      <c r="A25" s="1183" t="s">
        <v>365</v>
      </c>
      <c r="B25" s="1231"/>
      <c r="C25" s="1231"/>
      <c r="D25" s="1231"/>
      <c r="E25" s="1231"/>
      <c r="F25" s="1231"/>
      <c r="G25" s="1231"/>
      <c r="H25" s="1231"/>
      <c r="I25" s="1231"/>
      <c r="J25" s="1231"/>
      <c r="K25" s="1231"/>
      <c r="L25" s="1231"/>
      <c r="M25" s="1231"/>
      <c r="N25" s="1231"/>
      <c r="O25" s="1231"/>
    </row>
    <row r="26" spans="1:15" s="1005" customFormat="1" ht="38.25" customHeight="1">
      <c r="A26" s="1183" t="s">
        <v>366</v>
      </c>
      <c r="B26" s="1223"/>
      <c r="C26" s="1223"/>
      <c r="D26" s="1223"/>
      <c r="E26" s="1223"/>
      <c r="F26" s="1223"/>
      <c r="G26" s="1223"/>
      <c r="H26" s="1223"/>
      <c r="I26" s="1223"/>
      <c r="J26" s="1223"/>
      <c r="K26" s="1223"/>
      <c r="L26" s="1223"/>
      <c r="M26" s="1223"/>
      <c r="N26" s="1223"/>
      <c r="O26" s="1223"/>
    </row>
    <row r="27" spans="1:15" s="1005" customFormat="1" ht="14.25" customHeight="1">
      <c r="A27" s="404" t="s">
        <v>744</v>
      </c>
      <c r="C27" s="272"/>
      <c r="D27" s="272"/>
      <c r="E27" s="272"/>
      <c r="F27" s="272"/>
      <c r="G27" s="272"/>
      <c r="H27" s="121"/>
      <c r="I27" s="121"/>
      <c r="J27" s="121"/>
      <c r="K27" s="121"/>
      <c r="L27" s="121"/>
      <c r="M27" s="121"/>
      <c r="N27" s="121"/>
      <c r="O27" s="405"/>
    </row>
    <row r="28" spans="1:15" s="1005" customFormat="1" ht="9" customHeight="1">
      <c r="A28" s="276"/>
      <c r="C28" s="272"/>
      <c r="D28" s="272"/>
      <c r="E28" s="272"/>
      <c r="F28" s="272"/>
      <c r="G28" s="272"/>
      <c r="H28" s="121"/>
      <c r="I28" s="121"/>
      <c r="J28" s="121"/>
      <c r="K28" s="121"/>
      <c r="L28" s="121"/>
      <c r="M28" s="121"/>
      <c r="N28" s="121"/>
      <c r="O28" s="366"/>
    </row>
    <row r="29" spans="1:15" s="1005" customFormat="1" ht="9" customHeight="1">
      <c r="A29" s="271"/>
      <c r="C29" s="272"/>
      <c r="D29" s="272"/>
      <c r="E29" s="272"/>
      <c r="F29" s="272"/>
      <c r="G29" s="272"/>
      <c r="H29" s="121"/>
      <c r="I29" s="121"/>
      <c r="J29" s="121"/>
      <c r="K29" s="121"/>
      <c r="L29" s="121"/>
      <c r="M29" s="121"/>
      <c r="N29" s="121"/>
      <c r="O29" s="366"/>
    </row>
    <row r="30" spans="1:15" s="1005" customFormat="1" ht="9" customHeight="1">
      <c r="A30" s="271"/>
      <c r="C30" s="272"/>
      <c r="D30" s="272"/>
      <c r="E30" s="272"/>
      <c r="F30" s="272"/>
      <c r="G30" s="272"/>
      <c r="H30" s="121"/>
      <c r="I30" s="121"/>
      <c r="J30" s="121"/>
      <c r="K30" s="121"/>
      <c r="L30" s="121"/>
      <c r="M30" s="121"/>
      <c r="N30" s="121"/>
      <c r="O30" s="366"/>
    </row>
    <row r="31" spans="1:15" s="1005" customFormat="1" ht="9" customHeight="1">
      <c r="A31" s="271"/>
      <c r="B31" s="94"/>
      <c r="C31" s="272"/>
      <c r="D31" s="272"/>
      <c r="E31" s="272"/>
      <c r="F31" s="272"/>
      <c r="G31" s="272"/>
      <c r="H31" s="121"/>
      <c r="I31" s="121"/>
      <c r="J31" s="121"/>
      <c r="K31" s="121"/>
      <c r="L31" s="121"/>
      <c r="M31" s="121"/>
      <c r="N31" s="121"/>
      <c r="O31" s="366"/>
    </row>
    <row r="32" spans="1:15" s="1005" customFormat="1" ht="9" customHeight="1">
      <c r="A32" s="271"/>
      <c r="B32" s="94"/>
      <c r="C32" s="272"/>
      <c r="D32" s="272"/>
      <c r="E32" s="272"/>
      <c r="F32" s="272"/>
      <c r="G32" s="272"/>
      <c r="H32" s="121"/>
      <c r="I32" s="121"/>
      <c r="J32" s="121"/>
      <c r="K32" s="121"/>
      <c r="L32" s="121"/>
      <c r="M32" s="121"/>
      <c r="N32" s="121"/>
      <c r="O32" s="366"/>
    </row>
    <row r="33" spans="1:15" s="1005" customFormat="1" ht="9" customHeight="1">
      <c r="A33" s="271"/>
      <c r="B33" s="94"/>
      <c r="C33" s="272"/>
      <c r="D33" s="272"/>
      <c r="E33" s="272"/>
      <c r="F33" s="272"/>
      <c r="G33" s="272"/>
      <c r="H33" s="121"/>
      <c r="I33" s="121"/>
      <c r="J33" s="121"/>
      <c r="K33" s="121"/>
      <c r="L33" s="121"/>
      <c r="M33" s="121"/>
      <c r="N33" s="121"/>
      <c r="O33" s="366"/>
    </row>
    <row r="34" spans="1:15" s="1005" customFormat="1" ht="9" customHeight="1">
      <c r="A34" s="273"/>
      <c r="B34" s="94"/>
      <c r="C34" s="272"/>
      <c r="D34" s="272"/>
      <c r="E34" s="272"/>
      <c r="F34" s="272"/>
      <c r="G34" s="272"/>
      <c r="H34" s="121"/>
      <c r="I34" s="121"/>
      <c r="J34" s="121"/>
      <c r="K34" s="121"/>
      <c r="L34" s="121"/>
      <c r="M34" s="121"/>
      <c r="N34" s="121"/>
      <c r="O34" s="366"/>
    </row>
    <row r="35" spans="1:15" s="1005" customFormat="1" ht="9" customHeight="1">
      <c r="A35" s="271"/>
      <c r="B35" s="94"/>
      <c r="C35" s="272"/>
      <c r="D35" s="272"/>
      <c r="E35" s="272"/>
      <c r="F35" s="272"/>
      <c r="G35" s="272"/>
      <c r="H35" s="121"/>
      <c r="I35" s="121"/>
      <c r="J35" s="121"/>
      <c r="K35" s="121"/>
      <c r="L35" s="121"/>
      <c r="M35" s="121"/>
      <c r="N35" s="121"/>
      <c r="O35" s="366"/>
    </row>
    <row r="36" spans="1:15" s="1005" customFormat="1" ht="9" customHeight="1">
      <c r="A36" s="271"/>
      <c r="B36" s="94"/>
      <c r="C36" s="272"/>
      <c r="D36" s="272"/>
      <c r="E36" s="272"/>
      <c r="F36" s="272"/>
      <c r="G36" s="272"/>
      <c r="H36" s="121"/>
      <c r="I36" s="121"/>
      <c r="J36" s="121"/>
      <c r="K36" s="121"/>
      <c r="L36" s="121"/>
      <c r="M36" s="121"/>
      <c r="N36" s="121"/>
      <c r="O36" s="366"/>
    </row>
    <row r="37" spans="1:15" s="1005" customFormat="1" ht="9" customHeight="1">
      <c r="A37" s="271"/>
      <c r="B37" s="94"/>
      <c r="C37" s="272"/>
      <c r="D37" s="272"/>
      <c r="E37" s="272"/>
      <c r="F37" s="272"/>
      <c r="G37" s="272"/>
      <c r="H37" s="121"/>
      <c r="I37" s="121"/>
      <c r="J37" s="121"/>
      <c r="K37" s="121"/>
      <c r="L37" s="121"/>
      <c r="M37" s="121"/>
      <c r="N37" s="121"/>
      <c r="O37" s="366"/>
    </row>
    <row r="38" spans="1:15" s="1005" customFormat="1" ht="9" customHeight="1">
      <c r="A38" s="271"/>
      <c r="C38" s="272"/>
      <c r="D38" s="272"/>
      <c r="E38" s="272"/>
      <c r="F38" s="272"/>
      <c r="G38" s="272"/>
      <c r="H38" s="121"/>
      <c r="I38" s="121"/>
      <c r="J38" s="121"/>
      <c r="K38" s="121"/>
      <c r="L38" s="121"/>
      <c r="M38" s="121"/>
      <c r="N38" s="121"/>
      <c r="O38" s="366"/>
    </row>
    <row r="39" spans="1:15" s="1005" customFormat="1" ht="9" customHeight="1">
      <c r="A39" s="271"/>
      <c r="C39" s="272"/>
      <c r="D39" s="272"/>
      <c r="E39" s="272"/>
      <c r="F39" s="272"/>
      <c r="G39" s="272"/>
      <c r="H39" s="121"/>
      <c r="I39" s="121"/>
      <c r="J39" s="121"/>
      <c r="K39" s="121"/>
      <c r="L39" s="121"/>
      <c r="M39" s="121"/>
      <c r="N39" s="121"/>
      <c r="O39" s="366"/>
    </row>
    <row r="40" spans="1:15" s="1005" customFormat="1" ht="9" customHeight="1">
      <c r="A40" s="273"/>
      <c r="C40" s="272"/>
      <c r="D40" s="272"/>
      <c r="E40" s="272"/>
      <c r="F40" s="272"/>
      <c r="G40" s="272"/>
      <c r="H40" s="121"/>
      <c r="I40" s="121"/>
      <c r="J40" s="121"/>
      <c r="K40" s="121"/>
      <c r="L40" s="121"/>
      <c r="M40" s="121"/>
      <c r="N40" s="121"/>
      <c r="O40" s="366"/>
    </row>
    <row r="41" spans="1:15" s="1005" customFormat="1" ht="9" customHeight="1">
      <c r="A41" s="271"/>
      <c r="C41" s="272"/>
      <c r="D41" s="272"/>
      <c r="E41" s="272"/>
      <c r="F41" s="272"/>
      <c r="G41" s="272"/>
      <c r="H41" s="121"/>
      <c r="I41" s="121"/>
      <c r="J41" s="121"/>
      <c r="K41" s="121"/>
      <c r="L41" s="121"/>
      <c r="M41" s="121"/>
      <c r="N41" s="121"/>
      <c r="O41" s="366"/>
    </row>
    <row r="42" spans="1:15" s="1005" customFormat="1" ht="9" customHeight="1">
      <c r="A42" s="271"/>
      <c r="C42" s="272"/>
      <c r="D42" s="272"/>
      <c r="E42" s="272"/>
      <c r="F42" s="272"/>
      <c r="G42" s="272"/>
      <c r="H42" s="121"/>
      <c r="I42" s="121"/>
      <c r="J42" s="121"/>
      <c r="K42" s="121"/>
      <c r="L42" s="121"/>
      <c r="M42" s="121"/>
      <c r="N42" s="121"/>
      <c r="O42" s="366"/>
    </row>
    <row r="43" spans="1:15" s="1005" customFormat="1" ht="9" customHeight="1">
      <c r="A43" s="271"/>
      <c r="C43" s="272"/>
      <c r="D43" s="272"/>
      <c r="E43" s="272"/>
      <c r="F43" s="272"/>
      <c r="G43" s="272"/>
      <c r="H43" s="121"/>
      <c r="I43" s="121"/>
      <c r="J43" s="121"/>
      <c r="K43" s="121"/>
      <c r="L43" s="121"/>
      <c r="M43" s="121"/>
      <c r="N43" s="121"/>
      <c r="O43" s="366"/>
    </row>
    <row r="44" spans="1:15" s="1005" customFormat="1" ht="9" customHeight="1">
      <c r="A44" s="271"/>
      <c r="C44" s="272"/>
      <c r="D44" s="272"/>
      <c r="E44" s="272"/>
      <c r="F44" s="272"/>
      <c r="G44" s="272"/>
      <c r="H44" s="121"/>
      <c r="I44" s="121"/>
      <c r="J44" s="121"/>
      <c r="K44" s="121"/>
      <c r="L44" s="121"/>
      <c r="M44" s="121"/>
      <c r="N44" s="121"/>
      <c r="O44" s="366"/>
    </row>
    <row r="45" spans="1:15" s="1005" customFormat="1" ht="9" customHeight="1">
      <c r="A45" s="271"/>
      <c r="C45" s="272"/>
      <c r="D45" s="272"/>
      <c r="E45" s="272"/>
      <c r="F45" s="272"/>
      <c r="G45" s="272"/>
      <c r="H45" s="121"/>
      <c r="I45" s="121"/>
      <c r="J45" s="121"/>
      <c r="K45" s="121"/>
      <c r="L45" s="121"/>
      <c r="M45" s="121"/>
      <c r="N45" s="121"/>
      <c r="O45" s="366"/>
    </row>
    <row r="46" spans="1:15" s="1005" customFormat="1" ht="9" customHeight="1">
      <c r="A46" s="273"/>
      <c r="C46" s="272"/>
      <c r="D46" s="272"/>
      <c r="E46" s="272"/>
      <c r="F46" s="272"/>
      <c r="G46" s="272"/>
      <c r="H46" s="121"/>
      <c r="I46" s="121"/>
      <c r="J46" s="121"/>
      <c r="K46" s="121"/>
      <c r="L46" s="121"/>
      <c r="M46" s="121"/>
      <c r="N46" s="121"/>
      <c r="O46" s="366"/>
    </row>
    <row r="47" spans="1:15" s="1005" customFormat="1" ht="9" customHeight="1">
      <c r="A47" s="271"/>
      <c r="C47" s="272"/>
      <c r="D47" s="272"/>
      <c r="E47" s="272"/>
      <c r="F47" s="272"/>
      <c r="G47" s="272"/>
      <c r="H47" s="121"/>
      <c r="I47" s="121"/>
      <c r="J47" s="121"/>
      <c r="K47" s="121"/>
      <c r="L47" s="121"/>
      <c r="M47" s="121"/>
      <c r="N47" s="121"/>
      <c r="O47" s="366"/>
    </row>
    <row r="48" spans="1:15" s="1005" customFormat="1" ht="9" customHeight="1">
      <c r="A48" s="271"/>
      <c r="C48" s="272"/>
      <c r="D48" s="272"/>
      <c r="E48" s="272"/>
      <c r="F48" s="272"/>
      <c r="G48" s="272"/>
      <c r="H48" s="121"/>
      <c r="I48" s="121"/>
      <c r="J48" s="121"/>
      <c r="K48" s="121"/>
      <c r="L48" s="121"/>
      <c r="M48" s="121"/>
      <c r="N48" s="121"/>
      <c r="O48" s="366"/>
    </row>
    <row r="49" spans="1:15" s="1005" customFormat="1" ht="9" customHeight="1">
      <c r="A49" s="271"/>
      <c r="C49" s="272"/>
      <c r="D49" s="272"/>
      <c r="E49" s="272"/>
      <c r="F49" s="272"/>
      <c r="G49" s="272"/>
      <c r="H49" s="121"/>
      <c r="I49" s="121"/>
      <c r="J49" s="121"/>
      <c r="K49" s="121"/>
      <c r="L49" s="121"/>
      <c r="M49" s="121"/>
      <c r="N49" s="121"/>
      <c r="O49" s="366"/>
    </row>
    <row r="50" spans="1:15" s="1005" customFormat="1" ht="9" customHeight="1">
      <c r="A50" s="271"/>
      <c r="C50" s="272"/>
      <c r="D50" s="272"/>
      <c r="E50" s="272"/>
      <c r="F50" s="272"/>
      <c r="G50" s="272"/>
      <c r="H50" s="121"/>
      <c r="I50" s="121"/>
      <c r="J50" s="121"/>
      <c r="K50" s="121"/>
      <c r="L50" s="121"/>
      <c r="M50" s="121"/>
      <c r="N50" s="121"/>
      <c r="O50" s="366"/>
    </row>
    <row r="51" spans="1:15" s="1005" customFormat="1" ht="9" customHeight="1">
      <c r="A51" s="273"/>
      <c r="C51" s="272"/>
      <c r="D51" s="272"/>
      <c r="E51" s="272"/>
      <c r="F51" s="272"/>
      <c r="G51" s="272"/>
      <c r="H51" s="121"/>
      <c r="I51" s="121"/>
      <c r="J51" s="121"/>
      <c r="K51" s="121"/>
      <c r="L51" s="121"/>
      <c r="M51" s="121"/>
      <c r="N51" s="121"/>
      <c r="O51" s="366"/>
    </row>
    <row r="52" spans="1:15" s="1005" customFormat="1" ht="9" customHeight="1">
      <c r="A52" s="274"/>
      <c r="C52" s="272"/>
      <c r="D52" s="272"/>
      <c r="E52" s="272"/>
      <c r="F52" s="272"/>
      <c r="G52" s="272"/>
      <c r="H52" s="121"/>
      <c r="I52" s="121"/>
      <c r="J52" s="121"/>
      <c r="K52" s="121"/>
      <c r="L52" s="121"/>
      <c r="M52" s="121"/>
      <c r="N52" s="121"/>
      <c r="O52" s="366"/>
    </row>
    <row r="53" spans="1:15" s="1005" customFormat="1" ht="9" customHeight="1">
      <c r="A53" s="274"/>
      <c r="C53" s="272"/>
      <c r="D53" s="272"/>
      <c r="E53" s="272"/>
      <c r="F53" s="272"/>
      <c r="G53" s="272"/>
      <c r="H53" s="121"/>
      <c r="I53" s="121"/>
      <c r="J53" s="121"/>
      <c r="K53" s="121"/>
      <c r="L53" s="121"/>
      <c r="M53" s="121"/>
      <c r="N53" s="121"/>
      <c r="O53" s="366"/>
    </row>
    <row r="54" spans="1:15" s="1005" customFormat="1" ht="9" customHeight="1">
      <c r="A54" s="274"/>
      <c r="C54" s="272"/>
      <c r="D54" s="272"/>
      <c r="E54" s="272"/>
      <c r="F54" s="272"/>
      <c r="G54" s="272"/>
      <c r="H54" s="121"/>
      <c r="I54" s="121"/>
      <c r="J54" s="121"/>
      <c r="K54" s="121"/>
      <c r="L54" s="121"/>
      <c r="M54" s="121"/>
      <c r="N54" s="121"/>
      <c r="O54" s="366"/>
    </row>
    <row r="55" spans="1:15" s="1005" customFormat="1" ht="9" customHeight="1">
      <c r="A55" s="274"/>
      <c r="C55" s="272"/>
      <c r="D55" s="272"/>
      <c r="E55" s="272"/>
      <c r="F55" s="272"/>
      <c r="G55" s="272"/>
      <c r="H55" s="121"/>
      <c r="I55" s="121"/>
      <c r="J55" s="121"/>
      <c r="K55" s="121"/>
      <c r="L55" s="121"/>
      <c r="M55" s="121"/>
      <c r="N55" s="121"/>
      <c r="O55" s="366"/>
    </row>
    <row r="56" spans="1:15" s="1005" customFormat="1" ht="9" customHeight="1">
      <c r="A56" s="275"/>
      <c r="C56" s="272"/>
      <c r="D56" s="272"/>
      <c r="E56" s="272"/>
      <c r="F56" s="272"/>
      <c r="G56" s="272"/>
      <c r="H56" s="121"/>
      <c r="I56" s="121"/>
      <c r="J56" s="121"/>
      <c r="K56" s="121"/>
      <c r="L56" s="121"/>
      <c r="M56" s="121"/>
      <c r="N56" s="121"/>
      <c r="O56" s="366"/>
    </row>
    <row r="57" spans="1:15" s="1005" customFormat="1" ht="9" customHeight="1">
      <c r="A57" s="275"/>
      <c r="C57" s="272"/>
      <c r="D57" s="272"/>
      <c r="E57" s="272"/>
      <c r="F57" s="272"/>
      <c r="G57" s="272"/>
      <c r="H57" s="121"/>
      <c r="I57" s="121"/>
      <c r="J57" s="121"/>
      <c r="K57" s="121"/>
      <c r="L57" s="121"/>
      <c r="M57" s="121"/>
      <c r="N57" s="121"/>
      <c r="O57" s="366"/>
    </row>
    <row r="58" spans="1:15" s="1005" customFormat="1" ht="9" customHeight="1">
      <c r="A58" s="276"/>
      <c r="C58" s="272"/>
      <c r="D58" s="272"/>
      <c r="E58" s="272"/>
      <c r="F58" s="272"/>
      <c r="G58" s="272"/>
      <c r="H58" s="121"/>
      <c r="I58" s="121"/>
      <c r="J58" s="121"/>
      <c r="K58" s="121"/>
      <c r="L58" s="121"/>
      <c r="M58" s="121"/>
      <c r="N58" s="121"/>
      <c r="O58" s="366"/>
    </row>
    <row r="59" spans="1:15" s="1005" customFormat="1" ht="9" customHeight="1">
      <c r="A59" s="271"/>
      <c r="C59" s="272"/>
      <c r="D59" s="272"/>
      <c r="E59" s="272"/>
      <c r="F59" s="272"/>
      <c r="G59" s="272"/>
      <c r="H59" s="121"/>
      <c r="I59" s="121"/>
      <c r="J59" s="121"/>
      <c r="K59" s="121"/>
      <c r="L59" s="121"/>
      <c r="M59" s="121"/>
      <c r="N59" s="121"/>
      <c r="O59" s="366"/>
    </row>
    <row r="60" spans="1:15" s="1005" customFormat="1" ht="9" customHeight="1">
      <c r="A60" s="271"/>
      <c r="C60" s="272"/>
      <c r="D60" s="272"/>
      <c r="E60" s="272"/>
      <c r="F60" s="272"/>
      <c r="G60" s="272"/>
      <c r="H60" s="121"/>
      <c r="I60" s="121"/>
      <c r="J60" s="121"/>
      <c r="K60" s="121"/>
      <c r="L60" s="121"/>
      <c r="M60" s="121"/>
      <c r="N60" s="121"/>
      <c r="O60" s="366"/>
    </row>
    <row r="61" spans="1:15" s="1005" customFormat="1" ht="9" customHeight="1">
      <c r="A61" s="271"/>
      <c r="C61" s="272"/>
      <c r="D61" s="272"/>
      <c r="E61" s="272"/>
      <c r="F61" s="272"/>
      <c r="G61" s="272"/>
      <c r="H61" s="121"/>
      <c r="I61" s="121"/>
      <c r="J61" s="121"/>
      <c r="K61" s="121"/>
      <c r="L61" s="121"/>
      <c r="M61" s="121"/>
      <c r="N61" s="121"/>
      <c r="O61" s="366"/>
    </row>
    <row r="62" spans="1:15" s="1005" customFormat="1" ht="9" customHeight="1">
      <c r="A62" s="271"/>
      <c r="C62" s="272"/>
      <c r="D62" s="272"/>
      <c r="E62" s="272"/>
      <c r="F62" s="272"/>
      <c r="G62" s="272"/>
      <c r="H62" s="121"/>
      <c r="I62" s="121"/>
      <c r="J62" s="121"/>
      <c r="K62" s="121"/>
      <c r="L62" s="121"/>
      <c r="M62" s="121"/>
      <c r="N62" s="121"/>
      <c r="O62" s="366"/>
    </row>
    <row r="63" spans="1:15" s="1005" customFormat="1" ht="9" customHeight="1">
      <c r="A63" s="274"/>
      <c r="C63" s="272"/>
      <c r="D63" s="272"/>
      <c r="E63" s="272"/>
      <c r="F63" s="272"/>
      <c r="G63" s="272"/>
      <c r="H63" s="121"/>
      <c r="I63" s="121"/>
      <c r="J63" s="121"/>
      <c r="K63" s="121"/>
      <c r="L63" s="121"/>
      <c r="M63" s="121"/>
      <c r="N63" s="121"/>
      <c r="O63" s="366"/>
    </row>
    <row r="64" spans="1:15" s="1005" customFormat="1" ht="9" customHeight="1">
      <c r="A64" s="276"/>
      <c r="C64" s="272"/>
      <c r="D64" s="272"/>
      <c r="E64" s="272"/>
      <c r="F64" s="272"/>
      <c r="G64" s="272"/>
      <c r="H64" s="121"/>
      <c r="I64" s="121"/>
      <c r="J64" s="121"/>
      <c r="K64" s="121"/>
      <c r="L64" s="121"/>
      <c r="M64" s="121"/>
      <c r="N64" s="121"/>
      <c r="O64" s="366"/>
    </row>
    <row r="65" spans="1:15" s="1005" customFormat="1" ht="9" customHeight="1">
      <c r="A65" s="271"/>
      <c r="C65" s="272"/>
      <c r="D65" s="272"/>
      <c r="E65" s="272"/>
      <c r="F65" s="272"/>
      <c r="G65" s="272"/>
      <c r="H65" s="121"/>
      <c r="I65" s="121"/>
      <c r="J65" s="121"/>
      <c r="K65" s="121"/>
      <c r="L65" s="121"/>
      <c r="M65" s="121"/>
      <c r="N65" s="121"/>
      <c r="O65" s="366"/>
    </row>
    <row r="66" spans="1:15" s="1005" customFormat="1" ht="9" customHeight="1">
      <c r="A66" s="271"/>
      <c r="C66" s="272"/>
      <c r="D66" s="272"/>
      <c r="E66" s="272"/>
      <c r="F66" s="272"/>
      <c r="G66" s="272"/>
      <c r="H66" s="121"/>
      <c r="I66" s="121"/>
      <c r="J66" s="121"/>
      <c r="K66" s="121"/>
      <c r="L66" s="121"/>
      <c r="M66" s="121"/>
      <c r="N66" s="121"/>
      <c r="O66" s="366"/>
    </row>
    <row r="67" spans="1:15" s="1005" customFormat="1" ht="9" customHeight="1">
      <c r="A67" s="271"/>
      <c r="C67" s="272"/>
      <c r="D67" s="272"/>
      <c r="E67" s="272"/>
      <c r="F67" s="272"/>
      <c r="G67" s="272"/>
      <c r="H67" s="121"/>
      <c r="I67" s="121"/>
      <c r="J67" s="121"/>
      <c r="K67" s="121"/>
      <c r="L67" s="121"/>
      <c r="M67" s="121"/>
      <c r="N67" s="121"/>
      <c r="O67" s="366"/>
    </row>
    <row r="68" spans="1:15" s="1005" customFormat="1" ht="9" customHeight="1">
      <c r="A68" s="271"/>
      <c r="C68" s="272"/>
      <c r="D68" s="272"/>
      <c r="E68" s="272"/>
      <c r="F68" s="272"/>
      <c r="G68" s="272"/>
      <c r="H68" s="121"/>
      <c r="I68" s="121"/>
      <c r="J68" s="121"/>
      <c r="K68" s="121"/>
      <c r="L68" s="121"/>
      <c r="M68" s="121"/>
      <c r="N68" s="121"/>
      <c r="O68" s="366"/>
    </row>
    <row r="69" spans="1:15" s="1005" customFormat="1" ht="9" customHeight="1">
      <c r="A69" s="274"/>
      <c r="C69" s="272"/>
      <c r="D69" s="272"/>
      <c r="E69" s="272"/>
      <c r="F69" s="272"/>
      <c r="G69" s="272"/>
      <c r="H69" s="121"/>
      <c r="I69" s="121"/>
      <c r="J69" s="121"/>
      <c r="K69" s="121"/>
      <c r="L69" s="121"/>
      <c r="M69" s="121"/>
      <c r="N69" s="121"/>
      <c r="O69" s="366"/>
    </row>
    <row r="70" spans="1:15" s="1005" customFormat="1" ht="9" customHeight="1">
      <c r="A70" s="276"/>
      <c r="C70" s="272"/>
      <c r="D70" s="272"/>
      <c r="E70" s="272"/>
      <c r="F70" s="272"/>
      <c r="G70" s="272"/>
      <c r="H70" s="121"/>
      <c r="I70" s="121"/>
      <c r="J70" s="121"/>
      <c r="K70" s="121"/>
      <c r="L70" s="121"/>
      <c r="M70" s="121"/>
      <c r="N70" s="121"/>
      <c r="O70" s="366"/>
    </row>
    <row r="71" spans="1:15" s="1005" customFormat="1" ht="9" customHeight="1">
      <c r="A71" s="271"/>
      <c r="C71" s="272"/>
      <c r="D71" s="272"/>
      <c r="E71" s="272"/>
      <c r="F71" s="272"/>
      <c r="G71" s="272"/>
      <c r="H71" s="121"/>
      <c r="I71" s="121"/>
      <c r="J71" s="121"/>
      <c r="K71" s="121"/>
      <c r="L71" s="121"/>
      <c r="M71" s="121"/>
      <c r="N71" s="121"/>
      <c r="O71" s="366"/>
    </row>
    <row r="72" spans="1:15" s="1005" customFormat="1" ht="9" customHeight="1">
      <c r="A72" s="271"/>
      <c r="C72" s="272"/>
      <c r="D72" s="272"/>
      <c r="E72" s="272"/>
      <c r="F72" s="272"/>
      <c r="G72" s="272"/>
      <c r="H72" s="121"/>
      <c r="I72" s="121"/>
      <c r="J72" s="121"/>
      <c r="K72" s="121"/>
      <c r="L72" s="121"/>
      <c r="M72" s="121"/>
      <c r="N72" s="121"/>
      <c r="O72" s="366"/>
    </row>
    <row r="73" spans="1:15" s="1005" customFormat="1" ht="9" customHeight="1">
      <c r="A73" s="271"/>
      <c r="C73" s="122"/>
      <c r="D73" s="122"/>
      <c r="E73" s="122"/>
      <c r="F73" s="122"/>
      <c r="G73" s="122"/>
      <c r="O73" s="265"/>
    </row>
    <row r="74" spans="1:15" s="1005" customFormat="1" ht="9" customHeight="1">
      <c r="A74" s="271"/>
      <c r="C74" s="122"/>
      <c r="D74" s="122"/>
      <c r="E74" s="122"/>
      <c r="F74" s="122"/>
      <c r="G74" s="122"/>
      <c r="O74" s="265"/>
    </row>
    <row r="75" spans="1:15" s="1005" customFormat="1" ht="9" customHeight="1">
      <c r="A75" s="271"/>
      <c r="C75" s="122"/>
      <c r="D75" s="122"/>
      <c r="E75" s="122"/>
      <c r="F75" s="122"/>
      <c r="G75" s="122"/>
      <c r="O75" s="265"/>
    </row>
    <row r="76" spans="1:15" s="1005" customFormat="1" ht="9" customHeight="1">
      <c r="A76" s="271"/>
      <c r="C76" s="122"/>
      <c r="D76" s="122"/>
      <c r="E76" s="122"/>
      <c r="F76" s="122"/>
      <c r="G76" s="122"/>
      <c r="O76" s="265"/>
    </row>
    <row r="77" spans="1:15" s="1005" customFormat="1" ht="9" customHeight="1">
      <c r="A77" s="271"/>
      <c r="C77" s="122"/>
      <c r="D77" s="122"/>
      <c r="E77" s="122"/>
      <c r="F77" s="122"/>
      <c r="G77" s="122"/>
      <c r="O77" s="265"/>
    </row>
    <row r="78" spans="1:15" s="1005" customFormat="1" ht="9" customHeight="1">
      <c r="A78" s="271"/>
      <c r="C78" s="122"/>
      <c r="D78" s="122"/>
      <c r="E78" s="122"/>
      <c r="F78" s="122"/>
      <c r="G78" s="122"/>
      <c r="O78" s="265"/>
    </row>
    <row r="79" spans="1:15" s="1005" customFormat="1" ht="9" customHeight="1">
      <c r="A79" s="274"/>
      <c r="C79" s="122"/>
      <c r="D79" s="122"/>
      <c r="E79" s="122"/>
      <c r="F79" s="122"/>
      <c r="G79" s="122"/>
      <c r="O79" s="265"/>
    </row>
    <row r="80" spans="1:15" s="1005" customFormat="1" ht="9" customHeight="1">
      <c r="A80" s="276"/>
      <c r="C80" s="122"/>
      <c r="D80" s="122"/>
      <c r="E80" s="122"/>
      <c r="F80" s="122"/>
      <c r="G80" s="122"/>
      <c r="O80" s="265"/>
    </row>
    <row r="81" spans="1:15" s="1005" customFormat="1" ht="9" customHeight="1">
      <c r="A81" s="271"/>
      <c r="C81" s="122"/>
      <c r="D81" s="122"/>
      <c r="E81" s="122"/>
      <c r="F81" s="122"/>
      <c r="G81" s="122"/>
      <c r="O81" s="265"/>
    </row>
    <row r="82" spans="1:15" s="1005" customFormat="1" ht="9" customHeight="1">
      <c r="A82" s="271"/>
      <c r="C82" s="122"/>
      <c r="D82" s="122"/>
      <c r="E82" s="122"/>
      <c r="F82" s="122"/>
      <c r="G82" s="122"/>
      <c r="O82" s="265"/>
    </row>
    <row r="83" spans="1:15" s="1005" customFormat="1" ht="9" customHeight="1">
      <c r="A83" s="271"/>
      <c r="C83" s="122"/>
      <c r="D83" s="122"/>
      <c r="E83" s="122"/>
      <c r="F83" s="122"/>
      <c r="G83" s="122"/>
      <c r="O83" s="265"/>
    </row>
    <row r="84" spans="1:15" s="1005" customFormat="1" ht="9" customHeight="1">
      <c r="A84" s="271"/>
      <c r="C84" s="122"/>
      <c r="D84" s="122"/>
      <c r="E84" s="122"/>
      <c r="F84" s="122"/>
      <c r="G84" s="122"/>
      <c r="O84" s="265"/>
    </row>
    <row r="85" spans="1:15" s="1005" customFormat="1" ht="9" customHeight="1">
      <c r="A85" s="271"/>
      <c r="C85" s="122"/>
      <c r="D85" s="122"/>
      <c r="E85" s="122"/>
      <c r="F85" s="122"/>
      <c r="G85" s="122"/>
      <c r="O85" s="265"/>
    </row>
    <row r="86" spans="1:15" s="1005" customFormat="1" ht="9" customHeight="1">
      <c r="A86" s="271"/>
      <c r="C86" s="122"/>
      <c r="D86" s="122"/>
      <c r="E86" s="122"/>
      <c r="F86" s="122"/>
      <c r="G86" s="122"/>
      <c r="O86" s="265"/>
    </row>
    <row r="87" spans="1:15" s="1005" customFormat="1" ht="9" customHeight="1">
      <c r="A87" s="271"/>
      <c r="C87" s="122"/>
      <c r="D87" s="122"/>
      <c r="E87" s="122"/>
      <c r="F87" s="122"/>
      <c r="G87" s="122"/>
      <c r="O87" s="265"/>
    </row>
    <row r="88" spans="1:15" s="1005" customFormat="1" ht="9" customHeight="1">
      <c r="A88" s="271"/>
      <c r="C88" s="122"/>
      <c r="D88" s="122"/>
      <c r="E88" s="122"/>
      <c r="F88" s="122"/>
      <c r="G88" s="122"/>
      <c r="O88" s="265"/>
    </row>
    <row r="89" spans="1:15" s="1005" customFormat="1" ht="9" customHeight="1">
      <c r="A89" s="271"/>
      <c r="C89" s="122"/>
      <c r="D89" s="122"/>
      <c r="E89" s="122"/>
      <c r="F89" s="122"/>
      <c r="G89" s="122"/>
      <c r="O89" s="265"/>
    </row>
    <row r="90" spans="1:15" s="1005" customFormat="1" ht="9" customHeight="1">
      <c r="A90" s="276"/>
      <c r="C90" s="122"/>
      <c r="D90" s="122"/>
      <c r="E90" s="122"/>
      <c r="F90" s="122"/>
      <c r="G90" s="122"/>
      <c r="O90" s="265"/>
    </row>
    <row r="91" spans="1:15" s="1005" customFormat="1" ht="9" customHeight="1">
      <c r="A91" s="271"/>
      <c r="C91" s="122"/>
      <c r="D91" s="122"/>
      <c r="E91" s="122"/>
      <c r="F91" s="122"/>
      <c r="G91" s="122"/>
      <c r="O91" s="265"/>
    </row>
    <row r="92" spans="1:15" s="1005" customFormat="1" ht="9" customHeight="1">
      <c r="A92" s="271"/>
      <c r="C92" s="122"/>
      <c r="D92" s="122"/>
      <c r="E92" s="122"/>
      <c r="F92" s="122"/>
      <c r="G92" s="122"/>
      <c r="O92" s="265"/>
    </row>
    <row r="93" spans="1:15" s="1005" customFormat="1" ht="9" customHeight="1">
      <c r="A93" s="271"/>
      <c r="C93" s="122"/>
      <c r="D93" s="122"/>
      <c r="E93" s="122"/>
      <c r="F93" s="122"/>
      <c r="G93" s="122"/>
      <c r="O93" s="265"/>
    </row>
    <row r="94" spans="1:15" s="1005" customFormat="1">
      <c r="A94" s="277"/>
      <c r="C94" s="122"/>
      <c r="D94" s="122"/>
      <c r="E94" s="122"/>
      <c r="F94" s="122"/>
      <c r="G94" s="122"/>
      <c r="O94" s="265"/>
    </row>
    <row r="95" spans="1:15" s="1005" customFormat="1">
      <c r="A95" s="277"/>
      <c r="C95" s="122"/>
      <c r="D95" s="122"/>
      <c r="E95" s="122"/>
      <c r="F95" s="122"/>
      <c r="G95" s="122"/>
      <c r="O95" s="265"/>
    </row>
    <row r="96" spans="1:15" s="1005" customFormat="1">
      <c r="A96" s="277"/>
      <c r="C96" s="122"/>
      <c r="D96" s="122"/>
      <c r="E96" s="122"/>
      <c r="F96" s="122"/>
      <c r="G96" s="122"/>
      <c r="O96" s="265"/>
    </row>
    <row r="97" spans="1:15" s="1005" customFormat="1">
      <c r="A97" s="277"/>
      <c r="C97" s="122"/>
      <c r="D97" s="122"/>
      <c r="E97" s="122"/>
      <c r="F97" s="122"/>
      <c r="G97" s="122"/>
      <c r="O97" s="265"/>
    </row>
    <row r="98" spans="1:15" s="1005" customFormat="1">
      <c r="A98" s="277"/>
      <c r="C98" s="122"/>
      <c r="D98" s="122"/>
      <c r="E98" s="122"/>
      <c r="F98" s="122"/>
      <c r="G98" s="122"/>
      <c r="O98" s="265"/>
    </row>
    <row r="99" spans="1:15" s="1005" customFormat="1">
      <c r="A99" s="277"/>
      <c r="C99" s="122"/>
      <c r="D99" s="122"/>
      <c r="E99" s="122"/>
      <c r="F99" s="122"/>
      <c r="G99" s="122"/>
      <c r="O99" s="265"/>
    </row>
    <row r="100" spans="1:15" s="1005" customFormat="1">
      <c r="A100" s="277"/>
      <c r="C100" s="122"/>
      <c r="D100" s="122"/>
      <c r="E100" s="122"/>
      <c r="F100" s="122"/>
      <c r="G100" s="122"/>
      <c r="O100" s="265"/>
    </row>
    <row r="101" spans="1:15" s="1005" customFormat="1" ht="15.75">
      <c r="A101" s="278"/>
      <c r="C101" s="122"/>
      <c r="D101" s="122"/>
      <c r="E101" s="122"/>
      <c r="F101" s="122"/>
      <c r="G101" s="122"/>
      <c r="O101" s="265"/>
    </row>
    <row r="102" spans="1:15" s="1005" customFormat="1" ht="15.75">
      <c r="A102" s="278"/>
      <c r="C102" s="122"/>
      <c r="D102" s="122"/>
      <c r="E102" s="122"/>
      <c r="F102" s="122"/>
      <c r="G102" s="122"/>
      <c r="O102" s="265"/>
    </row>
    <row r="103" spans="1:15" s="1005" customFormat="1" ht="15.75">
      <c r="A103" s="278"/>
      <c r="C103" s="122"/>
      <c r="D103" s="122"/>
      <c r="E103" s="122"/>
      <c r="F103" s="122"/>
      <c r="G103" s="122"/>
      <c r="O103" s="265"/>
    </row>
    <row r="104" spans="1:15" s="1005" customFormat="1" ht="15.75">
      <c r="A104" s="278"/>
      <c r="C104" s="122"/>
      <c r="D104" s="122"/>
      <c r="E104" s="122"/>
      <c r="F104" s="122"/>
      <c r="G104" s="122"/>
      <c r="O104" s="265"/>
    </row>
    <row r="105" spans="1:15" s="1005" customFormat="1" ht="15.75">
      <c r="A105" s="278"/>
      <c r="C105" s="122"/>
      <c r="D105" s="122"/>
      <c r="E105" s="122"/>
      <c r="F105" s="122"/>
      <c r="G105" s="122"/>
      <c r="O105" s="265"/>
    </row>
    <row r="106" spans="1:15" s="1005" customFormat="1" ht="15.75">
      <c r="A106" s="278"/>
      <c r="C106" s="122"/>
      <c r="D106" s="122"/>
      <c r="E106" s="122"/>
      <c r="F106" s="122"/>
      <c r="G106" s="122"/>
      <c r="O106" s="265"/>
    </row>
    <row r="107" spans="1:15" s="1005" customFormat="1" ht="15.75">
      <c r="A107" s="278"/>
      <c r="C107" s="122"/>
      <c r="D107" s="122"/>
      <c r="E107" s="122"/>
      <c r="F107" s="122"/>
      <c r="G107" s="122"/>
      <c r="O107" s="265"/>
    </row>
    <row r="108" spans="1:15" s="1005" customFormat="1" ht="15.75">
      <c r="A108" s="278"/>
      <c r="C108" s="122"/>
      <c r="D108" s="122"/>
      <c r="E108" s="122"/>
      <c r="F108" s="122"/>
      <c r="G108" s="122"/>
      <c r="O108" s="265"/>
    </row>
    <row r="109" spans="1:15" s="1005" customFormat="1" ht="15.75">
      <c r="A109" s="278"/>
      <c r="C109" s="122"/>
      <c r="D109" s="122"/>
      <c r="E109" s="122"/>
      <c r="F109" s="122"/>
      <c r="G109" s="122"/>
      <c r="O109" s="265"/>
    </row>
    <row r="110" spans="1:15" s="1005" customFormat="1" ht="15.75">
      <c r="A110" s="278"/>
      <c r="C110" s="122"/>
      <c r="D110" s="122"/>
      <c r="E110" s="122"/>
      <c r="F110" s="122"/>
      <c r="G110" s="122"/>
      <c r="O110" s="265"/>
    </row>
    <row r="111" spans="1:15" s="1005" customFormat="1" ht="15.75">
      <c r="A111" s="278"/>
      <c r="C111" s="122"/>
      <c r="D111" s="122"/>
      <c r="E111" s="122"/>
      <c r="F111" s="122"/>
      <c r="G111" s="122"/>
      <c r="O111" s="265"/>
    </row>
    <row r="112" spans="1:15" s="1005" customFormat="1" ht="15.75">
      <c r="A112" s="278"/>
      <c r="C112" s="122"/>
      <c r="D112" s="122"/>
      <c r="E112" s="122"/>
      <c r="F112" s="122"/>
      <c r="G112" s="122"/>
      <c r="O112" s="265"/>
    </row>
    <row r="113" spans="1:15" s="1005" customFormat="1" ht="15.75">
      <c r="A113" s="278"/>
      <c r="C113" s="122"/>
      <c r="D113" s="122"/>
      <c r="E113" s="122"/>
      <c r="F113" s="122"/>
      <c r="G113" s="122"/>
      <c r="O113" s="265"/>
    </row>
    <row r="114" spans="1:15" s="1005" customFormat="1" ht="15.75">
      <c r="A114" s="278"/>
      <c r="C114" s="122"/>
      <c r="D114" s="122"/>
      <c r="E114" s="122"/>
      <c r="F114" s="122"/>
      <c r="G114" s="122"/>
      <c r="O114" s="265"/>
    </row>
    <row r="115" spans="1:15" s="1005" customFormat="1" ht="15.75">
      <c r="A115" s="278"/>
      <c r="C115" s="122"/>
      <c r="D115" s="122"/>
      <c r="E115" s="122"/>
      <c r="F115" s="122"/>
      <c r="G115" s="122"/>
      <c r="O115" s="265"/>
    </row>
    <row r="116" spans="1:15" s="1005" customFormat="1" ht="15.75">
      <c r="A116" s="278"/>
      <c r="C116" s="122"/>
      <c r="D116" s="122"/>
      <c r="E116" s="122"/>
      <c r="F116" s="122"/>
      <c r="G116" s="122"/>
      <c r="O116" s="265"/>
    </row>
    <row r="117" spans="1:15" s="1005" customFormat="1" ht="15.75">
      <c r="A117" s="278"/>
      <c r="C117" s="122"/>
      <c r="D117" s="122"/>
      <c r="E117" s="122"/>
      <c r="F117" s="122"/>
      <c r="G117" s="122"/>
      <c r="O117" s="265"/>
    </row>
    <row r="118" spans="1:15" s="1005" customFormat="1" ht="15.75">
      <c r="A118" s="278"/>
      <c r="C118" s="122"/>
      <c r="D118" s="122"/>
      <c r="E118" s="122"/>
      <c r="F118" s="122"/>
      <c r="G118" s="122"/>
      <c r="O118" s="265"/>
    </row>
    <row r="119" spans="1:15" s="1005" customFormat="1" ht="15.75">
      <c r="A119" s="278"/>
      <c r="C119" s="122"/>
      <c r="D119" s="122"/>
      <c r="E119" s="122"/>
      <c r="F119" s="122"/>
      <c r="G119" s="122"/>
      <c r="O119" s="265"/>
    </row>
    <row r="120" spans="1:15" s="1005" customFormat="1" ht="15.75">
      <c r="A120" s="278"/>
      <c r="C120" s="122"/>
      <c r="D120" s="122"/>
      <c r="E120" s="122"/>
      <c r="F120" s="122"/>
      <c r="G120" s="122"/>
      <c r="O120" s="265"/>
    </row>
    <row r="121" spans="1:15" s="1005" customFormat="1" ht="15.75">
      <c r="A121" s="278"/>
      <c r="C121" s="122"/>
      <c r="D121" s="122"/>
      <c r="E121" s="122"/>
      <c r="F121" s="122"/>
      <c r="G121" s="122"/>
      <c r="O121" s="265"/>
    </row>
    <row r="122" spans="1:15" s="1005" customFormat="1" ht="15.75">
      <c r="A122" s="278"/>
      <c r="C122" s="122"/>
      <c r="D122" s="122"/>
      <c r="E122" s="122"/>
      <c r="F122" s="122"/>
      <c r="G122" s="122"/>
      <c r="O122" s="265"/>
    </row>
    <row r="123" spans="1:15" s="1005" customFormat="1" ht="15.75">
      <c r="A123" s="278"/>
      <c r="C123" s="122"/>
      <c r="D123" s="122"/>
      <c r="E123" s="122"/>
      <c r="F123" s="122"/>
      <c r="G123" s="122"/>
      <c r="O123" s="265"/>
    </row>
    <row r="124" spans="1:15" s="1005" customFormat="1" ht="15.75">
      <c r="A124" s="278"/>
      <c r="C124" s="122"/>
      <c r="D124" s="122"/>
      <c r="E124" s="122"/>
      <c r="F124" s="122"/>
      <c r="G124" s="122"/>
      <c r="O124" s="265"/>
    </row>
    <row r="125" spans="1:15" s="1005" customFormat="1" ht="15.75">
      <c r="A125" s="278"/>
      <c r="C125" s="122"/>
      <c r="D125" s="122"/>
      <c r="E125" s="122"/>
      <c r="F125" s="122"/>
      <c r="G125" s="122"/>
      <c r="O125" s="265"/>
    </row>
    <row r="126" spans="1:15" s="1005" customFormat="1" ht="15.75">
      <c r="A126" s="278"/>
      <c r="C126" s="122"/>
      <c r="D126" s="122"/>
      <c r="E126" s="122"/>
      <c r="F126" s="122"/>
      <c r="G126" s="122"/>
      <c r="O126" s="265"/>
    </row>
    <row r="127" spans="1:15" s="1005" customFormat="1" ht="15.75">
      <c r="A127" s="278"/>
      <c r="C127" s="122"/>
      <c r="D127" s="122"/>
      <c r="E127" s="122"/>
      <c r="F127" s="122"/>
      <c r="G127" s="122"/>
      <c r="O127" s="265"/>
    </row>
    <row r="128" spans="1:15" s="1005" customFormat="1" ht="15.75">
      <c r="A128" s="278"/>
      <c r="C128" s="122"/>
      <c r="D128" s="122"/>
      <c r="E128" s="122"/>
      <c r="F128" s="122"/>
      <c r="G128" s="122"/>
      <c r="O128" s="265"/>
    </row>
    <row r="129" spans="1:15" s="1005" customFormat="1" ht="15.75">
      <c r="A129" s="278"/>
      <c r="C129" s="122"/>
      <c r="D129" s="122"/>
      <c r="E129" s="122"/>
      <c r="F129" s="122"/>
      <c r="G129" s="122"/>
      <c r="O129" s="265"/>
    </row>
    <row r="130" spans="1:15" s="1005" customFormat="1" ht="15.75">
      <c r="A130" s="278"/>
      <c r="C130" s="122"/>
      <c r="D130" s="122"/>
      <c r="E130" s="122"/>
      <c r="F130" s="122"/>
      <c r="G130" s="122"/>
      <c r="O130" s="265"/>
    </row>
    <row r="131" spans="1:15" s="1005" customFormat="1" ht="15.75">
      <c r="A131" s="278"/>
      <c r="C131" s="122"/>
      <c r="D131" s="122"/>
      <c r="E131" s="122"/>
      <c r="F131" s="122"/>
      <c r="G131" s="122"/>
      <c r="O131" s="265"/>
    </row>
    <row r="132" spans="1:15" s="1005" customFormat="1" ht="15.75">
      <c r="A132" s="278"/>
      <c r="C132" s="122"/>
      <c r="D132" s="122"/>
      <c r="E132" s="122"/>
      <c r="F132" s="122"/>
      <c r="G132" s="122"/>
      <c r="O132" s="265"/>
    </row>
    <row r="133" spans="1:15" s="1005" customFormat="1" ht="15.75">
      <c r="A133" s="278"/>
      <c r="C133" s="122"/>
      <c r="D133" s="122"/>
      <c r="E133" s="122"/>
      <c r="F133" s="122"/>
      <c r="G133" s="122"/>
      <c r="O133" s="265"/>
    </row>
    <row r="134" spans="1:15" s="1005" customFormat="1" ht="15.75">
      <c r="A134" s="278"/>
      <c r="C134" s="122"/>
      <c r="D134" s="122"/>
      <c r="E134" s="122"/>
      <c r="F134" s="122"/>
      <c r="G134" s="122"/>
      <c r="O134" s="265"/>
    </row>
    <row r="135" spans="1:15" s="1005" customFormat="1" ht="15.75">
      <c r="A135" s="278"/>
      <c r="C135" s="122"/>
      <c r="D135" s="122"/>
      <c r="E135" s="122"/>
      <c r="F135" s="122"/>
      <c r="G135" s="122"/>
      <c r="O135" s="265"/>
    </row>
    <row r="136" spans="1:15" s="1005" customFormat="1" ht="15.75">
      <c r="A136" s="278"/>
      <c r="C136" s="122"/>
      <c r="D136" s="122"/>
      <c r="E136" s="122"/>
      <c r="F136" s="122"/>
      <c r="G136" s="122"/>
      <c r="O136" s="265"/>
    </row>
    <row r="137" spans="1:15" s="1005" customFormat="1" ht="15.75">
      <c r="A137" s="278"/>
      <c r="C137" s="122"/>
      <c r="D137" s="122"/>
      <c r="E137" s="122"/>
      <c r="F137" s="122"/>
      <c r="G137" s="122"/>
      <c r="O137" s="265"/>
    </row>
    <row r="138" spans="1:15" s="1005" customFormat="1" ht="15.75">
      <c r="A138" s="278"/>
      <c r="C138" s="122"/>
      <c r="D138" s="122"/>
      <c r="E138" s="122"/>
      <c r="F138" s="122"/>
      <c r="G138" s="122"/>
      <c r="O138" s="265"/>
    </row>
    <row r="139" spans="1:15" s="1005" customFormat="1" ht="15.75">
      <c r="A139" s="278"/>
      <c r="C139" s="122"/>
      <c r="D139" s="122"/>
      <c r="E139" s="122"/>
      <c r="F139" s="122"/>
      <c r="G139" s="122"/>
      <c r="O139" s="265"/>
    </row>
    <row r="140" spans="1:15" s="1005" customFormat="1" ht="15.75">
      <c r="A140" s="278"/>
      <c r="C140" s="122"/>
      <c r="D140" s="122"/>
      <c r="E140" s="122"/>
      <c r="F140" s="122"/>
      <c r="G140" s="122"/>
      <c r="O140" s="265"/>
    </row>
    <row r="141" spans="1:15" s="1005" customFormat="1" ht="15.75">
      <c r="A141" s="278"/>
      <c r="C141" s="122"/>
      <c r="D141" s="122"/>
      <c r="E141" s="122"/>
      <c r="F141" s="122"/>
      <c r="G141" s="122"/>
      <c r="O141" s="265"/>
    </row>
    <row r="142" spans="1:15" s="1005" customFormat="1" ht="15.75">
      <c r="A142" s="278"/>
      <c r="C142" s="122"/>
      <c r="D142" s="122"/>
      <c r="E142" s="122"/>
      <c r="F142" s="122"/>
      <c r="G142" s="122"/>
      <c r="O142" s="265"/>
    </row>
    <row r="143" spans="1:15" s="1005" customFormat="1" ht="15.75">
      <c r="A143" s="278"/>
      <c r="C143" s="122"/>
      <c r="D143" s="122"/>
      <c r="E143" s="122"/>
      <c r="F143" s="122"/>
      <c r="G143" s="122"/>
      <c r="O143" s="265"/>
    </row>
    <row r="144" spans="1:15" s="1005" customFormat="1" ht="15.75">
      <c r="A144" s="278"/>
      <c r="C144" s="122"/>
      <c r="D144" s="122"/>
      <c r="E144" s="122"/>
      <c r="F144" s="122"/>
      <c r="G144" s="122"/>
      <c r="O144" s="265"/>
    </row>
    <row r="145" spans="1:15" s="1005" customFormat="1" ht="15.75">
      <c r="A145" s="278"/>
      <c r="C145" s="122"/>
      <c r="D145" s="122"/>
      <c r="E145" s="122"/>
      <c r="F145" s="122"/>
      <c r="G145" s="122"/>
      <c r="O145" s="265"/>
    </row>
    <row r="146" spans="1:15" s="1005" customFormat="1" ht="15.75">
      <c r="A146" s="278"/>
      <c r="C146" s="122"/>
      <c r="D146" s="122"/>
      <c r="E146" s="122"/>
      <c r="F146" s="122"/>
      <c r="G146" s="122"/>
      <c r="O146" s="265"/>
    </row>
    <row r="147" spans="1:15" s="1005" customFormat="1" ht="15.75">
      <c r="A147" s="278"/>
      <c r="C147" s="122"/>
      <c r="D147" s="122"/>
      <c r="E147" s="122"/>
      <c r="F147" s="122"/>
      <c r="G147" s="122"/>
      <c r="O147" s="265"/>
    </row>
    <row r="148" spans="1:15" s="1005" customFormat="1" ht="15.75">
      <c r="A148" s="278"/>
      <c r="C148" s="122"/>
      <c r="D148" s="122"/>
      <c r="E148" s="122"/>
      <c r="F148" s="122"/>
      <c r="G148" s="122"/>
      <c r="O148" s="265"/>
    </row>
    <row r="149" spans="1:15" s="1005" customFormat="1" ht="15.75">
      <c r="A149" s="278"/>
      <c r="C149" s="122"/>
      <c r="D149" s="122"/>
      <c r="E149" s="122"/>
      <c r="F149" s="122"/>
      <c r="G149" s="122"/>
      <c r="O149" s="265"/>
    </row>
    <row r="150" spans="1:15" s="1005" customFormat="1" ht="15.75">
      <c r="A150" s="278"/>
      <c r="C150" s="122"/>
      <c r="D150" s="122"/>
      <c r="E150" s="122"/>
      <c r="F150" s="122"/>
      <c r="G150" s="122"/>
      <c r="O150" s="265"/>
    </row>
    <row r="151" spans="1:15" s="1005" customFormat="1" ht="15.75">
      <c r="A151" s="278"/>
      <c r="C151" s="122"/>
      <c r="D151" s="122"/>
      <c r="E151" s="122"/>
      <c r="F151" s="122"/>
      <c r="G151" s="122"/>
      <c r="O151" s="265"/>
    </row>
    <row r="152" spans="1:15" s="1005" customFormat="1" ht="15.75">
      <c r="A152" s="278"/>
      <c r="C152" s="122"/>
      <c r="D152" s="122"/>
      <c r="E152" s="122"/>
      <c r="F152" s="122"/>
      <c r="G152" s="122"/>
      <c r="O152" s="265"/>
    </row>
    <row r="153" spans="1:15" s="1005" customFormat="1" ht="15.75">
      <c r="A153" s="278"/>
      <c r="C153" s="122"/>
      <c r="D153" s="122"/>
      <c r="E153" s="122"/>
      <c r="F153" s="122"/>
      <c r="G153" s="122"/>
      <c r="O153" s="265"/>
    </row>
    <row r="154" spans="1:15" s="1005" customFormat="1" ht="15.75">
      <c r="A154" s="278"/>
      <c r="C154" s="122"/>
      <c r="D154" s="122"/>
      <c r="E154" s="122"/>
      <c r="F154" s="122"/>
      <c r="G154" s="122"/>
      <c r="O154" s="265"/>
    </row>
    <row r="155" spans="1:15" s="1005" customFormat="1" ht="15.75">
      <c r="A155" s="278"/>
      <c r="C155" s="122"/>
      <c r="D155" s="122"/>
      <c r="E155" s="122"/>
      <c r="F155" s="122"/>
      <c r="G155" s="122"/>
      <c r="O155" s="265"/>
    </row>
    <row r="156" spans="1:15" s="1005" customFormat="1" ht="15.75">
      <c r="A156" s="278"/>
      <c r="C156" s="122"/>
      <c r="D156" s="122"/>
      <c r="E156" s="122"/>
      <c r="F156" s="122"/>
      <c r="G156" s="122"/>
      <c r="O156" s="265"/>
    </row>
    <row r="157" spans="1:15" s="1005" customFormat="1" ht="15.75">
      <c r="A157" s="278"/>
      <c r="C157" s="122"/>
      <c r="D157" s="122"/>
      <c r="E157" s="122"/>
      <c r="F157" s="122"/>
      <c r="G157" s="122"/>
      <c r="O157" s="265"/>
    </row>
    <row r="158" spans="1:15" s="1005" customFormat="1" ht="15.75">
      <c r="A158" s="278"/>
      <c r="C158" s="122"/>
      <c r="D158" s="122"/>
      <c r="E158" s="122"/>
      <c r="F158" s="122"/>
      <c r="G158" s="122"/>
      <c r="O158" s="265"/>
    </row>
    <row r="159" spans="1:15" s="1005" customFormat="1" ht="15.75">
      <c r="A159" s="278"/>
      <c r="C159" s="122"/>
      <c r="D159" s="122"/>
      <c r="E159" s="122"/>
      <c r="F159" s="122"/>
      <c r="G159" s="122"/>
      <c r="O159" s="265"/>
    </row>
    <row r="160" spans="1:15" s="1005" customFormat="1" ht="15.75">
      <c r="A160" s="278"/>
      <c r="C160" s="122"/>
      <c r="D160" s="122"/>
      <c r="E160" s="122"/>
      <c r="F160" s="122"/>
      <c r="G160" s="122"/>
      <c r="O160" s="265"/>
    </row>
    <row r="161" spans="1:15" s="1005" customFormat="1" ht="15.75">
      <c r="A161" s="278"/>
      <c r="C161" s="122"/>
      <c r="D161" s="122"/>
      <c r="E161" s="122"/>
      <c r="F161" s="122"/>
      <c r="G161" s="122"/>
      <c r="O161" s="265"/>
    </row>
    <row r="162" spans="1:15" s="1005" customFormat="1" ht="15.75">
      <c r="A162" s="278"/>
      <c r="C162" s="122"/>
      <c r="D162" s="122"/>
      <c r="E162" s="122"/>
      <c r="F162" s="122"/>
      <c r="G162" s="122"/>
      <c r="O162" s="265"/>
    </row>
    <row r="163" spans="1:15" s="1005" customFormat="1" ht="15.75">
      <c r="A163" s="278"/>
      <c r="C163" s="122"/>
      <c r="D163" s="122"/>
      <c r="E163" s="122"/>
      <c r="F163" s="122"/>
      <c r="G163" s="122"/>
      <c r="O163" s="265"/>
    </row>
    <row r="164" spans="1:15" s="1005" customFormat="1" ht="15.75">
      <c r="A164" s="278"/>
      <c r="C164" s="122"/>
      <c r="D164" s="122"/>
      <c r="E164" s="122"/>
      <c r="F164" s="122"/>
      <c r="G164" s="122"/>
      <c r="O164" s="265"/>
    </row>
    <row r="165" spans="1:15" s="1005" customFormat="1" ht="15.75">
      <c r="A165" s="278"/>
      <c r="C165" s="122"/>
      <c r="D165" s="122"/>
      <c r="E165" s="122"/>
      <c r="F165" s="122"/>
      <c r="G165" s="122"/>
      <c r="O165" s="265"/>
    </row>
    <row r="166" spans="1:15" s="1005" customFormat="1" ht="15.75">
      <c r="A166" s="278"/>
      <c r="C166" s="122"/>
      <c r="D166" s="122"/>
      <c r="E166" s="122"/>
      <c r="F166" s="122"/>
      <c r="G166" s="122"/>
      <c r="O166" s="265"/>
    </row>
    <row r="167" spans="1:15" s="1005" customFormat="1" ht="15.75">
      <c r="A167" s="278"/>
      <c r="C167" s="122"/>
      <c r="D167" s="122"/>
      <c r="E167" s="122"/>
      <c r="F167" s="122"/>
      <c r="G167" s="122"/>
      <c r="O167" s="265"/>
    </row>
    <row r="168" spans="1:15" s="1005" customFormat="1" ht="15.75">
      <c r="A168" s="278"/>
      <c r="C168" s="122"/>
      <c r="D168" s="122"/>
      <c r="E168" s="122"/>
      <c r="F168" s="122"/>
      <c r="G168" s="122"/>
      <c r="O168" s="265"/>
    </row>
    <row r="169" spans="1:15" s="1005" customFormat="1" ht="15.75">
      <c r="A169" s="278"/>
      <c r="C169" s="122"/>
      <c r="D169" s="122"/>
      <c r="E169" s="122"/>
      <c r="F169" s="122"/>
      <c r="G169" s="122"/>
      <c r="O169" s="265"/>
    </row>
    <row r="170" spans="1:15" s="1005" customFormat="1" ht="15.75">
      <c r="A170" s="278"/>
      <c r="C170" s="122"/>
      <c r="D170" s="122"/>
      <c r="E170" s="122"/>
      <c r="F170" s="122"/>
      <c r="G170" s="122"/>
      <c r="O170" s="265"/>
    </row>
    <row r="171" spans="1:15" s="1005" customFormat="1" ht="15.75">
      <c r="A171" s="278"/>
      <c r="C171" s="122"/>
      <c r="D171" s="122"/>
      <c r="E171" s="122"/>
      <c r="F171" s="122"/>
      <c r="G171" s="122"/>
      <c r="O171" s="265"/>
    </row>
    <row r="172" spans="1:15" s="1005" customFormat="1" ht="15.75">
      <c r="A172" s="278"/>
      <c r="C172" s="122"/>
      <c r="D172" s="122"/>
      <c r="E172" s="122"/>
      <c r="F172" s="122"/>
      <c r="G172" s="122"/>
      <c r="O172" s="265"/>
    </row>
    <row r="173" spans="1:15" s="1005" customFormat="1" ht="15.75">
      <c r="A173" s="278"/>
      <c r="C173" s="122"/>
      <c r="D173" s="122"/>
      <c r="E173" s="122"/>
      <c r="F173" s="122"/>
      <c r="G173" s="122"/>
      <c r="O173" s="265"/>
    </row>
    <row r="174" spans="1:15" s="1005" customFormat="1" ht="15.75">
      <c r="A174" s="278"/>
      <c r="C174" s="122"/>
      <c r="D174" s="122"/>
      <c r="E174" s="122"/>
      <c r="F174" s="122"/>
      <c r="G174" s="122"/>
      <c r="O174" s="265"/>
    </row>
    <row r="175" spans="1:15" s="1005" customFormat="1" ht="15.75">
      <c r="A175" s="278"/>
      <c r="C175" s="122"/>
      <c r="D175" s="122"/>
      <c r="E175" s="122"/>
      <c r="F175" s="122"/>
      <c r="G175" s="122"/>
      <c r="O175" s="265"/>
    </row>
    <row r="176" spans="1:15" s="1005" customFormat="1" ht="15.75">
      <c r="A176" s="278"/>
      <c r="C176" s="122"/>
      <c r="D176" s="122"/>
      <c r="E176" s="122"/>
      <c r="F176" s="122"/>
      <c r="G176" s="122"/>
      <c r="O176" s="265"/>
    </row>
    <row r="177" spans="1:15" s="1005" customFormat="1" ht="15.75">
      <c r="A177" s="278"/>
      <c r="C177" s="122"/>
      <c r="D177" s="122"/>
      <c r="E177" s="122"/>
      <c r="F177" s="122"/>
      <c r="G177" s="122"/>
      <c r="O177" s="265"/>
    </row>
    <row r="178" spans="1:15" s="1005" customFormat="1" ht="15.75">
      <c r="A178" s="278"/>
      <c r="C178" s="122"/>
      <c r="D178" s="122"/>
      <c r="E178" s="122"/>
      <c r="F178" s="122"/>
      <c r="G178" s="122"/>
      <c r="O178" s="265"/>
    </row>
    <row r="179" spans="1:15" s="1005" customFormat="1" ht="15.75">
      <c r="A179" s="278"/>
      <c r="C179" s="122"/>
      <c r="D179" s="122"/>
      <c r="E179" s="122"/>
      <c r="F179" s="122"/>
      <c r="G179" s="122"/>
      <c r="O179" s="265"/>
    </row>
    <row r="180" spans="1:15" s="1005" customFormat="1" ht="15.75">
      <c r="A180" s="278"/>
      <c r="C180" s="122"/>
      <c r="D180" s="122"/>
      <c r="E180" s="122"/>
      <c r="F180" s="122"/>
      <c r="G180" s="122"/>
      <c r="O180" s="265"/>
    </row>
    <row r="181" spans="1:15" s="1005" customFormat="1" ht="15.75">
      <c r="A181" s="278"/>
      <c r="C181" s="122"/>
      <c r="D181" s="122"/>
      <c r="E181" s="122"/>
      <c r="F181" s="122"/>
      <c r="G181" s="122"/>
      <c r="O181" s="265"/>
    </row>
    <row r="182" spans="1:15" s="1005" customFormat="1" ht="15.75">
      <c r="A182" s="278"/>
      <c r="C182" s="122"/>
      <c r="D182" s="122"/>
      <c r="E182" s="122"/>
      <c r="F182" s="122"/>
      <c r="G182" s="122"/>
      <c r="O182" s="265"/>
    </row>
    <row r="183" spans="1:15" s="1005" customFormat="1" ht="15.75">
      <c r="A183" s="278"/>
      <c r="C183" s="122"/>
      <c r="D183" s="122"/>
      <c r="E183" s="122"/>
      <c r="F183" s="122"/>
      <c r="G183" s="122"/>
      <c r="O183" s="265"/>
    </row>
    <row r="184" spans="1:15" s="1005" customFormat="1" ht="15.75">
      <c r="A184" s="278"/>
      <c r="C184" s="122"/>
      <c r="D184" s="122"/>
      <c r="E184" s="122"/>
      <c r="F184" s="122"/>
      <c r="G184" s="122"/>
      <c r="O184" s="265"/>
    </row>
    <row r="185" spans="1:15" s="1005" customFormat="1" ht="15.75">
      <c r="A185" s="278"/>
      <c r="C185" s="122"/>
      <c r="D185" s="122"/>
      <c r="E185" s="122"/>
      <c r="F185" s="122"/>
      <c r="G185" s="122"/>
      <c r="O185" s="265"/>
    </row>
    <row r="186" spans="1:15" s="1005" customFormat="1" ht="15.75">
      <c r="A186" s="278"/>
      <c r="C186" s="122"/>
      <c r="D186" s="122"/>
      <c r="E186" s="122"/>
      <c r="F186" s="122"/>
      <c r="G186" s="122"/>
      <c r="O186" s="265"/>
    </row>
    <row r="187" spans="1:15" s="1005" customFormat="1" ht="15.75">
      <c r="A187" s="278"/>
      <c r="C187" s="122"/>
      <c r="D187" s="122"/>
      <c r="E187" s="122"/>
      <c r="F187" s="122"/>
      <c r="G187" s="122"/>
      <c r="O187" s="265"/>
    </row>
    <row r="188" spans="1:15" s="1005" customFormat="1" ht="15.75">
      <c r="A188" s="278"/>
      <c r="C188" s="122"/>
      <c r="D188" s="122"/>
      <c r="E188" s="122"/>
      <c r="F188" s="122"/>
      <c r="G188" s="122"/>
      <c r="O188" s="265"/>
    </row>
    <row r="189" spans="1:15" s="1005" customFormat="1" ht="15.75">
      <c r="A189" s="278"/>
      <c r="C189" s="122"/>
      <c r="D189" s="122"/>
      <c r="E189" s="122"/>
      <c r="F189" s="122"/>
      <c r="G189" s="122"/>
      <c r="O189" s="265"/>
    </row>
    <row r="190" spans="1:15" s="1005" customFormat="1" ht="15.75">
      <c r="A190" s="278"/>
      <c r="C190" s="122"/>
      <c r="D190" s="122"/>
      <c r="E190" s="122"/>
      <c r="F190" s="122"/>
      <c r="G190" s="122"/>
      <c r="O190" s="265"/>
    </row>
    <row r="191" spans="1:15" s="1005" customFormat="1" ht="15.75">
      <c r="A191" s="278"/>
      <c r="C191" s="122"/>
      <c r="D191" s="122"/>
      <c r="E191" s="122"/>
      <c r="F191" s="122"/>
      <c r="G191" s="122"/>
      <c r="O191" s="265"/>
    </row>
    <row r="192" spans="1:15" s="1005" customFormat="1" ht="15.75">
      <c r="A192" s="111"/>
      <c r="C192" s="122"/>
      <c r="D192" s="122"/>
      <c r="E192" s="122"/>
      <c r="F192" s="122"/>
      <c r="G192" s="122"/>
      <c r="O192" s="265"/>
    </row>
    <row r="193" spans="1:16" ht="15.75">
      <c r="A193" s="111"/>
      <c r="C193" s="122"/>
      <c r="D193" s="122"/>
      <c r="E193" s="122"/>
      <c r="F193" s="122"/>
      <c r="G193" s="122"/>
      <c r="P193" s="1005"/>
    </row>
    <row r="194" spans="1:16" ht="15.75">
      <c r="A194" s="111"/>
      <c r="C194" s="122"/>
      <c r="D194" s="122"/>
      <c r="E194" s="122"/>
      <c r="F194" s="122"/>
      <c r="G194" s="122"/>
      <c r="P194" s="1005"/>
    </row>
    <row r="195" spans="1:16" ht="15.75">
      <c r="A195" s="111"/>
      <c r="C195" s="122"/>
      <c r="D195" s="122"/>
      <c r="E195" s="122"/>
      <c r="F195" s="122"/>
      <c r="G195" s="122"/>
      <c r="P195" s="1005"/>
    </row>
    <row r="196" spans="1:16" ht="15.75">
      <c r="A196" s="111"/>
      <c r="C196" s="122"/>
      <c r="D196" s="122"/>
      <c r="E196" s="122"/>
      <c r="F196" s="122"/>
      <c r="G196" s="122"/>
      <c r="P196" s="1005"/>
    </row>
    <row r="197" spans="1:16" ht="15.75">
      <c r="A197" s="111"/>
      <c r="C197" s="122"/>
      <c r="D197" s="122"/>
      <c r="E197" s="122"/>
      <c r="F197" s="122"/>
      <c r="G197" s="122"/>
      <c r="P197" s="1005"/>
    </row>
    <row r="198" spans="1:16" ht="15.75">
      <c r="A198" s="111"/>
      <c r="C198" s="122"/>
      <c r="D198" s="122"/>
      <c r="E198" s="122"/>
      <c r="F198" s="122"/>
      <c r="G198" s="122"/>
      <c r="P198" s="1005"/>
    </row>
    <row r="199" spans="1:16" ht="15.75">
      <c r="A199" s="111"/>
      <c r="C199" s="122"/>
      <c r="D199" s="122"/>
      <c r="E199" s="122"/>
      <c r="F199" s="122"/>
      <c r="G199" s="122"/>
      <c r="P199" s="1005"/>
    </row>
    <row r="200" spans="1:16" ht="15.75">
      <c r="A200" s="111"/>
      <c r="C200" s="122"/>
      <c r="D200" s="122"/>
      <c r="E200" s="122"/>
      <c r="F200" s="122"/>
      <c r="G200" s="122"/>
      <c r="P200" s="1005"/>
    </row>
    <row r="201" spans="1:16" ht="15.75">
      <c r="A201" s="111"/>
      <c r="C201" s="122"/>
      <c r="D201" s="122"/>
      <c r="E201" s="122"/>
      <c r="F201" s="122"/>
      <c r="G201" s="122"/>
    </row>
    <row r="202" spans="1:16" ht="15.75">
      <c r="A202" s="111"/>
      <c r="C202" s="122"/>
      <c r="D202" s="122"/>
      <c r="E202" s="122"/>
      <c r="F202" s="122"/>
      <c r="G202" s="122"/>
    </row>
    <row r="203" spans="1:16" ht="15.75">
      <c r="A203" s="111"/>
      <c r="C203" s="122"/>
      <c r="D203" s="122"/>
      <c r="E203" s="122"/>
      <c r="F203" s="122"/>
      <c r="G203" s="122"/>
    </row>
    <row r="204" spans="1:16" ht="15.75">
      <c r="A204" s="111"/>
      <c r="C204" s="122"/>
      <c r="D204" s="122"/>
      <c r="E204" s="122"/>
      <c r="F204" s="122"/>
      <c r="G204" s="122"/>
    </row>
    <row r="205" spans="1:16" ht="15.75">
      <c r="A205" s="111"/>
      <c r="C205" s="122"/>
      <c r="D205" s="122"/>
      <c r="E205" s="122"/>
      <c r="F205" s="122"/>
      <c r="G205" s="122"/>
    </row>
    <row r="206" spans="1:16" ht="15.75">
      <c r="A206" s="111"/>
      <c r="C206" s="122"/>
      <c r="D206" s="122"/>
      <c r="E206" s="122"/>
      <c r="F206" s="122"/>
      <c r="G206" s="122"/>
    </row>
    <row r="207" spans="1:16" ht="15.75">
      <c r="A207" s="111"/>
      <c r="C207" s="122"/>
      <c r="D207" s="122"/>
      <c r="E207" s="122"/>
      <c r="F207" s="122"/>
      <c r="G207" s="122"/>
    </row>
    <row r="208" spans="1:16" ht="15.75">
      <c r="A208" s="111"/>
      <c r="C208" s="122"/>
      <c r="D208" s="122"/>
      <c r="E208" s="122"/>
      <c r="F208" s="122"/>
      <c r="G208" s="122"/>
    </row>
    <row r="209" spans="1:7" ht="15.75">
      <c r="A209" s="111"/>
      <c r="C209" s="122"/>
      <c r="D209" s="122"/>
      <c r="E209" s="122"/>
      <c r="F209" s="122"/>
      <c r="G209" s="122"/>
    </row>
    <row r="210" spans="1:7" ht="15.75">
      <c r="A210" s="111"/>
      <c r="C210" s="122"/>
      <c r="D210" s="122"/>
      <c r="E210" s="122"/>
      <c r="F210" s="122"/>
      <c r="G210" s="122"/>
    </row>
    <row r="211" spans="1:7" ht="15.75">
      <c r="A211" s="111"/>
      <c r="C211" s="122"/>
      <c r="D211" s="122"/>
      <c r="E211" s="122"/>
      <c r="F211" s="122"/>
      <c r="G211" s="122"/>
    </row>
    <row r="212" spans="1:7" ht="15.75">
      <c r="A212" s="111"/>
      <c r="C212" s="122"/>
      <c r="D212" s="122"/>
      <c r="E212" s="122"/>
      <c r="F212" s="122"/>
      <c r="G212" s="122"/>
    </row>
    <row r="213" spans="1:7" ht="15.75">
      <c r="A213" s="111"/>
      <c r="C213" s="122"/>
      <c r="D213" s="122"/>
      <c r="E213" s="122"/>
      <c r="F213" s="122"/>
      <c r="G213" s="122"/>
    </row>
    <row r="214" spans="1:7" ht="15.75">
      <c r="A214" s="111"/>
      <c r="C214" s="122"/>
      <c r="D214" s="122"/>
      <c r="E214" s="122"/>
      <c r="F214" s="122"/>
      <c r="G214" s="122"/>
    </row>
    <row r="215" spans="1:7" ht="15.75">
      <c r="A215" s="111"/>
      <c r="C215" s="122"/>
      <c r="D215" s="122"/>
      <c r="E215" s="122"/>
      <c r="F215" s="122"/>
      <c r="G215" s="122"/>
    </row>
    <row r="216" spans="1:7" ht="15.75">
      <c r="A216" s="111"/>
      <c r="C216" s="122"/>
      <c r="D216" s="122"/>
      <c r="E216" s="122"/>
      <c r="F216" s="122"/>
      <c r="G216" s="122"/>
    </row>
    <row r="217" spans="1:7" ht="15.75">
      <c r="A217" s="111"/>
      <c r="C217" s="122"/>
      <c r="D217" s="122"/>
      <c r="E217" s="122"/>
      <c r="F217" s="122"/>
      <c r="G217" s="122"/>
    </row>
    <row r="218" spans="1:7" ht="15.75">
      <c r="A218" s="111"/>
      <c r="C218" s="122"/>
      <c r="D218" s="122"/>
      <c r="E218" s="122"/>
      <c r="F218" s="122"/>
      <c r="G218" s="122"/>
    </row>
    <row r="219" spans="1:7" ht="15.75">
      <c r="A219" s="111"/>
      <c r="C219" s="122"/>
      <c r="D219" s="122"/>
      <c r="E219" s="122"/>
      <c r="F219" s="122"/>
      <c r="G219" s="122"/>
    </row>
    <row r="220" spans="1:7" ht="15.75">
      <c r="A220" s="111"/>
      <c r="C220" s="122"/>
      <c r="D220" s="122"/>
      <c r="E220" s="122"/>
      <c r="F220" s="122"/>
      <c r="G220" s="122"/>
    </row>
    <row r="221" spans="1:7" ht="15.75">
      <c r="A221" s="111"/>
      <c r="C221" s="122"/>
      <c r="D221" s="122"/>
      <c r="E221" s="122"/>
      <c r="F221" s="122"/>
      <c r="G221" s="122"/>
    </row>
    <row r="222" spans="1:7" ht="15.75">
      <c r="A222" s="111"/>
      <c r="C222" s="122"/>
      <c r="D222" s="122"/>
      <c r="E222" s="122"/>
      <c r="F222" s="122"/>
      <c r="G222" s="122"/>
    </row>
    <row r="223" spans="1:7" ht="15.75">
      <c r="A223" s="111"/>
      <c r="C223" s="122"/>
      <c r="D223" s="122"/>
      <c r="E223" s="122"/>
      <c r="F223" s="122"/>
      <c r="G223" s="122"/>
    </row>
    <row r="224" spans="1:7" ht="15.75">
      <c r="A224" s="111"/>
      <c r="C224" s="122"/>
      <c r="D224" s="122"/>
      <c r="E224" s="122"/>
      <c r="F224" s="122"/>
      <c r="G224" s="122"/>
    </row>
    <row r="225" spans="1:7" ht="15.75">
      <c r="A225" s="111"/>
      <c r="C225" s="122"/>
      <c r="D225" s="122"/>
      <c r="E225" s="122"/>
      <c r="F225" s="122"/>
      <c r="G225" s="122"/>
    </row>
    <row r="226" spans="1:7" ht="15.75">
      <c r="A226" s="111"/>
      <c r="C226" s="122"/>
      <c r="D226" s="122"/>
      <c r="E226" s="122"/>
      <c r="F226" s="122"/>
      <c r="G226" s="122"/>
    </row>
    <row r="227" spans="1:7" ht="15.75">
      <c r="A227" s="111"/>
      <c r="C227" s="122"/>
      <c r="D227" s="122"/>
      <c r="E227" s="122"/>
      <c r="F227" s="122"/>
      <c r="G227" s="122"/>
    </row>
    <row r="228" spans="1:7" ht="15.75">
      <c r="A228" s="111"/>
      <c r="C228" s="122"/>
      <c r="D228" s="122"/>
      <c r="E228" s="122"/>
      <c r="F228" s="122"/>
      <c r="G228" s="122"/>
    </row>
    <row r="229" spans="1:7" ht="15.75">
      <c r="A229" s="111"/>
      <c r="C229" s="122"/>
      <c r="D229" s="122"/>
      <c r="E229" s="122"/>
      <c r="F229" s="122"/>
      <c r="G229" s="122"/>
    </row>
    <row r="230" spans="1:7" ht="15.75">
      <c r="A230" s="111"/>
      <c r="C230" s="122"/>
      <c r="D230" s="122"/>
      <c r="E230" s="122"/>
      <c r="F230" s="122"/>
      <c r="G230" s="122"/>
    </row>
    <row r="231" spans="1:7" ht="15.75">
      <c r="A231" s="111"/>
      <c r="C231" s="122"/>
      <c r="D231" s="122"/>
      <c r="E231" s="122"/>
      <c r="F231" s="122"/>
      <c r="G231" s="122"/>
    </row>
    <row r="232" spans="1:7" ht="15.75">
      <c r="A232" s="111"/>
      <c r="C232" s="122"/>
      <c r="D232" s="122"/>
      <c r="E232" s="122"/>
      <c r="F232" s="122"/>
      <c r="G232" s="122"/>
    </row>
    <row r="233" spans="1:7" ht="15.75">
      <c r="A233" s="111"/>
      <c r="C233" s="122"/>
      <c r="D233" s="122"/>
      <c r="E233" s="122"/>
      <c r="F233" s="122"/>
      <c r="G233" s="122"/>
    </row>
    <row r="234" spans="1:7" ht="15.75">
      <c r="A234" s="111"/>
      <c r="C234" s="122"/>
      <c r="D234" s="122"/>
      <c r="E234" s="122"/>
      <c r="F234" s="122"/>
      <c r="G234" s="122"/>
    </row>
    <row r="235" spans="1:7" ht="15.75">
      <c r="A235" s="111"/>
      <c r="C235" s="122"/>
      <c r="D235" s="122"/>
      <c r="E235" s="122"/>
      <c r="F235" s="122"/>
      <c r="G235" s="122"/>
    </row>
    <row r="236" spans="1:7" ht="15.75">
      <c r="A236" s="111"/>
      <c r="C236" s="122"/>
      <c r="D236" s="122"/>
      <c r="E236" s="122"/>
      <c r="F236" s="122"/>
      <c r="G236" s="122"/>
    </row>
    <row r="237" spans="1:7" ht="15.75">
      <c r="A237" s="111"/>
      <c r="C237" s="122"/>
      <c r="D237" s="122"/>
      <c r="E237" s="122"/>
      <c r="F237" s="122"/>
      <c r="G237" s="122"/>
    </row>
    <row r="238" spans="1:7" ht="15.75">
      <c r="A238" s="111"/>
      <c r="C238" s="122"/>
      <c r="D238" s="122"/>
      <c r="E238" s="122"/>
      <c r="F238" s="122"/>
      <c r="G238" s="122"/>
    </row>
    <row r="239" spans="1:7" ht="15.75">
      <c r="A239" s="111"/>
      <c r="C239" s="122"/>
      <c r="D239" s="122"/>
      <c r="E239" s="122"/>
      <c r="F239" s="122"/>
      <c r="G239" s="122"/>
    </row>
    <row r="240" spans="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row>
    <row r="265" spans="1:7" ht="15.75">
      <c r="A265" s="111"/>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sheetData>
  <mergeCells count="6">
    <mergeCell ref="A26:O26"/>
    <mergeCell ref="A2:O2"/>
    <mergeCell ref="A3:O3"/>
    <mergeCell ref="A4:O4"/>
    <mergeCell ref="A5:O5"/>
    <mergeCell ref="A25:O25"/>
  </mergeCells>
  <pageMargins left="0.85" right="0.47" top="0.54" bottom="0.28999999999999998" header="0.5" footer="0.23"/>
  <pageSetup scale="5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55" zoomScaleNormal="55" workbookViewId="0">
      <selection activeCell="L22" sqref="L22"/>
    </sheetView>
  </sheetViews>
  <sheetFormatPr defaultColWidth="11.42578125" defaultRowHeight="15"/>
  <cols>
    <col min="1" max="1" width="52.140625" style="113" customWidth="1"/>
    <col min="2" max="2" width="17.28515625" style="1005" bestFit="1" customWidth="1"/>
    <col min="3" max="4" width="14.7109375" style="1005" bestFit="1" customWidth="1"/>
    <col min="5" max="5" width="12.5703125" style="1005" bestFit="1" customWidth="1"/>
    <col min="6" max="10" width="14.7109375" style="1005" bestFit="1" customWidth="1"/>
    <col min="11" max="13" width="12.5703125" style="1005" bestFit="1" customWidth="1"/>
    <col min="14" max="14" width="14.7109375" style="1005" bestFit="1" customWidth="1"/>
    <col min="15" max="15" width="14.7109375" style="265" bestFit="1" customWidth="1"/>
    <col min="16" max="16" width="12.5703125" style="1005" bestFit="1" customWidth="1"/>
    <col min="17" max="17" width="14.7109375" style="1005" bestFit="1" customWidth="1"/>
    <col min="18" max="18" width="12.5703125" style="1005" bestFit="1" customWidth="1"/>
    <col min="19" max="19" width="14.7109375" style="1005" bestFit="1" customWidth="1"/>
    <col min="20" max="20" width="12.5703125" style="1005" bestFit="1" customWidth="1"/>
    <col min="21" max="24" width="14.7109375" style="1005" bestFit="1" customWidth="1"/>
    <col min="25" max="25" width="12.5703125" style="1005" bestFit="1" customWidth="1"/>
    <col min="26" max="26" width="14.7109375" style="1005" bestFit="1" customWidth="1"/>
    <col min="27" max="27" width="12.5703125" style="1005" bestFit="1" customWidth="1"/>
    <col min="28" max="28" width="17.28515625" style="1005" bestFit="1" customWidth="1"/>
    <col min="29" max="29" width="16.5703125" style="1005" bestFit="1" customWidth="1"/>
    <col min="30" max="256" width="11.42578125" style="1005"/>
    <col min="257" max="257" width="52.140625" style="1005" customWidth="1"/>
    <col min="258" max="258" width="17.28515625" style="1005" bestFit="1" customWidth="1"/>
    <col min="259" max="260" width="14.7109375" style="1005" bestFit="1" customWidth="1"/>
    <col min="261" max="261" width="12.5703125" style="1005" bestFit="1" customWidth="1"/>
    <col min="262" max="266" width="14.7109375" style="1005" bestFit="1" customWidth="1"/>
    <col min="267" max="269" width="12.5703125" style="1005" bestFit="1" customWidth="1"/>
    <col min="270" max="271" width="14.7109375" style="1005" bestFit="1" customWidth="1"/>
    <col min="272" max="272" width="12.5703125" style="1005" bestFit="1" customWidth="1"/>
    <col min="273" max="273" width="14.7109375" style="1005" bestFit="1" customWidth="1"/>
    <col min="274" max="274" width="12.5703125" style="1005" bestFit="1" customWidth="1"/>
    <col min="275" max="275" width="14.7109375" style="1005" bestFit="1" customWidth="1"/>
    <col min="276" max="276" width="12.5703125" style="1005" bestFit="1" customWidth="1"/>
    <col min="277" max="280" width="14.7109375" style="1005" bestFit="1" customWidth="1"/>
    <col min="281" max="281" width="12.5703125" style="1005" bestFit="1" customWidth="1"/>
    <col min="282" max="282" width="14.7109375" style="1005" bestFit="1" customWidth="1"/>
    <col min="283" max="283" width="12.5703125" style="1005" bestFit="1" customWidth="1"/>
    <col min="284" max="284" width="17.28515625" style="1005" bestFit="1" customWidth="1"/>
    <col min="285" max="285" width="16.5703125" style="1005" bestFit="1" customWidth="1"/>
    <col min="286" max="512" width="11.42578125" style="1005"/>
    <col min="513" max="513" width="52.140625" style="1005" customWidth="1"/>
    <col min="514" max="514" width="17.28515625" style="1005" bestFit="1" customWidth="1"/>
    <col min="515" max="516" width="14.7109375" style="1005" bestFit="1" customWidth="1"/>
    <col min="517" max="517" width="12.5703125" style="1005" bestFit="1" customWidth="1"/>
    <col min="518" max="522" width="14.7109375" style="1005" bestFit="1" customWidth="1"/>
    <col min="523" max="525" width="12.5703125" style="1005" bestFit="1" customWidth="1"/>
    <col min="526" max="527" width="14.7109375" style="1005" bestFit="1" customWidth="1"/>
    <col min="528" max="528" width="12.5703125" style="1005" bestFit="1" customWidth="1"/>
    <col min="529" max="529" width="14.7109375" style="1005" bestFit="1" customWidth="1"/>
    <col min="530" max="530" width="12.5703125" style="1005" bestFit="1" customWidth="1"/>
    <col min="531" max="531" width="14.7109375" style="1005" bestFit="1" customWidth="1"/>
    <col min="532" max="532" width="12.5703125" style="1005" bestFit="1" customWidth="1"/>
    <col min="533" max="536" width="14.7109375" style="1005" bestFit="1" customWidth="1"/>
    <col min="537" max="537" width="12.5703125" style="1005" bestFit="1" customWidth="1"/>
    <col min="538" max="538" width="14.7109375" style="1005" bestFit="1" customWidth="1"/>
    <col min="539" max="539" width="12.5703125" style="1005" bestFit="1" customWidth="1"/>
    <col min="540" max="540" width="17.28515625" style="1005" bestFit="1" customWidth="1"/>
    <col min="541" max="541" width="16.5703125" style="1005" bestFit="1" customWidth="1"/>
    <col min="542" max="768" width="11.42578125" style="1005"/>
    <col min="769" max="769" width="52.140625" style="1005" customWidth="1"/>
    <col min="770" max="770" width="17.28515625" style="1005" bestFit="1" customWidth="1"/>
    <col min="771" max="772" width="14.7109375" style="1005" bestFit="1" customWidth="1"/>
    <col min="773" max="773" width="12.5703125" style="1005" bestFit="1" customWidth="1"/>
    <col min="774" max="778" width="14.7109375" style="1005" bestFit="1" customWidth="1"/>
    <col min="779" max="781" width="12.5703125" style="1005" bestFit="1" customWidth="1"/>
    <col min="782" max="783" width="14.7109375" style="1005" bestFit="1" customWidth="1"/>
    <col min="784" max="784" width="12.5703125" style="1005" bestFit="1" customWidth="1"/>
    <col min="785" max="785" width="14.7109375" style="1005" bestFit="1" customWidth="1"/>
    <col min="786" max="786" width="12.5703125" style="1005" bestFit="1" customWidth="1"/>
    <col min="787" max="787" width="14.7109375" style="1005" bestFit="1" customWidth="1"/>
    <col min="788" max="788" width="12.5703125" style="1005" bestFit="1" customWidth="1"/>
    <col min="789" max="792" width="14.7109375" style="1005" bestFit="1" customWidth="1"/>
    <col min="793" max="793" width="12.5703125" style="1005" bestFit="1" customWidth="1"/>
    <col min="794" max="794" width="14.7109375" style="1005" bestFit="1" customWidth="1"/>
    <col min="795" max="795" width="12.5703125" style="1005" bestFit="1" customWidth="1"/>
    <col min="796" max="796" width="17.28515625" style="1005" bestFit="1" customWidth="1"/>
    <col min="797" max="797" width="16.5703125" style="1005" bestFit="1" customWidth="1"/>
    <col min="798" max="1024" width="11.42578125" style="1005"/>
    <col min="1025" max="1025" width="52.140625" style="1005" customWidth="1"/>
    <col min="1026" max="1026" width="17.28515625" style="1005" bestFit="1" customWidth="1"/>
    <col min="1027" max="1028" width="14.7109375" style="1005" bestFit="1" customWidth="1"/>
    <col min="1029" max="1029" width="12.5703125" style="1005" bestFit="1" customWidth="1"/>
    <col min="1030" max="1034" width="14.7109375" style="1005" bestFit="1" customWidth="1"/>
    <col min="1035" max="1037" width="12.5703125" style="1005" bestFit="1" customWidth="1"/>
    <col min="1038" max="1039" width="14.7109375" style="1005" bestFit="1" customWidth="1"/>
    <col min="1040" max="1040" width="12.5703125" style="1005" bestFit="1" customWidth="1"/>
    <col min="1041" max="1041" width="14.7109375" style="1005" bestFit="1" customWidth="1"/>
    <col min="1042" max="1042" width="12.5703125" style="1005" bestFit="1" customWidth="1"/>
    <col min="1043" max="1043" width="14.7109375" style="1005" bestFit="1" customWidth="1"/>
    <col min="1044" max="1044" width="12.5703125" style="1005" bestFit="1" customWidth="1"/>
    <col min="1045" max="1048" width="14.7109375" style="1005" bestFit="1" customWidth="1"/>
    <col min="1049" max="1049" width="12.5703125" style="1005" bestFit="1" customWidth="1"/>
    <col min="1050" max="1050" width="14.7109375" style="1005" bestFit="1" customWidth="1"/>
    <col min="1051" max="1051" width="12.5703125" style="1005" bestFit="1" customWidth="1"/>
    <col min="1052" max="1052" width="17.28515625" style="1005" bestFit="1" customWidth="1"/>
    <col min="1053" max="1053" width="16.5703125" style="1005" bestFit="1" customWidth="1"/>
    <col min="1054" max="1280" width="11.42578125" style="1005"/>
    <col min="1281" max="1281" width="52.140625" style="1005" customWidth="1"/>
    <col min="1282" max="1282" width="17.28515625" style="1005" bestFit="1" customWidth="1"/>
    <col min="1283" max="1284" width="14.7109375" style="1005" bestFit="1" customWidth="1"/>
    <col min="1285" max="1285" width="12.5703125" style="1005" bestFit="1" customWidth="1"/>
    <col min="1286" max="1290" width="14.7109375" style="1005" bestFit="1" customWidth="1"/>
    <col min="1291" max="1293" width="12.5703125" style="1005" bestFit="1" customWidth="1"/>
    <col min="1294" max="1295" width="14.7109375" style="1005" bestFit="1" customWidth="1"/>
    <col min="1296" max="1296" width="12.5703125" style="1005" bestFit="1" customWidth="1"/>
    <col min="1297" max="1297" width="14.7109375" style="1005" bestFit="1" customWidth="1"/>
    <col min="1298" max="1298" width="12.5703125" style="1005" bestFit="1" customWidth="1"/>
    <col min="1299" max="1299" width="14.7109375" style="1005" bestFit="1" customWidth="1"/>
    <col min="1300" max="1300" width="12.5703125" style="1005" bestFit="1" customWidth="1"/>
    <col min="1301" max="1304" width="14.7109375" style="1005" bestFit="1" customWidth="1"/>
    <col min="1305" max="1305" width="12.5703125" style="1005" bestFit="1" customWidth="1"/>
    <col min="1306" max="1306" width="14.7109375" style="1005" bestFit="1" customWidth="1"/>
    <col min="1307" max="1307" width="12.5703125" style="1005" bestFit="1" customWidth="1"/>
    <col min="1308" max="1308" width="17.28515625" style="1005" bestFit="1" customWidth="1"/>
    <col min="1309" max="1309" width="16.5703125" style="1005" bestFit="1" customWidth="1"/>
    <col min="1310" max="1536" width="11.42578125" style="1005"/>
    <col min="1537" max="1537" width="52.140625" style="1005" customWidth="1"/>
    <col min="1538" max="1538" width="17.28515625" style="1005" bestFit="1" customWidth="1"/>
    <col min="1539" max="1540" width="14.7109375" style="1005" bestFit="1" customWidth="1"/>
    <col min="1541" max="1541" width="12.5703125" style="1005" bestFit="1" customWidth="1"/>
    <col min="1542" max="1546" width="14.7109375" style="1005" bestFit="1" customWidth="1"/>
    <col min="1547" max="1549" width="12.5703125" style="1005" bestFit="1" customWidth="1"/>
    <col min="1550" max="1551" width="14.7109375" style="1005" bestFit="1" customWidth="1"/>
    <col min="1552" max="1552" width="12.5703125" style="1005" bestFit="1" customWidth="1"/>
    <col min="1553" max="1553" width="14.7109375" style="1005" bestFit="1" customWidth="1"/>
    <col min="1554" max="1554" width="12.5703125" style="1005" bestFit="1" customWidth="1"/>
    <col min="1555" max="1555" width="14.7109375" style="1005" bestFit="1" customWidth="1"/>
    <col min="1556" max="1556" width="12.5703125" style="1005" bestFit="1" customWidth="1"/>
    <col min="1557" max="1560" width="14.7109375" style="1005" bestFit="1" customWidth="1"/>
    <col min="1561" max="1561" width="12.5703125" style="1005" bestFit="1" customWidth="1"/>
    <col min="1562" max="1562" width="14.7109375" style="1005" bestFit="1" customWidth="1"/>
    <col min="1563" max="1563" width="12.5703125" style="1005" bestFit="1" customWidth="1"/>
    <col min="1564" max="1564" width="17.28515625" style="1005" bestFit="1" customWidth="1"/>
    <col min="1565" max="1565" width="16.5703125" style="1005" bestFit="1" customWidth="1"/>
    <col min="1566" max="1792" width="11.42578125" style="1005"/>
    <col min="1793" max="1793" width="52.140625" style="1005" customWidth="1"/>
    <col min="1794" max="1794" width="17.28515625" style="1005" bestFit="1" customWidth="1"/>
    <col min="1795" max="1796" width="14.7109375" style="1005" bestFit="1" customWidth="1"/>
    <col min="1797" max="1797" width="12.5703125" style="1005" bestFit="1" customWidth="1"/>
    <col min="1798" max="1802" width="14.7109375" style="1005" bestFit="1" customWidth="1"/>
    <col min="1803" max="1805" width="12.5703125" style="1005" bestFit="1" customWidth="1"/>
    <col min="1806" max="1807" width="14.7109375" style="1005" bestFit="1" customWidth="1"/>
    <col min="1808" max="1808" width="12.5703125" style="1005" bestFit="1" customWidth="1"/>
    <col min="1809" max="1809" width="14.7109375" style="1005" bestFit="1" customWidth="1"/>
    <col min="1810" max="1810" width="12.5703125" style="1005" bestFit="1" customWidth="1"/>
    <col min="1811" max="1811" width="14.7109375" style="1005" bestFit="1" customWidth="1"/>
    <col min="1812" max="1812" width="12.5703125" style="1005" bestFit="1" customWidth="1"/>
    <col min="1813" max="1816" width="14.7109375" style="1005" bestFit="1" customWidth="1"/>
    <col min="1817" max="1817" width="12.5703125" style="1005" bestFit="1" customWidth="1"/>
    <col min="1818" max="1818" width="14.7109375" style="1005" bestFit="1" customWidth="1"/>
    <col min="1819" max="1819" width="12.5703125" style="1005" bestFit="1" customWidth="1"/>
    <col min="1820" max="1820" width="17.28515625" style="1005" bestFit="1" customWidth="1"/>
    <col min="1821" max="1821" width="16.5703125" style="1005" bestFit="1" customWidth="1"/>
    <col min="1822" max="2048" width="11.42578125" style="1005"/>
    <col min="2049" max="2049" width="52.140625" style="1005" customWidth="1"/>
    <col min="2050" max="2050" width="17.28515625" style="1005" bestFit="1" customWidth="1"/>
    <col min="2051" max="2052" width="14.7109375" style="1005" bestFit="1" customWidth="1"/>
    <col min="2053" max="2053" width="12.5703125" style="1005" bestFit="1" customWidth="1"/>
    <col min="2054" max="2058" width="14.7109375" style="1005" bestFit="1" customWidth="1"/>
    <col min="2059" max="2061" width="12.5703125" style="1005" bestFit="1" customWidth="1"/>
    <col min="2062" max="2063" width="14.7109375" style="1005" bestFit="1" customWidth="1"/>
    <col min="2064" max="2064" width="12.5703125" style="1005" bestFit="1" customWidth="1"/>
    <col min="2065" max="2065" width="14.7109375" style="1005" bestFit="1" customWidth="1"/>
    <col min="2066" max="2066" width="12.5703125" style="1005" bestFit="1" customWidth="1"/>
    <col min="2067" max="2067" width="14.7109375" style="1005" bestFit="1" customWidth="1"/>
    <col min="2068" max="2068" width="12.5703125" style="1005" bestFit="1" customWidth="1"/>
    <col min="2069" max="2072" width="14.7109375" style="1005" bestFit="1" customWidth="1"/>
    <col min="2073" max="2073" width="12.5703125" style="1005" bestFit="1" customWidth="1"/>
    <col min="2074" max="2074" width="14.7109375" style="1005" bestFit="1" customWidth="1"/>
    <col min="2075" max="2075" width="12.5703125" style="1005" bestFit="1" customWidth="1"/>
    <col min="2076" max="2076" width="17.28515625" style="1005" bestFit="1" customWidth="1"/>
    <col min="2077" max="2077" width="16.5703125" style="1005" bestFit="1" customWidth="1"/>
    <col min="2078" max="2304" width="11.42578125" style="1005"/>
    <col min="2305" max="2305" width="52.140625" style="1005" customWidth="1"/>
    <col min="2306" max="2306" width="17.28515625" style="1005" bestFit="1" customWidth="1"/>
    <col min="2307" max="2308" width="14.7109375" style="1005" bestFit="1" customWidth="1"/>
    <col min="2309" max="2309" width="12.5703125" style="1005" bestFit="1" customWidth="1"/>
    <col min="2310" max="2314" width="14.7109375" style="1005" bestFit="1" customWidth="1"/>
    <col min="2315" max="2317" width="12.5703125" style="1005" bestFit="1" customWidth="1"/>
    <col min="2318" max="2319" width="14.7109375" style="1005" bestFit="1" customWidth="1"/>
    <col min="2320" max="2320" width="12.5703125" style="1005" bestFit="1" customWidth="1"/>
    <col min="2321" max="2321" width="14.7109375" style="1005" bestFit="1" customWidth="1"/>
    <col min="2322" max="2322" width="12.5703125" style="1005" bestFit="1" customWidth="1"/>
    <col min="2323" max="2323" width="14.7109375" style="1005" bestFit="1" customWidth="1"/>
    <col min="2324" max="2324" width="12.5703125" style="1005" bestFit="1" customWidth="1"/>
    <col min="2325" max="2328" width="14.7109375" style="1005" bestFit="1" customWidth="1"/>
    <col min="2329" max="2329" width="12.5703125" style="1005" bestFit="1" customWidth="1"/>
    <col min="2330" max="2330" width="14.7109375" style="1005" bestFit="1" customWidth="1"/>
    <col min="2331" max="2331" width="12.5703125" style="1005" bestFit="1" customWidth="1"/>
    <col min="2332" max="2332" width="17.28515625" style="1005" bestFit="1" customWidth="1"/>
    <col min="2333" max="2333" width="16.5703125" style="1005" bestFit="1" customWidth="1"/>
    <col min="2334" max="2560" width="11.42578125" style="1005"/>
    <col min="2561" max="2561" width="52.140625" style="1005" customWidth="1"/>
    <col min="2562" max="2562" width="17.28515625" style="1005" bestFit="1" customWidth="1"/>
    <col min="2563" max="2564" width="14.7109375" style="1005" bestFit="1" customWidth="1"/>
    <col min="2565" max="2565" width="12.5703125" style="1005" bestFit="1" customWidth="1"/>
    <col min="2566" max="2570" width="14.7109375" style="1005" bestFit="1" customWidth="1"/>
    <col min="2571" max="2573" width="12.5703125" style="1005" bestFit="1" customWidth="1"/>
    <col min="2574" max="2575" width="14.7109375" style="1005" bestFit="1" customWidth="1"/>
    <col min="2576" max="2576" width="12.5703125" style="1005" bestFit="1" customWidth="1"/>
    <col min="2577" max="2577" width="14.7109375" style="1005" bestFit="1" customWidth="1"/>
    <col min="2578" max="2578" width="12.5703125" style="1005" bestFit="1" customWidth="1"/>
    <col min="2579" max="2579" width="14.7109375" style="1005" bestFit="1" customWidth="1"/>
    <col min="2580" max="2580" width="12.5703125" style="1005" bestFit="1" customWidth="1"/>
    <col min="2581" max="2584" width="14.7109375" style="1005" bestFit="1" customWidth="1"/>
    <col min="2585" max="2585" width="12.5703125" style="1005" bestFit="1" customWidth="1"/>
    <col min="2586" max="2586" width="14.7109375" style="1005" bestFit="1" customWidth="1"/>
    <col min="2587" max="2587" width="12.5703125" style="1005" bestFit="1" customWidth="1"/>
    <col min="2588" max="2588" width="17.28515625" style="1005" bestFit="1" customWidth="1"/>
    <col min="2589" max="2589" width="16.5703125" style="1005" bestFit="1" customWidth="1"/>
    <col min="2590" max="2816" width="11.42578125" style="1005"/>
    <col min="2817" max="2817" width="52.140625" style="1005" customWidth="1"/>
    <col min="2818" max="2818" width="17.28515625" style="1005" bestFit="1" customWidth="1"/>
    <col min="2819" max="2820" width="14.7109375" style="1005" bestFit="1" customWidth="1"/>
    <col min="2821" max="2821" width="12.5703125" style="1005" bestFit="1" customWidth="1"/>
    <col min="2822" max="2826" width="14.7109375" style="1005" bestFit="1" customWidth="1"/>
    <col min="2827" max="2829" width="12.5703125" style="1005" bestFit="1" customWidth="1"/>
    <col min="2830" max="2831" width="14.7109375" style="1005" bestFit="1" customWidth="1"/>
    <col min="2832" max="2832" width="12.5703125" style="1005" bestFit="1" customWidth="1"/>
    <col min="2833" max="2833" width="14.7109375" style="1005" bestFit="1" customWidth="1"/>
    <col min="2834" max="2834" width="12.5703125" style="1005" bestFit="1" customWidth="1"/>
    <col min="2835" max="2835" width="14.7109375" style="1005" bestFit="1" customWidth="1"/>
    <col min="2836" max="2836" width="12.5703125" style="1005" bestFit="1" customWidth="1"/>
    <col min="2837" max="2840" width="14.7109375" style="1005" bestFit="1" customWidth="1"/>
    <col min="2841" max="2841" width="12.5703125" style="1005" bestFit="1" customWidth="1"/>
    <col min="2842" max="2842" width="14.7109375" style="1005" bestFit="1" customWidth="1"/>
    <col min="2843" max="2843" width="12.5703125" style="1005" bestFit="1" customWidth="1"/>
    <col min="2844" max="2844" width="17.28515625" style="1005" bestFit="1" customWidth="1"/>
    <col min="2845" max="2845" width="16.5703125" style="1005" bestFit="1" customWidth="1"/>
    <col min="2846" max="3072" width="11.42578125" style="1005"/>
    <col min="3073" max="3073" width="52.140625" style="1005" customWidth="1"/>
    <col min="3074" max="3074" width="17.28515625" style="1005" bestFit="1" customWidth="1"/>
    <col min="3075" max="3076" width="14.7109375" style="1005" bestFit="1" customWidth="1"/>
    <col min="3077" max="3077" width="12.5703125" style="1005" bestFit="1" customWidth="1"/>
    <col min="3078" max="3082" width="14.7109375" style="1005" bestFit="1" customWidth="1"/>
    <col min="3083" max="3085" width="12.5703125" style="1005" bestFit="1" customWidth="1"/>
    <col min="3086" max="3087" width="14.7109375" style="1005" bestFit="1" customWidth="1"/>
    <col min="3088" max="3088" width="12.5703125" style="1005" bestFit="1" customWidth="1"/>
    <col min="3089" max="3089" width="14.7109375" style="1005" bestFit="1" customWidth="1"/>
    <col min="3090" max="3090" width="12.5703125" style="1005" bestFit="1" customWidth="1"/>
    <col min="3091" max="3091" width="14.7109375" style="1005" bestFit="1" customWidth="1"/>
    <col min="3092" max="3092" width="12.5703125" style="1005" bestFit="1" customWidth="1"/>
    <col min="3093" max="3096" width="14.7109375" style="1005" bestFit="1" customWidth="1"/>
    <col min="3097" max="3097" width="12.5703125" style="1005" bestFit="1" customWidth="1"/>
    <col min="3098" max="3098" width="14.7109375" style="1005" bestFit="1" customWidth="1"/>
    <col min="3099" max="3099" width="12.5703125" style="1005" bestFit="1" customWidth="1"/>
    <col min="3100" max="3100" width="17.28515625" style="1005" bestFit="1" customWidth="1"/>
    <col min="3101" max="3101" width="16.5703125" style="1005" bestFit="1" customWidth="1"/>
    <col min="3102" max="3328" width="11.42578125" style="1005"/>
    <col min="3329" max="3329" width="52.140625" style="1005" customWidth="1"/>
    <col min="3330" max="3330" width="17.28515625" style="1005" bestFit="1" customWidth="1"/>
    <col min="3331" max="3332" width="14.7109375" style="1005" bestFit="1" customWidth="1"/>
    <col min="3333" max="3333" width="12.5703125" style="1005" bestFit="1" customWidth="1"/>
    <col min="3334" max="3338" width="14.7109375" style="1005" bestFit="1" customWidth="1"/>
    <col min="3339" max="3341" width="12.5703125" style="1005" bestFit="1" customWidth="1"/>
    <col min="3342" max="3343" width="14.7109375" style="1005" bestFit="1" customWidth="1"/>
    <col min="3344" max="3344" width="12.5703125" style="1005" bestFit="1" customWidth="1"/>
    <col min="3345" max="3345" width="14.7109375" style="1005" bestFit="1" customWidth="1"/>
    <col min="3346" max="3346" width="12.5703125" style="1005" bestFit="1" customWidth="1"/>
    <col min="3347" max="3347" width="14.7109375" style="1005" bestFit="1" customWidth="1"/>
    <col min="3348" max="3348" width="12.5703125" style="1005" bestFit="1" customWidth="1"/>
    <col min="3349" max="3352" width="14.7109375" style="1005" bestFit="1" customWidth="1"/>
    <col min="3353" max="3353" width="12.5703125" style="1005" bestFit="1" customWidth="1"/>
    <col min="3354" max="3354" width="14.7109375" style="1005" bestFit="1" customWidth="1"/>
    <col min="3355" max="3355" width="12.5703125" style="1005" bestFit="1" customWidth="1"/>
    <col min="3356" max="3356" width="17.28515625" style="1005" bestFit="1" customWidth="1"/>
    <col min="3357" max="3357" width="16.5703125" style="1005" bestFit="1" customWidth="1"/>
    <col min="3358" max="3584" width="11.42578125" style="1005"/>
    <col min="3585" max="3585" width="52.140625" style="1005" customWidth="1"/>
    <col min="3586" max="3586" width="17.28515625" style="1005" bestFit="1" customWidth="1"/>
    <col min="3587" max="3588" width="14.7109375" style="1005" bestFit="1" customWidth="1"/>
    <col min="3589" max="3589" width="12.5703125" style="1005" bestFit="1" customWidth="1"/>
    <col min="3590" max="3594" width="14.7109375" style="1005" bestFit="1" customWidth="1"/>
    <col min="3595" max="3597" width="12.5703125" style="1005" bestFit="1" customWidth="1"/>
    <col min="3598" max="3599" width="14.7109375" style="1005" bestFit="1" customWidth="1"/>
    <col min="3600" max="3600" width="12.5703125" style="1005" bestFit="1" customWidth="1"/>
    <col min="3601" max="3601" width="14.7109375" style="1005" bestFit="1" customWidth="1"/>
    <col min="3602" max="3602" width="12.5703125" style="1005" bestFit="1" customWidth="1"/>
    <col min="3603" max="3603" width="14.7109375" style="1005" bestFit="1" customWidth="1"/>
    <col min="3604" max="3604" width="12.5703125" style="1005" bestFit="1" customWidth="1"/>
    <col min="3605" max="3608" width="14.7109375" style="1005" bestFit="1" customWidth="1"/>
    <col min="3609" max="3609" width="12.5703125" style="1005" bestFit="1" customWidth="1"/>
    <col min="3610" max="3610" width="14.7109375" style="1005" bestFit="1" customWidth="1"/>
    <col min="3611" max="3611" width="12.5703125" style="1005" bestFit="1" customWidth="1"/>
    <col min="3612" max="3612" width="17.28515625" style="1005" bestFit="1" customWidth="1"/>
    <col min="3613" max="3613" width="16.5703125" style="1005" bestFit="1" customWidth="1"/>
    <col min="3614" max="3840" width="11.42578125" style="1005"/>
    <col min="3841" max="3841" width="52.140625" style="1005" customWidth="1"/>
    <col min="3842" max="3842" width="17.28515625" style="1005" bestFit="1" customWidth="1"/>
    <col min="3843" max="3844" width="14.7109375" style="1005" bestFit="1" customWidth="1"/>
    <col min="3845" max="3845" width="12.5703125" style="1005" bestFit="1" customWidth="1"/>
    <col min="3846" max="3850" width="14.7109375" style="1005" bestFit="1" customWidth="1"/>
    <col min="3851" max="3853" width="12.5703125" style="1005" bestFit="1" customWidth="1"/>
    <col min="3854" max="3855" width="14.7109375" style="1005" bestFit="1" customWidth="1"/>
    <col min="3856" max="3856" width="12.5703125" style="1005" bestFit="1" customWidth="1"/>
    <col min="3857" max="3857" width="14.7109375" style="1005" bestFit="1" customWidth="1"/>
    <col min="3858" max="3858" width="12.5703125" style="1005" bestFit="1" customWidth="1"/>
    <col min="3859" max="3859" width="14.7109375" style="1005" bestFit="1" customWidth="1"/>
    <col min="3860" max="3860" width="12.5703125" style="1005" bestFit="1" customWidth="1"/>
    <col min="3861" max="3864" width="14.7109375" style="1005" bestFit="1" customWidth="1"/>
    <col min="3865" max="3865" width="12.5703125" style="1005" bestFit="1" customWidth="1"/>
    <col min="3866" max="3866" width="14.7109375" style="1005" bestFit="1" customWidth="1"/>
    <col min="3867" max="3867" width="12.5703125" style="1005" bestFit="1" customWidth="1"/>
    <col min="3868" max="3868" width="17.28515625" style="1005" bestFit="1" customWidth="1"/>
    <col min="3869" max="3869" width="16.5703125" style="1005" bestFit="1" customWidth="1"/>
    <col min="3870" max="4096" width="11.42578125" style="1005"/>
    <col min="4097" max="4097" width="52.140625" style="1005" customWidth="1"/>
    <col min="4098" max="4098" width="17.28515625" style="1005" bestFit="1" customWidth="1"/>
    <col min="4099" max="4100" width="14.7109375" style="1005" bestFit="1" customWidth="1"/>
    <col min="4101" max="4101" width="12.5703125" style="1005" bestFit="1" customWidth="1"/>
    <col min="4102" max="4106" width="14.7109375" style="1005" bestFit="1" customWidth="1"/>
    <col min="4107" max="4109" width="12.5703125" style="1005" bestFit="1" customWidth="1"/>
    <col min="4110" max="4111" width="14.7109375" style="1005" bestFit="1" customWidth="1"/>
    <col min="4112" max="4112" width="12.5703125" style="1005" bestFit="1" customWidth="1"/>
    <col min="4113" max="4113" width="14.7109375" style="1005" bestFit="1" customWidth="1"/>
    <col min="4114" max="4114" width="12.5703125" style="1005" bestFit="1" customWidth="1"/>
    <col min="4115" max="4115" width="14.7109375" style="1005" bestFit="1" customWidth="1"/>
    <col min="4116" max="4116" width="12.5703125" style="1005" bestFit="1" customWidth="1"/>
    <col min="4117" max="4120" width="14.7109375" style="1005" bestFit="1" customWidth="1"/>
    <col min="4121" max="4121" width="12.5703125" style="1005" bestFit="1" customWidth="1"/>
    <col min="4122" max="4122" width="14.7109375" style="1005" bestFit="1" customWidth="1"/>
    <col min="4123" max="4123" width="12.5703125" style="1005" bestFit="1" customWidth="1"/>
    <col min="4124" max="4124" width="17.28515625" style="1005" bestFit="1" customWidth="1"/>
    <col min="4125" max="4125" width="16.5703125" style="1005" bestFit="1" customWidth="1"/>
    <col min="4126" max="4352" width="11.42578125" style="1005"/>
    <col min="4353" max="4353" width="52.140625" style="1005" customWidth="1"/>
    <col min="4354" max="4354" width="17.28515625" style="1005" bestFit="1" customWidth="1"/>
    <col min="4355" max="4356" width="14.7109375" style="1005" bestFit="1" customWidth="1"/>
    <col min="4357" max="4357" width="12.5703125" style="1005" bestFit="1" customWidth="1"/>
    <col min="4358" max="4362" width="14.7109375" style="1005" bestFit="1" customWidth="1"/>
    <col min="4363" max="4365" width="12.5703125" style="1005" bestFit="1" customWidth="1"/>
    <col min="4366" max="4367" width="14.7109375" style="1005" bestFit="1" customWidth="1"/>
    <col min="4368" max="4368" width="12.5703125" style="1005" bestFit="1" customWidth="1"/>
    <col min="4369" max="4369" width="14.7109375" style="1005" bestFit="1" customWidth="1"/>
    <col min="4370" max="4370" width="12.5703125" style="1005" bestFit="1" customWidth="1"/>
    <col min="4371" max="4371" width="14.7109375" style="1005" bestFit="1" customWidth="1"/>
    <col min="4372" max="4372" width="12.5703125" style="1005" bestFit="1" customWidth="1"/>
    <col min="4373" max="4376" width="14.7109375" style="1005" bestFit="1" customWidth="1"/>
    <col min="4377" max="4377" width="12.5703125" style="1005" bestFit="1" customWidth="1"/>
    <col min="4378" max="4378" width="14.7109375" style="1005" bestFit="1" customWidth="1"/>
    <col min="4379" max="4379" width="12.5703125" style="1005" bestFit="1" customWidth="1"/>
    <col min="4380" max="4380" width="17.28515625" style="1005" bestFit="1" customWidth="1"/>
    <col min="4381" max="4381" width="16.5703125" style="1005" bestFit="1" customWidth="1"/>
    <col min="4382" max="4608" width="11.42578125" style="1005"/>
    <col min="4609" max="4609" width="52.140625" style="1005" customWidth="1"/>
    <col min="4610" max="4610" width="17.28515625" style="1005" bestFit="1" customWidth="1"/>
    <col min="4611" max="4612" width="14.7109375" style="1005" bestFit="1" customWidth="1"/>
    <col min="4613" max="4613" width="12.5703125" style="1005" bestFit="1" customWidth="1"/>
    <col min="4614" max="4618" width="14.7109375" style="1005" bestFit="1" customWidth="1"/>
    <col min="4619" max="4621" width="12.5703125" style="1005" bestFit="1" customWidth="1"/>
    <col min="4622" max="4623" width="14.7109375" style="1005" bestFit="1" customWidth="1"/>
    <col min="4624" max="4624" width="12.5703125" style="1005" bestFit="1" customWidth="1"/>
    <col min="4625" max="4625" width="14.7109375" style="1005" bestFit="1" customWidth="1"/>
    <col min="4626" max="4626" width="12.5703125" style="1005" bestFit="1" customWidth="1"/>
    <col min="4627" max="4627" width="14.7109375" style="1005" bestFit="1" customWidth="1"/>
    <col min="4628" max="4628" width="12.5703125" style="1005" bestFit="1" customWidth="1"/>
    <col min="4629" max="4632" width="14.7109375" style="1005" bestFit="1" customWidth="1"/>
    <col min="4633" max="4633" width="12.5703125" style="1005" bestFit="1" customWidth="1"/>
    <col min="4634" max="4634" width="14.7109375" style="1005" bestFit="1" customWidth="1"/>
    <col min="4635" max="4635" width="12.5703125" style="1005" bestFit="1" customWidth="1"/>
    <col min="4636" max="4636" width="17.28515625" style="1005" bestFit="1" customWidth="1"/>
    <col min="4637" max="4637" width="16.5703125" style="1005" bestFit="1" customWidth="1"/>
    <col min="4638" max="4864" width="11.42578125" style="1005"/>
    <col min="4865" max="4865" width="52.140625" style="1005" customWidth="1"/>
    <col min="4866" max="4866" width="17.28515625" style="1005" bestFit="1" customWidth="1"/>
    <col min="4867" max="4868" width="14.7109375" style="1005" bestFit="1" customWidth="1"/>
    <col min="4869" max="4869" width="12.5703125" style="1005" bestFit="1" customWidth="1"/>
    <col min="4870" max="4874" width="14.7109375" style="1005" bestFit="1" customWidth="1"/>
    <col min="4875" max="4877" width="12.5703125" style="1005" bestFit="1" customWidth="1"/>
    <col min="4878" max="4879" width="14.7109375" style="1005" bestFit="1" customWidth="1"/>
    <col min="4880" max="4880" width="12.5703125" style="1005" bestFit="1" customWidth="1"/>
    <col min="4881" max="4881" width="14.7109375" style="1005" bestFit="1" customWidth="1"/>
    <col min="4882" max="4882" width="12.5703125" style="1005" bestFit="1" customWidth="1"/>
    <col min="4883" max="4883" width="14.7109375" style="1005" bestFit="1" customWidth="1"/>
    <col min="4884" max="4884" width="12.5703125" style="1005" bestFit="1" customWidth="1"/>
    <col min="4885" max="4888" width="14.7109375" style="1005" bestFit="1" customWidth="1"/>
    <col min="4889" max="4889" width="12.5703125" style="1005" bestFit="1" customWidth="1"/>
    <col min="4890" max="4890" width="14.7109375" style="1005" bestFit="1" customWidth="1"/>
    <col min="4891" max="4891" width="12.5703125" style="1005" bestFit="1" customWidth="1"/>
    <col min="4892" max="4892" width="17.28515625" style="1005" bestFit="1" customWidth="1"/>
    <col min="4893" max="4893" width="16.5703125" style="1005" bestFit="1" customWidth="1"/>
    <col min="4894" max="5120" width="11.42578125" style="1005"/>
    <col min="5121" max="5121" width="52.140625" style="1005" customWidth="1"/>
    <col min="5122" max="5122" width="17.28515625" style="1005" bestFit="1" customWidth="1"/>
    <col min="5123" max="5124" width="14.7109375" style="1005" bestFit="1" customWidth="1"/>
    <col min="5125" max="5125" width="12.5703125" style="1005" bestFit="1" customWidth="1"/>
    <col min="5126" max="5130" width="14.7109375" style="1005" bestFit="1" customWidth="1"/>
    <col min="5131" max="5133" width="12.5703125" style="1005" bestFit="1" customWidth="1"/>
    <col min="5134" max="5135" width="14.7109375" style="1005" bestFit="1" customWidth="1"/>
    <col min="5136" max="5136" width="12.5703125" style="1005" bestFit="1" customWidth="1"/>
    <col min="5137" max="5137" width="14.7109375" style="1005" bestFit="1" customWidth="1"/>
    <col min="5138" max="5138" width="12.5703125" style="1005" bestFit="1" customWidth="1"/>
    <col min="5139" max="5139" width="14.7109375" style="1005" bestFit="1" customWidth="1"/>
    <col min="5140" max="5140" width="12.5703125" style="1005" bestFit="1" customWidth="1"/>
    <col min="5141" max="5144" width="14.7109375" style="1005" bestFit="1" customWidth="1"/>
    <col min="5145" max="5145" width="12.5703125" style="1005" bestFit="1" customWidth="1"/>
    <col min="5146" max="5146" width="14.7109375" style="1005" bestFit="1" customWidth="1"/>
    <col min="5147" max="5147" width="12.5703125" style="1005" bestFit="1" customWidth="1"/>
    <col min="5148" max="5148" width="17.28515625" style="1005" bestFit="1" customWidth="1"/>
    <col min="5149" max="5149" width="16.5703125" style="1005" bestFit="1" customWidth="1"/>
    <col min="5150" max="5376" width="11.42578125" style="1005"/>
    <col min="5377" max="5377" width="52.140625" style="1005" customWidth="1"/>
    <col min="5378" max="5378" width="17.28515625" style="1005" bestFit="1" customWidth="1"/>
    <col min="5379" max="5380" width="14.7109375" style="1005" bestFit="1" customWidth="1"/>
    <col min="5381" max="5381" width="12.5703125" style="1005" bestFit="1" customWidth="1"/>
    <col min="5382" max="5386" width="14.7109375" style="1005" bestFit="1" customWidth="1"/>
    <col min="5387" max="5389" width="12.5703125" style="1005" bestFit="1" customWidth="1"/>
    <col min="5390" max="5391" width="14.7109375" style="1005" bestFit="1" customWidth="1"/>
    <col min="5392" max="5392" width="12.5703125" style="1005" bestFit="1" customWidth="1"/>
    <col min="5393" max="5393" width="14.7109375" style="1005" bestFit="1" customWidth="1"/>
    <col min="5394" max="5394" width="12.5703125" style="1005" bestFit="1" customWidth="1"/>
    <col min="5395" max="5395" width="14.7109375" style="1005" bestFit="1" customWidth="1"/>
    <col min="5396" max="5396" width="12.5703125" style="1005" bestFit="1" customWidth="1"/>
    <col min="5397" max="5400" width="14.7109375" style="1005" bestFit="1" customWidth="1"/>
    <col min="5401" max="5401" width="12.5703125" style="1005" bestFit="1" customWidth="1"/>
    <col min="5402" max="5402" width="14.7109375" style="1005" bestFit="1" customWidth="1"/>
    <col min="5403" max="5403" width="12.5703125" style="1005" bestFit="1" customWidth="1"/>
    <col min="5404" max="5404" width="17.28515625" style="1005" bestFit="1" customWidth="1"/>
    <col min="5405" max="5405" width="16.5703125" style="1005" bestFit="1" customWidth="1"/>
    <col min="5406" max="5632" width="11.42578125" style="1005"/>
    <col min="5633" max="5633" width="52.140625" style="1005" customWidth="1"/>
    <col min="5634" max="5634" width="17.28515625" style="1005" bestFit="1" customWidth="1"/>
    <col min="5635" max="5636" width="14.7109375" style="1005" bestFit="1" customWidth="1"/>
    <col min="5637" max="5637" width="12.5703125" style="1005" bestFit="1" customWidth="1"/>
    <col min="5638" max="5642" width="14.7109375" style="1005" bestFit="1" customWidth="1"/>
    <col min="5643" max="5645" width="12.5703125" style="1005" bestFit="1" customWidth="1"/>
    <col min="5646" max="5647" width="14.7109375" style="1005" bestFit="1" customWidth="1"/>
    <col min="5648" max="5648" width="12.5703125" style="1005" bestFit="1" customWidth="1"/>
    <col min="5649" max="5649" width="14.7109375" style="1005" bestFit="1" customWidth="1"/>
    <col min="5650" max="5650" width="12.5703125" style="1005" bestFit="1" customWidth="1"/>
    <col min="5651" max="5651" width="14.7109375" style="1005" bestFit="1" customWidth="1"/>
    <col min="5652" max="5652" width="12.5703125" style="1005" bestFit="1" customWidth="1"/>
    <col min="5653" max="5656" width="14.7109375" style="1005" bestFit="1" customWidth="1"/>
    <col min="5657" max="5657" width="12.5703125" style="1005" bestFit="1" customWidth="1"/>
    <col min="5658" max="5658" width="14.7109375" style="1005" bestFit="1" customWidth="1"/>
    <col min="5659" max="5659" width="12.5703125" style="1005" bestFit="1" customWidth="1"/>
    <col min="5660" max="5660" width="17.28515625" style="1005" bestFit="1" customWidth="1"/>
    <col min="5661" max="5661" width="16.5703125" style="1005" bestFit="1" customWidth="1"/>
    <col min="5662" max="5888" width="11.42578125" style="1005"/>
    <col min="5889" max="5889" width="52.140625" style="1005" customWidth="1"/>
    <col min="5890" max="5890" width="17.28515625" style="1005" bestFit="1" customWidth="1"/>
    <col min="5891" max="5892" width="14.7109375" style="1005" bestFit="1" customWidth="1"/>
    <col min="5893" max="5893" width="12.5703125" style="1005" bestFit="1" customWidth="1"/>
    <col min="5894" max="5898" width="14.7109375" style="1005" bestFit="1" customWidth="1"/>
    <col min="5899" max="5901" width="12.5703125" style="1005" bestFit="1" customWidth="1"/>
    <col min="5902" max="5903" width="14.7109375" style="1005" bestFit="1" customWidth="1"/>
    <col min="5904" max="5904" width="12.5703125" style="1005" bestFit="1" customWidth="1"/>
    <col min="5905" max="5905" width="14.7109375" style="1005" bestFit="1" customWidth="1"/>
    <col min="5906" max="5906" width="12.5703125" style="1005" bestFit="1" customWidth="1"/>
    <col min="5907" max="5907" width="14.7109375" style="1005" bestFit="1" customWidth="1"/>
    <col min="5908" max="5908" width="12.5703125" style="1005" bestFit="1" customWidth="1"/>
    <col min="5909" max="5912" width="14.7109375" style="1005" bestFit="1" customWidth="1"/>
    <col min="5913" max="5913" width="12.5703125" style="1005" bestFit="1" customWidth="1"/>
    <col min="5914" max="5914" width="14.7109375" style="1005" bestFit="1" customWidth="1"/>
    <col min="5915" max="5915" width="12.5703125" style="1005" bestFit="1" customWidth="1"/>
    <col min="5916" max="5916" width="17.28515625" style="1005" bestFit="1" customWidth="1"/>
    <col min="5917" max="5917" width="16.5703125" style="1005" bestFit="1" customWidth="1"/>
    <col min="5918" max="6144" width="11.42578125" style="1005"/>
    <col min="6145" max="6145" width="52.140625" style="1005" customWidth="1"/>
    <col min="6146" max="6146" width="17.28515625" style="1005" bestFit="1" customWidth="1"/>
    <col min="6147" max="6148" width="14.7109375" style="1005" bestFit="1" customWidth="1"/>
    <col min="6149" max="6149" width="12.5703125" style="1005" bestFit="1" customWidth="1"/>
    <col min="6150" max="6154" width="14.7109375" style="1005" bestFit="1" customWidth="1"/>
    <col min="6155" max="6157" width="12.5703125" style="1005" bestFit="1" customWidth="1"/>
    <col min="6158" max="6159" width="14.7109375" style="1005" bestFit="1" customWidth="1"/>
    <col min="6160" max="6160" width="12.5703125" style="1005" bestFit="1" customWidth="1"/>
    <col min="6161" max="6161" width="14.7109375" style="1005" bestFit="1" customWidth="1"/>
    <col min="6162" max="6162" width="12.5703125" style="1005" bestFit="1" customWidth="1"/>
    <col min="6163" max="6163" width="14.7109375" style="1005" bestFit="1" customWidth="1"/>
    <col min="6164" max="6164" width="12.5703125" style="1005" bestFit="1" customWidth="1"/>
    <col min="6165" max="6168" width="14.7109375" style="1005" bestFit="1" customWidth="1"/>
    <col min="6169" max="6169" width="12.5703125" style="1005" bestFit="1" customWidth="1"/>
    <col min="6170" max="6170" width="14.7109375" style="1005" bestFit="1" customWidth="1"/>
    <col min="6171" max="6171" width="12.5703125" style="1005" bestFit="1" customWidth="1"/>
    <col min="6172" max="6172" width="17.28515625" style="1005" bestFit="1" customWidth="1"/>
    <col min="6173" max="6173" width="16.5703125" style="1005" bestFit="1" customWidth="1"/>
    <col min="6174" max="6400" width="11.42578125" style="1005"/>
    <col min="6401" max="6401" width="52.140625" style="1005" customWidth="1"/>
    <col min="6402" max="6402" width="17.28515625" style="1005" bestFit="1" customWidth="1"/>
    <col min="6403" max="6404" width="14.7109375" style="1005" bestFit="1" customWidth="1"/>
    <col min="6405" max="6405" width="12.5703125" style="1005" bestFit="1" customWidth="1"/>
    <col min="6406" max="6410" width="14.7109375" style="1005" bestFit="1" customWidth="1"/>
    <col min="6411" max="6413" width="12.5703125" style="1005" bestFit="1" customWidth="1"/>
    <col min="6414" max="6415" width="14.7109375" style="1005" bestFit="1" customWidth="1"/>
    <col min="6416" max="6416" width="12.5703125" style="1005" bestFit="1" customWidth="1"/>
    <col min="6417" max="6417" width="14.7109375" style="1005" bestFit="1" customWidth="1"/>
    <col min="6418" max="6418" width="12.5703125" style="1005" bestFit="1" customWidth="1"/>
    <col min="6419" max="6419" width="14.7109375" style="1005" bestFit="1" customWidth="1"/>
    <col min="6420" max="6420" width="12.5703125" style="1005" bestFit="1" customWidth="1"/>
    <col min="6421" max="6424" width="14.7109375" style="1005" bestFit="1" customWidth="1"/>
    <col min="6425" max="6425" width="12.5703125" style="1005" bestFit="1" customWidth="1"/>
    <col min="6426" max="6426" width="14.7109375" style="1005" bestFit="1" customWidth="1"/>
    <col min="6427" max="6427" width="12.5703125" style="1005" bestFit="1" customWidth="1"/>
    <col min="6428" max="6428" width="17.28515625" style="1005" bestFit="1" customWidth="1"/>
    <col min="6429" max="6429" width="16.5703125" style="1005" bestFit="1" customWidth="1"/>
    <col min="6430" max="6656" width="11.42578125" style="1005"/>
    <col min="6657" max="6657" width="52.140625" style="1005" customWidth="1"/>
    <col min="6658" max="6658" width="17.28515625" style="1005" bestFit="1" customWidth="1"/>
    <col min="6659" max="6660" width="14.7109375" style="1005" bestFit="1" customWidth="1"/>
    <col min="6661" max="6661" width="12.5703125" style="1005" bestFit="1" customWidth="1"/>
    <col min="6662" max="6666" width="14.7109375" style="1005" bestFit="1" customWidth="1"/>
    <col min="6667" max="6669" width="12.5703125" style="1005" bestFit="1" customWidth="1"/>
    <col min="6670" max="6671" width="14.7109375" style="1005" bestFit="1" customWidth="1"/>
    <col min="6672" max="6672" width="12.5703125" style="1005" bestFit="1" customWidth="1"/>
    <col min="6673" max="6673" width="14.7109375" style="1005" bestFit="1" customWidth="1"/>
    <col min="6674" max="6674" width="12.5703125" style="1005" bestFit="1" customWidth="1"/>
    <col min="6675" max="6675" width="14.7109375" style="1005" bestFit="1" customWidth="1"/>
    <col min="6676" max="6676" width="12.5703125" style="1005" bestFit="1" customWidth="1"/>
    <col min="6677" max="6680" width="14.7109375" style="1005" bestFit="1" customWidth="1"/>
    <col min="6681" max="6681" width="12.5703125" style="1005" bestFit="1" customWidth="1"/>
    <col min="6682" max="6682" width="14.7109375" style="1005" bestFit="1" customWidth="1"/>
    <col min="6683" max="6683" width="12.5703125" style="1005" bestFit="1" customWidth="1"/>
    <col min="6684" max="6684" width="17.28515625" style="1005" bestFit="1" customWidth="1"/>
    <col min="6685" max="6685" width="16.5703125" style="1005" bestFit="1" customWidth="1"/>
    <col min="6686" max="6912" width="11.42578125" style="1005"/>
    <col min="6913" max="6913" width="52.140625" style="1005" customWidth="1"/>
    <col min="6914" max="6914" width="17.28515625" style="1005" bestFit="1" customWidth="1"/>
    <col min="6915" max="6916" width="14.7109375" style="1005" bestFit="1" customWidth="1"/>
    <col min="6917" max="6917" width="12.5703125" style="1005" bestFit="1" customWidth="1"/>
    <col min="6918" max="6922" width="14.7109375" style="1005" bestFit="1" customWidth="1"/>
    <col min="6923" max="6925" width="12.5703125" style="1005" bestFit="1" customWidth="1"/>
    <col min="6926" max="6927" width="14.7109375" style="1005" bestFit="1" customWidth="1"/>
    <col min="6928" max="6928" width="12.5703125" style="1005" bestFit="1" customWidth="1"/>
    <col min="6929" max="6929" width="14.7109375" style="1005" bestFit="1" customWidth="1"/>
    <col min="6930" max="6930" width="12.5703125" style="1005" bestFit="1" customWidth="1"/>
    <col min="6931" max="6931" width="14.7109375" style="1005" bestFit="1" customWidth="1"/>
    <col min="6932" max="6932" width="12.5703125" style="1005" bestFit="1" customWidth="1"/>
    <col min="6933" max="6936" width="14.7109375" style="1005" bestFit="1" customWidth="1"/>
    <col min="6937" max="6937" width="12.5703125" style="1005" bestFit="1" customWidth="1"/>
    <col min="6938" max="6938" width="14.7109375" style="1005" bestFit="1" customWidth="1"/>
    <col min="6939" max="6939" width="12.5703125" style="1005" bestFit="1" customWidth="1"/>
    <col min="6940" max="6940" width="17.28515625" style="1005" bestFit="1" customWidth="1"/>
    <col min="6941" max="6941" width="16.5703125" style="1005" bestFit="1" customWidth="1"/>
    <col min="6942" max="7168" width="11.42578125" style="1005"/>
    <col min="7169" max="7169" width="52.140625" style="1005" customWidth="1"/>
    <col min="7170" max="7170" width="17.28515625" style="1005" bestFit="1" customWidth="1"/>
    <col min="7171" max="7172" width="14.7109375" style="1005" bestFit="1" customWidth="1"/>
    <col min="7173" max="7173" width="12.5703125" style="1005" bestFit="1" customWidth="1"/>
    <col min="7174" max="7178" width="14.7109375" style="1005" bestFit="1" customWidth="1"/>
    <col min="7179" max="7181" width="12.5703125" style="1005" bestFit="1" customWidth="1"/>
    <col min="7182" max="7183" width="14.7109375" style="1005" bestFit="1" customWidth="1"/>
    <col min="7184" max="7184" width="12.5703125" style="1005" bestFit="1" customWidth="1"/>
    <col min="7185" max="7185" width="14.7109375" style="1005" bestFit="1" customWidth="1"/>
    <col min="7186" max="7186" width="12.5703125" style="1005" bestFit="1" customWidth="1"/>
    <col min="7187" max="7187" width="14.7109375" style="1005" bestFit="1" customWidth="1"/>
    <col min="7188" max="7188" width="12.5703125" style="1005" bestFit="1" customWidth="1"/>
    <col min="7189" max="7192" width="14.7109375" style="1005" bestFit="1" customWidth="1"/>
    <col min="7193" max="7193" width="12.5703125" style="1005" bestFit="1" customWidth="1"/>
    <col min="7194" max="7194" width="14.7109375" style="1005" bestFit="1" customWidth="1"/>
    <col min="7195" max="7195" width="12.5703125" style="1005" bestFit="1" customWidth="1"/>
    <col min="7196" max="7196" width="17.28515625" style="1005" bestFit="1" customWidth="1"/>
    <col min="7197" max="7197" width="16.5703125" style="1005" bestFit="1" customWidth="1"/>
    <col min="7198" max="7424" width="11.42578125" style="1005"/>
    <col min="7425" max="7425" width="52.140625" style="1005" customWidth="1"/>
    <col min="7426" max="7426" width="17.28515625" style="1005" bestFit="1" customWidth="1"/>
    <col min="7427" max="7428" width="14.7109375" style="1005" bestFit="1" customWidth="1"/>
    <col min="7429" max="7429" width="12.5703125" style="1005" bestFit="1" customWidth="1"/>
    <col min="7430" max="7434" width="14.7109375" style="1005" bestFit="1" customWidth="1"/>
    <col min="7435" max="7437" width="12.5703125" style="1005" bestFit="1" customWidth="1"/>
    <col min="7438" max="7439" width="14.7109375" style="1005" bestFit="1" customWidth="1"/>
    <col min="7440" max="7440" width="12.5703125" style="1005" bestFit="1" customWidth="1"/>
    <col min="7441" max="7441" width="14.7109375" style="1005" bestFit="1" customWidth="1"/>
    <col min="7442" max="7442" width="12.5703125" style="1005" bestFit="1" customWidth="1"/>
    <col min="7443" max="7443" width="14.7109375" style="1005" bestFit="1" customWidth="1"/>
    <col min="7444" max="7444" width="12.5703125" style="1005" bestFit="1" customWidth="1"/>
    <col min="7445" max="7448" width="14.7109375" style="1005" bestFit="1" customWidth="1"/>
    <col min="7449" max="7449" width="12.5703125" style="1005" bestFit="1" customWidth="1"/>
    <col min="7450" max="7450" width="14.7109375" style="1005" bestFit="1" customWidth="1"/>
    <col min="7451" max="7451" width="12.5703125" style="1005" bestFit="1" customWidth="1"/>
    <col min="7452" max="7452" width="17.28515625" style="1005" bestFit="1" customWidth="1"/>
    <col min="7453" max="7453" width="16.5703125" style="1005" bestFit="1" customWidth="1"/>
    <col min="7454" max="7680" width="11.42578125" style="1005"/>
    <col min="7681" max="7681" width="52.140625" style="1005" customWidth="1"/>
    <col min="7682" max="7682" width="17.28515625" style="1005" bestFit="1" customWidth="1"/>
    <col min="7683" max="7684" width="14.7109375" style="1005" bestFit="1" customWidth="1"/>
    <col min="7685" max="7685" width="12.5703125" style="1005" bestFit="1" customWidth="1"/>
    <col min="7686" max="7690" width="14.7109375" style="1005" bestFit="1" customWidth="1"/>
    <col min="7691" max="7693" width="12.5703125" style="1005" bestFit="1" customWidth="1"/>
    <col min="7694" max="7695" width="14.7109375" style="1005" bestFit="1" customWidth="1"/>
    <col min="7696" max="7696" width="12.5703125" style="1005" bestFit="1" customWidth="1"/>
    <col min="7697" max="7697" width="14.7109375" style="1005" bestFit="1" customWidth="1"/>
    <col min="7698" max="7698" width="12.5703125" style="1005" bestFit="1" customWidth="1"/>
    <col min="7699" max="7699" width="14.7109375" style="1005" bestFit="1" customWidth="1"/>
    <col min="7700" max="7700" width="12.5703125" style="1005" bestFit="1" customWidth="1"/>
    <col min="7701" max="7704" width="14.7109375" style="1005" bestFit="1" customWidth="1"/>
    <col min="7705" max="7705" width="12.5703125" style="1005" bestFit="1" customWidth="1"/>
    <col min="7706" max="7706" width="14.7109375" style="1005" bestFit="1" customWidth="1"/>
    <col min="7707" max="7707" width="12.5703125" style="1005" bestFit="1" customWidth="1"/>
    <col min="7708" max="7708" width="17.28515625" style="1005" bestFit="1" customWidth="1"/>
    <col min="7709" max="7709" width="16.5703125" style="1005" bestFit="1" customWidth="1"/>
    <col min="7710" max="7936" width="11.42578125" style="1005"/>
    <col min="7937" max="7937" width="52.140625" style="1005" customWidth="1"/>
    <col min="7938" max="7938" width="17.28515625" style="1005" bestFit="1" customWidth="1"/>
    <col min="7939" max="7940" width="14.7109375" style="1005" bestFit="1" customWidth="1"/>
    <col min="7941" max="7941" width="12.5703125" style="1005" bestFit="1" customWidth="1"/>
    <col min="7942" max="7946" width="14.7109375" style="1005" bestFit="1" customWidth="1"/>
    <col min="7947" max="7949" width="12.5703125" style="1005" bestFit="1" customWidth="1"/>
    <col min="7950" max="7951" width="14.7109375" style="1005" bestFit="1" customWidth="1"/>
    <col min="7952" max="7952" width="12.5703125" style="1005" bestFit="1" customWidth="1"/>
    <col min="7953" max="7953" width="14.7109375" style="1005" bestFit="1" customWidth="1"/>
    <col min="7954" max="7954" width="12.5703125" style="1005" bestFit="1" customWidth="1"/>
    <col min="7955" max="7955" width="14.7109375" style="1005" bestFit="1" customWidth="1"/>
    <col min="7956" max="7956" width="12.5703125" style="1005" bestFit="1" customWidth="1"/>
    <col min="7957" max="7960" width="14.7109375" style="1005" bestFit="1" customWidth="1"/>
    <col min="7961" max="7961" width="12.5703125" style="1005" bestFit="1" customWidth="1"/>
    <col min="7962" max="7962" width="14.7109375" style="1005" bestFit="1" customWidth="1"/>
    <col min="7963" max="7963" width="12.5703125" style="1005" bestFit="1" customWidth="1"/>
    <col min="7964" max="7964" width="17.28515625" style="1005" bestFit="1" customWidth="1"/>
    <col min="7965" max="7965" width="16.5703125" style="1005" bestFit="1" customWidth="1"/>
    <col min="7966" max="8192" width="11.42578125" style="1005"/>
    <col min="8193" max="8193" width="52.140625" style="1005" customWidth="1"/>
    <col min="8194" max="8194" width="17.28515625" style="1005" bestFit="1" customWidth="1"/>
    <col min="8195" max="8196" width="14.7109375" style="1005" bestFit="1" customWidth="1"/>
    <col min="8197" max="8197" width="12.5703125" style="1005" bestFit="1" customWidth="1"/>
    <col min="8198" max="8202" width="14.7109375" style="1005" bestFit="1" customWidth="1"/>
    <col min="8203" max="8205" width="12.5703125" style="1005" bestFit="1" customWidth="1"/>
    <col min="8206" max="8207" width="14.7109375" style="1005" bestFit="1" customWidth="1"/>
    <col min="8208" max="8208" width="12.5703125" style="1005" bestFit="1" customWidth="1"/>
    <col min="8209" max="8209" width="14.7109375" style="1005" bestFit="1" customWidth="1"/>
    <col min="8210" max="8210" width="12.5703125" style="1005" bestFit="1" customWidth="1"/>
    <col min="8211" max="8211" width="14.7109375" style="1005" bestFit="1" customWidth="1"/>
    <col min="8212" max="8212" width="12.5703125" style="1005" bestFit="1" customWidth="1"/>
    <col min="8213" max="8216" width="14.7109375" style="1005" bestFit="1" customWidth="1"/>
    <col min="8217" max="8217" width="12.5703125" style="1005" bestFit="1" customWidth="1"/>
    <col min="8218" max="8218" width="14.7109375" style="1005" bestFit="1" customWidth="1"/>
    <col min="8219" max="8219" width="12.5703125" style="1005" bestFit="1" customWidth="1"/>
    <col min="8220" max="8220" width="17.28515625" style="1005" bestFit="1" customWidth="1"/>
    <col min="8221" max="8221" width="16.5703125" style="1005" bestFit="1" customWidth="1"/>
    <col min="8222" max="8448" width="11.42578125" style="1005"/>
    <col min="8449" max="8449" width="52.140625" style="1005" customWidth="1"/>
    <col min="8450" max="8450" width="17.28515625" style="1005" bestFit="1" customWidth="1"/>
    <col min="8451" max="8452" width="14.7109375" style="1005" bestFit="1" customWidth="1"/>
    <col min="8453" max="8453" width="12.5703125" style="1005" bestFit="1" customWidth="1"/>
    <col min="8454" max="8458" width="14.7109375" style="1005" bestFit="1" customWidth="1"/>
    <col min="8459" max="8461" width="12.5703125" style="1005" bestFit="1" customWidth="1"/>
    <col min="8462" max="8463" width="14.7109375" style="1005" bestFit="1" customWidth="1"/>
    <col min="8464" max="8464" width="12.5703125" style="1005" bestFit="1" customWidth="1"/>
    <col min="8465" max="8465" width="14.7109375" style="1005" bestFit="1" customWidth="1"/>
    <col min="8466" max="8466" width="12.5703125" style="1005" bestFit="1" customWidth="1"/>
    <col min="8467" max="8467" width="14.7109375" style="1005" bestFit="1" customWidth="1"/>
    <col min="8468" max="8468" width="12.5703125" style="1005" bestFit="1" customWidth="1"/>
    <col min="8469" max="8472" width="14.7109375" style="1005" bestFit="1" customWidth="1"/>
    <col min="8473" max="8473" width="12.5703125" style="1005" bestFit="1" customWidth="1"/>
    <col min="8474" max="8474" width="14.7109375" style="1005" bestFit="1" customWidth="1"/>
    <col min="8475" max="8475" width="12.5703125" style="1005" bestFit="1" customWidth="1"/>
    <col min="8476" max="8476" width="17.28515625" style="1005" bestFit="1" customWidth="1"/>
    <col min="8477" max="8477" width="16.5703125" style="1005" bestFit="1" customWidth="1"/>
    <col min="8478" max="8704" width="11.42578125" style="1005"/>
    <col min="8705" max="8705" width="52.140625" style="1005" customWidth="1"/>
    <col min="8706" max="8706" width="17.28515625" style="1005" bestFit="1" customWidth="1"/>
    <col min="8707" max="8708" width="14.7109375" style="1005" bestFit="1" customWidth="1"/>
    <col min="8709" max="8709" width="12.5703125" style="1005" bestFit="1" customWidth="1"/>
    <col min="8710" max="8714" width="14.7109375" style="1005" bestFit="1" customWidth="1"/>
    <col min="8715" max="8717" width="12.5703125" style="1005" bestFit="1" customWidth="1"/>
    <col min="8718" max="8719" width="14.7109375" style="1005" bestFit="1" customWidth="1"/>
    <col min="8720" max="8720" width="12.5703125" style="1005" bestFit="1" customWidth="1"/>
    <col min="8721" max="8721" width="14.7109375" style="1005" bestFit="1" customWidth="1"/>
    <col min="8722" max="8722" width="12.5703125" style="1005" bestFit="1" customWidth="1"/>
    <col min="8723" max="8723" width="14.7109375" style="1005" bestFit="1" customWidth="1"/>
    <col min="8724" max="8724" width="12.5703125" style="1005" bestFit="1" customWidth="1"/>
    <col min="8725" max="8728" width="14.7109375" style="1005" bestFit="1" customWidth="1"/>
    <col min="8729" max="8729" width="12.5703125" style="1005" bestFit="1" customWidth="1"/>
    <col min="8730" max="8730" width="14.7109375" style="1005" bestFit="1" customWidth="1"/>
    <col min="8731" max="8731" width="12.5703125" style="1005" bestFit="1" customWidth="1"/>
    <col min="8732" max="8732" width="17.28515625" style="1005" bestFit="1" customWidth="1"/>
    <col min="8733" max="8733" width="16.5703125" style="1005" bestFit="1" customWidth="1"/>
    <col min="8734" max="8960" width="11.42578125" style="1005"/>
    <col min="8961" max="8961" width="52.140625" style="1005" customWidth="1"/>
    <col min="8962" max="8962" width="17.28515625" style="1005" bestFit="1" customWidth="1"/>
    <col min="8963" max="8964" width="14.7109375" style="1005" bestFit="1" customWidth="1"/>
    <col min="8965" max="8965" width="12.5703125" style="1005" bestFit="1" customWidth="1"/>
    <col min="8966" max="8970" width="14.7109375" style="1005" bestFit="1" customWidth="1"/>
    <col min="8971" max="8973" width="12.5703125" style="1005" bestFit="1" customWidth="1"/>
    <col min="8974" max="8975" width="14.7109375" style="1005" bestFit="1" customWidth="1"/>
    <col min="8976" max="8976" width="12.5703125" style="1005" bestFit="1" customWidth="1"/>
    <col min="8977" max="8977" width="14.7109375" style="1005" bestFit="1" customWidth="1"/>
    <col min="8978" max="8978" width="12.5703125" style="1005" bestFit="1" customWidth="1"/>
    <col min="8979" max="8979" width="14.7109375" style="1005" bestFit="1" customWidth="1"/>
    <col min="8980" max="8980" width="12.5703125" style="1005" bestFit="1" customWidth="1"/>
    <col min="8981" max="8984" width="14.7109375" style="1005" bestFit="1" customWidth="1"/>
    <col min="8985" max="8985" width="12.5703125" style="1005" bestFit="1" customWidth="1"/>
    <col min="8986" max="8986" width="14.7109375" style="1005" bestFit="1" customWidth="1"/>
    <col min="8987" max="8987" width="12.5703125" style="1005" bestFit="1" customWidth="1"/>
    <col min="8988" max="8988" width="17.28515625" style="1005" bestFit="1" customWidth="1"/>
    <col min="8989" max="8989" width="16.5703125" style="1005" bestFit="1" customWidth="1"/>
    <col min="8990" max="9216" width="11.42578125" style="1005"/>
    <col min="9217" max="9217" width="52.140625" style="1005" customWidth="1"/>
    <col min="9218" max="9218" width="17.28515625" style="1005" bestFit="1" customWidth="1"/>
    <col min="9219" max="9220" width="14.7109375" style="1005" bestFit="1" customWidth="1"/>
    <col min="9221" max="9221" width="12.5703125" style="1005" bestFit="1" customWidth="1"/>
    <col min="9222" max="9226" width="14.7109375" style="1005" bestFit="1" customWidth="1"/>
    <col min="9227" max="9229" width="12.5703125" style="1005" bestFit="1" customWidth="1"/>
    <col min="9230" max="9231" width="14.7109375" style="1005" bestFit="1" customWidth="1"/>
    <col min="9232" max="9232" width="12.5703125" style="1005" bestFit="1" customWidth="1"/>
    <col min="9233" max="9233" width="14.7109375" style="1005" bestFit="1" customWidth="1"/>
    <col min="9234" max="9234" width="12.5703125" style="1005" bestFit="1" customWidth="1"/>
    <col min="9235" max="9235" width="14.7109375" style="1005" bestFit="1" customWidth="1"/>
    <col min="9236" max="9236" width="12.5703125" style="1005" bestFit="1" customWidth="1"/>
    <col min="9237" max="9240" width="14.7109375" style="1005" bestFit="1" customWidth="1"/>
    <col min="9241" max="9241" width="12.5703125" style="1005" bestFit="1" customWidth="1"/>
    <col min="9242" max="9242" width="14.7109375" style="1005" bestFit="1" customWidth="1"/>
    <col min="9243" max="9243" width="12.5703125" style="1005" bestFit="1" customWidth="1"/>
    <col min="9244" max="9244" width="17.28515625" style="1005" bestFit="1" customWidth="1"/>
    <col min="9245" max="9245" width="16.5703125" style="1005" bestFit="1" customWidth="1"/>
    <col min="9246" max="9472" width="11.42578125" style="1005"/>
    <col min="9473" max="9473" width="52.140625" style="1005" customWidth="1"/>
    <col min="9474" max="9474" width="17.28515625" style="1005" bestFit="1" customWidth="1"/>
    <col min="9475" max="9476" width="14.7109375" style="1005" bestFit="1" customWidth="1"/>
    <col min="9477" max="9477" width="12.5703125" style="1005" bestFit="1" customWidth="1"/>
    <col min="9478" max="9482" width="14.7109375" style="1005" bestFit="1" customWidth="1"/>
    <col min="9483" max="9485" width="12.5703125" style="1005" bestFit="1" customWidth="1"/>
    <col min="9486" max="9487" width="14.7109375" style="1005" bestFit="1" customWidth="1"/>
    <col min="9488" max="9488" width="12.5703125" style="1005" bestFit="1" customWidth="1"/>
    <col min="9489" max="9489" width="14.7109375" style="1005" bestFit="1" customWidth="1"/>
    <col min="9490" max="9490" width="12.5703125" style="1005" bestFit="1" customWidth="1"/>
    <col min="9491" max="9491" width="14.7109375" style="1005" bestFit="1" customWidth="1"/>
    <col min="9492" max="9492" width="12.5703125" style="1005" bestFit="1" customWidth="1"/>
    <col min="9493" max="9496" width="14.7109375" style="1005" bestFit="1" customWidth="1"/>
    <col min="9497" max="9497" width="12.5703125" style="1005" bestFit="1" customWidth="1"/>
    <col min="9498" max="9498" width="14.7109375" style="1005" bestFit="1" customWidth="1"/>
    <col min="9499" max="9499" width="12.5703125" style="1005" bestFit="1" customWidth="1"/>
    <col min="9500" max="9500" width="17.28515625" style="1005" bestFit="1" customWidth="1"/>
    <col min="9501" max="9501" width="16.5703125" style="1005" bestFit="1" customWidth="1"/>
    <col min="9502" max="9728" width="11.42578125" style="1005"/>
    <col min="9729" max="9729" width="52.140625" style="1005" customWidth="1"/>
    <col min="9730" max="9730" width="17.28515625" style="1005" bestFit="1" customWidth="1"/>
    <col min="9731" max="9732" width="14.7109375" style="1005" bestFit="1" customWidth="1"/>
    <col min="9733" max="9733" width="12.5703125" style="1005" bestFit="1" customWidth="1"/>
    <col min="9734" max="9738" width="14.7109375" style="1005" bestFit="1" customWidth="1"/>
    <col min="9739" max="9741" width="12.5703125" style="1005" bestFit="1" customWidth="1"/>
    <col min="9742" max="9743" width="14.7109375" style="1005" bestFit="1" customWidth="1"/>
    <col min="9744" max="9744" width="12.5703125" style="1005" bestFit="1" customWidth="1"/>
    <col min="9745" max="9745" width="14.7109375" style="1005" bestFit="1" customWidth="1"/>
    <col min="9746" max="9746" width="12.5703125" style="1005" bestFit="1" customWidth="1"/>
    <col min="9747" max="9747" width="14.7109375" style="1005" bestFit="1" customWidth="1"/>
    <col min="9748" max="9748" width="12.5703125" style="1005" bestFit="1" customWidth="1"/>
    <col min="9749" max="9752" width="14.7109375" style="1005" bestFit="1" customWidth="1"/>
    <col min="9753" max="9753" width="12.5703125" style="1005" bestFit="1" customWidth="1"/>
    <col min="9754" max="9754" width="14.7109375" style="1005" bestFit="1" customWidth="1"/>
    <col min="9755" max="9755" width="12.5703125" style="1005" bestFit="1" customWidth="1"/>
    <col min="9756" max="9756" width="17.28515625" style="1005" bestFit="1" customWidth="1"/>
    <col min="9757" max="9757" width="16.5703125" style="1005" bestFit="1" customWidth="1"/>
    <col min="9758" max="9984" width="11.42578125" style="1005"/>
    <col min="9985" max="9985" width="52.140625" style="1005" customWidth="1"/>
    <col min="9986" max="9986" width="17.28515625" style="1005" bestFit="1" customWidth="1"/>
    <col min="9987" max="9988" width="14.7109375" style="1005" bestFit="1" customWidth="1"/>
    <col min="9989" max="9989" width="12.5703125" style="1005" bestFit="1" customWidth="1"/>
    <col min="9990" max="9994" width="14.7109375" style="1005" bestFit="1" customWidth="1"/>
    <col min="9995" max="9997" width="12.5703125" style="1005" bestFit="1" customWidth="1"/>
    <col min="9998" max="9999" width="14.7109375" style="1005" bestFit="1" customWidth="1"/>
    <col min="10000" max="10000" width="12.5703125" style="1005" bestFit="1" customWidth="1"/>
    <col min="10001" max="10001" width="14.7109375" style="1005" bestFit="1" customWidth="1"/>
    <col min="10002" max="10002" width="12.5703125" style="1005" bestFit="1" customWidth="1"/>
    <col min="10003" max="10003" width="14.7109375" style="1005" bestFit="1" customWidth="1"/>
    <col min="10004" max="10004" width="12.5703125" style="1005" bestFit="1" customWidth="1"/>
    <col min="10005" max="10008" width="14.7109375" style="1005" bestFit="1" customWidth="1"/>
    <col min="10009" max="10009" width="12.5703125" style="1005" bestFit="1" customWidth="1"/>
    <col min="10010" max="10010" width="14.7109375" style="1005" bestFit="1" customWidth="1"/>
    <col min="10011" max="10011" width="12.5703125" style="1005" bestFit="1" customWidth="1"/>
    <col min="10012" max="10012" width="17.28515625" style="1005" bestFit="1" customWidth="1"/>
    <col min="10013" max="10013" width="16.5703125" style="1005" bestFit="1" customWidth="1"/>
    <col min="10014" max="10240" width="11.42578125" style="1005"/>
    <col min="10241" max="10241" width="52.140625" style="1005" customWidth="1"/>
    <col min="10242" max="10242" width="17.28515625" style="1005" bestFit="1" customWidth="1"/>
    <col min="10243" max="10244" width="14.7109375" style="1005" bestFit="1" customWidth="1"/>
    <col min="10245" max="10245" width="12.5703125" style="1005" bestFit="1" customWidth="1"/>
    <col min="10246" max="10250" width="14.7109375" style="1005" bestFit="1" customWidth="1"/>
    <col min="10251" max="10253" width="12.5703125" style="1005" bestFit="1" customWidth="1"/>
    <col min="10254" max="10255" width="14.7109375" style="1005" bestFit="1" customWidth="1"/>
    <col min="10256" max="10256" width="12.5703125" style="1005" bestFit="1" customWidth="1"/>
    <col min="10257" max="10257" width="14.7109375" style="1005" bestFit="1" customWidth="1"/>
    <col min="10258" max="10258" width="12.5703125" style="1005" bestFit="1" customWidth="1"/>
    <col min="10259" max="10259" width="14.7109375" style="1005" bestFit="1" customWidth="1"/>
    <col min="10260" max="10260" width="12.5703125" style="1005" bestFit="1" customWidth="1"/>
    <col min="10261" max="10264" width="14.7109375" style="1005" bestFit="1" customWidth="1"/>
    <col min="10265" max="10265" width="12.5703125" style="1005" bestFit="1" customWidth="1"/>
    <col min="10266" max="10266" width="14.7109375" style="1005" bestFit="1" customWidth="1"/>
    <col min="10267" max="10267" width="12.5703125" style="1005" bestFit="1" customWidth="1"/>
    <col min="10268" max="10268" width="17.28515625" style="1005" bestFit="1" customWidth="1"/>
    <col min="10269" max="10269" width="16.5703125" style="1005" bestFit="1" customWidth="1"/>
    <col min="10270" max="10496" width="11.42578125" style="1005"/>
    <col min="10497" max="10497" width="52.140625" style="1005" customWidth="1"/>
    <col min="10498" max="10498" width="17.28515625" style="1005" bestFit="1" customWidth="1"/>
    <col min="10499" max="10500" width="14.7109375" style="1005" bestFit="1" customWidth="1"/>
    <col min="10501" max="10501" width="12.5703125" style="1005" bestFit="1" customWidth="1"/>
    <col min="10502" max="10506" width="14.7109375" style="1005" bestFit="1" customWidth="1"/>
    <col min="10507" max="10509" width="12.5703125" style="1005" bestFit="1" customWidth="1"/>
    <col min="10510" max="10511" width="14.7109375" style="1005" bestFit="1" customWidth="1"/>
    <col min="10512" max="10512" width="12.5703125" style="1005" bestFit="1" customWidth="1"/>
    <col min="10513" max="10513" width="14.7109375" style="1005" bestFit="1" customWidth="1"/>
    <col min="10514" max="10514" width="12.5703125" style="1005" bestFit="1" customWidth="1"/>
    <col min="10515" max="10515" width="14.7109375" style="1005" bestFit="1" customWidth="1"/>
    <col min="10516" max="10516" width="12.5703125" style="1005" bestFit="1" customWidth="1"/>
    <col min="10517" max="10520" width="14.7109375" style="1005" bestFit="1" customWidth="1"/>
    <col min="10521" max="10521" width="12.5703125" style="1005" bestFit="1" customWidth="1"/>
    <col min="10522" max="10522" width="14.7109375" style="1005" bestFit="1" customWidth="1"/>
    <col min="10523" max="10523" width="12.5703125" style="1005" bestFit="1" customWidth="1"/>
    <col min="10524" max="10524" width="17.28515625" style="1005" bestFit="1" customWidth="1"/>
    <col min="10525" max="10525" width="16.5703125" style="1005" bestFit="1" customWidth="1"/>
    <col min="10526" max="10752" width="11.42578125" style="1005"/>
    <col min="10753" max="10753" width="52.140625" style="1005" customWidth="1"/>
    <col min="10754" max="10754" width="17.28515625" style="1005" bestFit="1" customWidth="1"/>
    <col min="10755" max="10756" width="14.7109375" style="1005" bestFit="1" customWidth="1"/>
    <col min="10757" max="10757" width="12.5703125" style="1005" bestFit="1" customWidth="1"/>
    <col min="10758" max="10762" width="14.7109375" style="1005" bestFit="1" customWidth="1"/>
    <col min="10763" max="10765" width="12.5703125" style="1005" bestFit="1" customWidth="1"/>
    <col min="10766" max="10767" width="14.7109375" style="1005" bestFit="1" customWidth="1"/>
    <col min="10768" max="10768" width="12.5703125" style="1005" bestFit="1" customWidth="1"/>
    <col min="10769" max="10769" width="14.7109375" style="1005" bestFit="1" customWidth="1"/>
    <col min="10770" max="10770" width="12.5703125" style="1005" bestFit="1" customWidth="1"/>
    <col min="10771" max="10771" width="14.7109375" style="1005" bestFit="1" customWidth="1"/>
    <col min="10772" max="10772" width="12.5703125" style="1005" bestFit="1" customWidth="1"/>
    <col min="10773" max="10776" width="14.7109375" style="1005" bestFit="1" customWidth="1"/>
    <col min="10777" max="10777" width="12.5703125" style="1005" bestFit="1" customWidth="1"/>
    <col min="10778" max="10778" width="14.7109375" style="1005" bestFit="1" customWidth="1"/>
    <col min="10779" max="10779" width="12.5703125" style="1005" bestFit="1" customWidth="1"/>
    <col min="10780" max="10780" width="17.28515625" style="1005" bestFit="1" customWidth="1"/>
    <col min="10781" max="10781" width="16.5703125" style="1005" bestFit="1" customWidth="1"/>
    <col min="10782" max="11008" width="11.42578125" style="1005"/>
    <col min="11009" max="11009" width="52.140625" style="1005" customWidth="1"/>
    <col min="11010" max="11010" width="17.28515625" style="1005" bestFit="1" customWidth="1"/>
    <col min="11011" max="11012" width="14.7109375" style="1005" bestFit="1" customWidth="1"/>
    <col min="11013" max="11013" width="12.5703125" style="1005" bestFit="1" customWidth="1"/>
    <col min="11014" max="11018" width="14.7109375" style="1005" bestFit="1" customWidth="1"/>
    <col min="11019" max="11021" width="12.5703125" style="1005" bestFit="1" customWidth="1"/>
    <col min="11022" max="11023" width="14.7109375" style="1005" bestFit="1" customWidth="1"/>
    <col min="11024" max="11024" width="12.5703125" style="1005" bestFit="1" customWidth="1"/>
    <col min="11025" max="11025" width="14.7109375" style="1005" bestFit="1" customWidth="1"/>
    <col min="11026" max="11026" width="12.5703125" style="1005" bestFit="1" customWidth="1"/>
    <col min="11027" max="11027" width="14.7109375" style="1005" bestFit="1" customWidth="1"/>
    <col min="11028" max="11028" width="12.5703125" style="1005" bestFit="1" customWidth="1"/>
    <col min="11029" max="11032" width="14.7109375" style="1005" bestFit="1" customWidth="1"/>
    <col min="11033" max="11033" width="12.5703125" style="1005" bestFit="1" customWidth="1"/>
    <col min="11034" max="11034" width="14.7109375" style="1005" bestFit="1" customWidth="1"/>
    <col min="11035" max="11035" width="12.5703125" style="1005" bestFit="1" customWidth="1"/>
    <col min="11036" max="11036" width="17.28515625" style="1005" bestFit="1" customWidth="1"/>
    <col min="11037" max="11037" width="16.5703125" style="1005" bestFit="1" customWidth="1"/>
    <col min="11038" max="11264" width="11.42578125" style="1005"/>
    <col min="11265" max="11265" width="52.140625" style="1005" customWidth="1"/>
    <col min="11266" max="11266" width="17.28515625" style="1005" bestFit="1" customWidth="1"/>
    <col min="11267" max="11268" width="14.7109375" style="1005" bestFit="1" customWidth="1"/>
    <col min="11269" max="11269" width="12.5703125" style="1005" bestFit="1" customWidth="1"/>
    <col min="11270" max="11274" width="14.7109375" style="1005" bestFit="1" customWidth="1"/>
    <col min="11275" max="11277" width="12.5703125" style="1005" bestFit="1" customWidth="1"/>
    <col min="11278" max="11279" width="14.7109375" style="1005" bestFit="1" customWidth="1"/>
    <col min="11280" max="11280" width="12.5703125" style="1005" bestFit="1" customWidth="1"/>
    <col min="11281" max="11281" width="14.7109375" style="1005" bestFit="1" customWidth="1"/>
    <col min="11282" max="11282" width="12.5703125" style="1005" bestFit="1" customWidth="1"/>
    <col min="11283" max="11283" width="14.7109375" style="1005" bestFit="1" customWidth="1"/>
    <col min="11284" max="11284" width="12.5703125" style="1005" bestFit="1" customWidth="1"/>
    <col min="11285" max="11288" width="14.7109375" style="1005" bestFit="1" customWidth="1"/>
    <col min="11289" max="11289" width="12.5703125" style="1005" bestFit="1" customWidth="1"/>
    <col min="11290" max="11290" width="14.7109375" style="1005" bestFit="1" customWidth="1"/>
    <col min="11291" max="11291" width="12.5703125" style="1005" bestFit="1" customWidth="1"/>
    <col min="11292" max="11292" width="17.28515625" style="1005" bestFit="1" customWidth="1"/>
    <col min="11293" max="11293" width="16.5703125" style="1005" bestFit="1" customWidth="1"/>
    <col min="11294" max="11520" width="11.42578125" style="1005"/>
    <col min="11521" max="11521" width="52.140625" style="1005" customWidth="1"/>
    <col min="11522" max="11522" width="17.28515625" style="1005" bestFit="1" customWidth="1"/>
    <col min="11523" max="11524" width="14.7109375" style="1005" bestFit="1" customWidth="1"/>
    <col min="11525" max="11525" width="12.5703125" style="1005" bestFit="1" customWidth="1"/>
    <col min="11526" max="11530" width="14.7109375" style="1005" bestFit="1" customWidth="1"/>
    <col min="11531" max="11533" width="12.5703125" style="1005" bestFit="1" customWidth="1"/>
    <col min="11534" max="11535" width="14.7109375" style="1005" bestFit="1" customWidth="1"/>
    <col min="11536" max="11536" width="12.5703125" style="1005" bestFit="1" customWidth="1"/>
    <col min="11537" max="11537" width="14.7109375" style="1005" bestFit="1" customWidth="1"/>
    <col min="11538" max="11538" width="12.5703125" style="1005" bestFit="1" customWidth="1"/>
    <col min="11539" max="11539" width="14.7109375" style="1005" bestFit="1" customWidth="1"/>
    <col min="11540" max="11540" width="12.5703125" style="1005" bestFit="1" customWidth="1"/>
    <col min="11541" max="11544" width="14.7109375" style="1005" bestFit="1" customWidth="1"/>
    <col min="11545" max="11545" width="12.5703125" style="1005" bestFit="1" customWidth="1"/>
    <col min="11546" max="11546" width="14.7109375" style="1005" bestFit="1" customWidth="1"/>
    <col min="11547" max="11547" width="12.5703125" style="1005" bestFit="1" customWidth="1"/>
    <col min="11548" max="11548" width="17.28515625" style="1005" bestFit="1" customWidth="1"/>
    <col min="11549" max="11549" width="16.5703125" style="1005" bestFit="1" customWidth="1"/>
    <col min="11550" max="11776" width="11.42578125" style="1005"/>
    <col min="11777" max="11777" width="52.140625" style="1005" customWidth="1"/>
    <col min="11778" max="11778" width="17.28515625" style="1005" bestFit="1" customWidth="1"/>
    <col min="11779" max="11780" width="14.7109375" style="1005" bestFit="1" customWidth="1"/>
    <col min="11781" max="11781" width="12.5703125" style="1005" bestFit="1" customWidth="1"/>
    <col min="11782" max="11786" width="14.7109375" style="1005" bestFit="1" customWidth="1"/>
    <col min="11787" max="11789" width="12.5703125" style="1005" bestFit="1" customWidth="1"/>
    <col min="11790" max="11791" width="14.7109375" style="1005" bestFit="1" customWidth="1"/>
    <col min="11792" max="11792" width="12.5703125" style="1005" bestFit="1" customWidth="1"/>
    <col min="11793" max="11793" width="14.7109375" style="1005" bestFit="1" customWidth="1"/>
    <col min="11794" max="11794" width="12.5703125" style="1005" bestFit="1" customWidth="1"/>
    <col min="11795" max="11795" width="14.7109375" style="1005" bestFit="1" customWidth="1"/>
    <col min="11796" max="11796" width="12.5703125" style="1005" bestFit="1" customWidth="1"/>
    <col min="11797" max="11800" width="14.7109375" style="1005" bestFit="1" customWidth="1"/>
    <col min="11801" max="11801" width="12.5703125" style="1005" bestFit="1" customWidth="1"/>
    <col min="11802" max="11802" width="14.7109375" style="1005" bestFit="1" customWidth="1"/>
    <col min="11803" max="11803" width="12.5703125" style="1005" bestFit="1" customWidth="1"/>
    <col min="11804" max="11804" width="17.28515625" style="1005" bestFit="1" customWidth="1"/>
    <col min="11805" max="11805" width="16.5703125" style="1005" bestFit="1" customWidth="1"/>
    <col min="11806" max="12032" width="11.42578125" style="1005"/>
    <col min="12033" max="12033" width="52.140625" style="1005" customWidth="1"/>
    <col min="12034" max="12034" width="17.28515625" style="1005" bestFit="1" customWidth="1"/>
    <col min="12035" max="12036" width="14.7109375" style="1005" bestFit="1" customWidth="1"/>
    <col min="12037" max="12037" width="12.5703125" style="1005" bestFit="1" customWidth="1"/>
    <col min="12038" max="12042" width="14.7109375" style="1005" bestFit="1" customWidth="1"/>
    <col min="12043" max="12045" width="12.5703125" style="1005" bestFit="1" customWidth="1"/>
    <col min="12046" max="12047" width="14.7109375" style="1005" bestFit="1" customWidth="1"/>
    <col min="12048" max="12048" width="12.5703125" style="1005" bestFit="1" customWidth="1"/>
    <col min="12049" max="12049" width="14.7109375" style="1005" bestFit="1" customWidth="1"/>
    <col min="12050" max="12050" width="12.5703125" style="1005" bestFit="1" customWidth="1"/>
    <col min="12051" max="12051" width="14.7109375" style="1005" bestFit="1" customWidth="1"/>
    <col min="12052" max="12052" width="12.5703125" style="1005" bestFit="1" customWidth="1"/>
    <col min="12053" max="12056" width="14.7109375" style="1005" bestFit="1" customWidth="1"/>
    <col min="12057" max="12057" width="12.5703125" style="1005" bestFit="1" customWidth="1"/>
    <col min="12058" max="12058" width="14.7109375" style="1005" bestFit="1" customWidth="1"/>
    <col min="12059" max="12059" width="12.5703125" style="1005" bestFit="1" customWidth="1"/>
    <col min="12060" max="12060" width="17.28515625" style="1005" bestFit="1" customWidth="1"/>
    <col min="12061" max="12061" width="16.5703125" style="1005" bestFit="1" customWidth="1"/>
    <col min="12062" max="12288" width="11.42578125" style="1005"/>
    <col min="12289" max="12289" width="52.140625" style="1005" customWidth="1"/>
    <col min="12290" max="12290" width="17.28515625" style="1005" bestFit="1" customWidth="1"/>
    <col min="12291" max="12292" width="14.7109375" style="1005" bestFit="1" customWidth="1"/>
    <col min="12293" max="12293" width="12.5703125" style="1005" bestFit="1" customWidth="1"/>
    <col min="12294" max="12298" width="14.7109375" style="1005" bestFit="1" customWidth="1"/>
    <col min="12299" max="12301" width="12.5703125" style="1005" bestFit="1" customWidth="1"/>
    <col min="12302" max="12303" width="14.7109375" style="1005" bestFit="1" customWidth="1"/>
    <col min="12304" max="12304" width="12.5703125" style="1005" bestFit="1" customWidth="1"/>
    <col min="12305" max="12305" width="14.7109375" style="1005" bestFit="1" customWidth="1"/>
    <col min="12306" max="12306" width="12.5703125" style="1005" bestFit="1" customWidth="1"/>
    <col min="12307" max="12307" width="14.7109375" style="1005" bestFit="1" customWidth="1"/>
    <col min="12308" max="12308" width="12.5703125" style="1005" bestFit="1" customWidth="1"/>
    <col min="12309" max="12312" width="14.7109375" style="1005" bestFit="1" customWidth="1"/>
    <col min="12313" max="12313" width="12.5703125" style="1005" bestFit="1" customWidth="1"/>
    <col min="12314" max="12314" width="14.7109375" style="1005" bestFit="1" customWidth="1"/>
    <col min="12315" max="12315" width="12.5703125" style="1005" bestFit="1" customWidth="1"/>
    <col min="12316" max="12316" width="17.28515625" style="1005" bestFit="1" customWidth="1"/>
    <col min="12317" max="12317" width="16.5703125" style="1005" bestFit="1" customWidth="1"/>
    <col min="12318" max="12544" width="11.42578125" style="1005"/>
    <col min="12545" max="12545" width="52.140625" style="1005" customWidth="1"/>
    <col min="12546" max="12546" width="17.28515625" style="1005" bestFit="1" customWidth="1"/>
    <col min="12547" max="12548" width="14.7109375" style="1005" bestFit="1" customWidth="1"/>
    <col min="12549" max="12549" width="12.5703125" style="1005" bestFit="1" customWidth="1"/>
    <col min="12550" max="12554" width="14.7109375" style="1005" bestFit="1" customWidth="1"/>
    <col min="12555" max="12557" width="12.5703125" style="1005" bestFit="1" customWidth="1"/>
    <col min="12558" max="12559" width="14.7109375" style="1005" bestFit="1" customWidth="1"/>
    <col min="12560" max="12560" width="12.5703125" style="1005" bestFit="1" customWidth="1"/>
    <col min="12561" max="12561" width="14.7109375" style="1005" bestFit="1" customWidth="1"/>
    <col min="12562" max="12562" width="12.5703125" style="1005" bestFit="1" customWidth="1"/>
    <col min="12563" max="12563" width="14.7109375" style="1005" bestFit="1" customWidth="1"/>
    <col min="12564" max="12564" width="12.5703125" style="1005" bestFit="1" customWidth="1"/>
    <col min="12565" max="12568" width="14.7109375" style="1005" bestFit="1" customWidth="1"/>
    <col min="12569" max="12569" width="12.5703125" style="1005" bestFit="1" customWidth="1"/>
    <col min="12570" max="12570" width="14.7109375" style="1005" bestFit="1" customWidth="1"/>
    <col min="12571" max="12571" width="12.5703125" style="1005" bestFit="1" customWidth="1"/>
    <col min="12572" max="12572" width="17.28515625" style="1005" bestFit="1" customWidth="1"/>
    <col min="12573" max="12573" width="16.5703125" style="1005" bestFit="1" customWidth="1"/>
    <col min="12574" max="12800" width="11.42578125" style="1005"/>
    <col min="12801" max="12801" width="52.140625" style="1005" customWidth="1"/>
    <col min="12802" max="12802" width="17.28515625" style="1005" bestFit="1" customWidth="1"/>
    <col min="12803" max="12804" width="14.7109375" style="1005" bestFit="1" customWidth="1"/>
    <col min="12805" max="12805" width="12.5703125" style="1005" bestFit="1" customWidth="1"/>
    <col min="12806" max="12810" width="14.7109375" style="1005" bestFit="1" customWidth="1"/>
    <col min="12811" max="12813" width="12.5703125" style="1005" bestFit="1" customWidth="1"/>
    <col min="12814" max="12815" width="14.7109375" style="1005" bestFit="1" customWidth="1"/>
    <col min="12816" max="12816" width="12.5703125" style="1005" bestFit="1" customWidth="1"/>
    <col min="12817" max="12817" width="14.7109375" style="1005" bestFit="1" customWidth="1"/>
    <col min="12818" max="12818" width="12.5703125" style="1005" bestFit="1" customWidth="1"/>
    <col min="12819" max="12819" width="14.7109375" style="1005" bestFit="1" customWidth="1"/>
    <col min="12820" max="12820" width="12.5703125" style="1005" bestFit="1" customWidth="1"/>
    <col min="12821" max="12824" width="14.7109375" style="1005" bestFit="1" customWidth="1"/>
    <col min="12825" max="12825" width="12.5703125" style="1005" bestFit="1" customWidth="1"/>
    <col min="12826" max="12826" width="14.7109375" style="1005" bestFit="1" customWidth="1"/>
    <col min="12827" max="12827" width="12.5703125" style="1005" bestFit="1" customWidth="1"/>
    <col min="12828" max="12828" width="17.28515625" style="1005" bestFit="1" customWidth="1"/>
    <col min="12829" max="12829" width="16.5703125" style="1005" bestFit="1" customWidth="1"/>
    <col min="12830" max="13056" width="11.42578125" style="1005"/>
    <col min="13057" max="13057" width="52.140625" style="1005" customWidth="1"/>
    <col min="13058" max="13058" width="17.28515625" style="1005" bestFit="1" customWidth="1"/>
    <col min="13059" max="13060" width="14.7109375" style="1005" bestFit="1" customWidth="1"/>
    <col min="13061" max="13061" width="12.5703125" style="1005" bestFit="1" customWidth="1"/>
    <col min="13062" max="13066" width="14.7109375" style="1005" bestFit="1" customWidth="1"/>
    <col min="13067" max="13069" width="12.5703125" style="1005" bestFit="1" customWidth="1"/>
    <col min="13070" max="13071" width="14.7109375" style="1005" bestFit="1" customWidth="1"/>
    <col min="13072" max="13072" width="12.5703125" style="1005" bestFit="1" customWidth="1"/>
    <col min="13073" max="13073" width="14.7109375" style="1005" bestFit="1" customWidth="1"/>
    <col min="13074" max="13074" width="12.5703125" style="1005" bestFit="1" customWidth="1"/>
    <col min="13075" max="13075" width="14.7109375" style="1005" bestFit="1" customWidth="1"/>
    <col min="13076" max="13076" width="12.5703125" style="1005" bestFit="1" customWidth="1"/>
    <col min="13077" max="13080" width="14.7109375" style="1005" bestFit="1" customWidth="1"/>
    <col min="13081" max="13081" width="12.5703125" style="1005" bestFit="1" customWidth="1"/>
    <col min="13082" max="13082" width="14.7109375" style="1005" bestFit="1" customWidth="1"/>
    <col min="13083" max="13083" width="12.5703125" style="1005" bestFit="1" customWidth="1"/>
    <col min="13084" max="13084" width="17.28515625" style="1005" bestFit="1" customWidth="1"/>
    <col min="13085" max="13085" width="16.5703125" style="1005" bestFit="1" customWidth="1"/>
    <col min="13086" max="13312" width="11.42578125" style="1005"/>
    <col min="13313" max="13313" width="52.140625" style="1005" customWidth="1"/>
    <col min="13314" max="13314" width="17.28515625" style="1005" bestFit="1" customWidth="1"/>
    <col min="13315" max="13316" width="14.7109375" style="1005" bestFit="1" customWidth="1"/>
    <col min="13317" max="13317" width="12.5703125" style="1005" bestFit="1" customWidth="1"/>
    <col min="13318" max="13322" width="14.7109375" style="1005" bestFit="1" customWidth="1"/>
    <col min="13323" max="13325" width="12.5703125" style="1005" bestFit="1" customWidth="1"/>
    <col min="13326" max="13327" width="14.7109375" style="1005" bestFit="1" customWidth="1"/>
    <col min="13328" max="13328" width="12.5703125" style="1005" bestFit="1" customWidth="1"/>
    <col min="13329" max="13329" width="14.7109375" style="1005" bestFit="1" customWidth="1"/>
    <col min="13330" max="13330" width="12.5703125" style="1005" bestFit="1" customWidth="1"/>
    <col min="13331" max="13331" width="14.7109375" style="1005" bestFit="1" customWidth="1"/>
    <col min="13332" max="13332" width="12.5703125" style="1005" bestFit="1" customWidth="1"/>
    <col min="13333" max="13336" width="14.7109375" style="1005" bestFit="1" customWidth="1"/>
    <col min="13337" max="13337" width="12.5703125" style="1005" bestFit="1" customWidth="1"/>
    <col min="13338" max="13338" width="14.7109375" style="1005" bestFit="1" customWidth="1"/>
    <col min="13339" max="13339" width="12.5703125" style="1005" bestFit="1" customWidth="1"/>
    <col min="13340" max="13340" width="17.28515625" style="1005" bestFit="1" customWidth="1"/>
    <col min="13341" max="13341" width="16.5703125" style="1005" bestFit="1" customWidth="1"/>
    <col min="13342" max="13568" width="11.42578125" style="1005"/>
    <col min="13569" max="13569" width="52.140625" style="1005" customWidth="1"/>
    <col min="13570" max="13570" width="17.28515625" style="1005" bestFit="1" customWidth="1"/>
    <col min="13571" max="13572" width="14.7109375" style="1005" bestFit="1" customWidth="1"/>
    <col min="13573" max="13573" width="12.5703125" style="1005" bestFit="1" customWidth="1"/>
    <col min="13574" max="13578" width="14.7109375" style="1005" bestFit="1" customWidth="1"/>
    <col min="13579" max="13581" width="12.5703125" style="1005" bestFit="1" customWidth="1"/>
    <col min="13582" max="13583" width="14.7109375" style="1005" bestFit="1" customWidth="1"/>
    <col min="13584" max="13584" width="12.5703125" style="1005" bestFit="1" customWidth="1"/>
    <col min="13585" max="13585" width="14.7109375" style="1005" bestFit="1" customWidth="1"/>
    <col min="13586" max="13586" width="12.5703125" style="1005" bestFit="1" customWidth="1"/>
    <col min="13587" max="13587" width="14.7109375" style="1005" bestFit="1" customWidth="1"/>
    <col min="13588" max="13588" width="12.5703125" style="1005" bestFit="1" customWidth="1"/>
    <col min="13589" max="13592" width="14.7109375" style="1005" bestFit="1" customWidth="1"/>
    <col min="13593" max="13593" width="12.5703125" style="1005" bestFit="1" customWidth="1"/>
    <col min="13594" max="13594" width="14.7109375" style="1005" bestFit="1" customWidth="1"/>
    <col min="13595" max="13595" width="12.5703125" style="1005" bestFit="1" customWidth="1"/>
    <col min="13596" max="13596" width="17.28515625" style="1005" bestFit="1" customWidth="1"/>
    <col min="13597" max="13597" width="16.5703125" style="1005" bestFit="1" customWidth="1"/>
    <col min="13598" max="13824" width="11.42578125" style="1005"/>
    <col min="13825" max="13825" width="52.140625" style="1005" customWidth="1"/>
    <col min="13826" max="13826" width="17.28515625" style="1005" bestFit="1" customWidth="1"/>
    <col min="13827" max="13828" width="14.7109375" style="1005" bestFit="1" customWidth="1"/>
    <col min="13829" max="13829" width="12.5703125" style="1005" bestFit="1" customWidth="1"/>
    <col min="13830" max="13834" width="14.7109375" style="1005" bestFit="1" customWidth="1"/>
    <col min="13835" max="13837" width="12.5703125" style="1005" bestFit="1" customWidth="1"/>
    <col min="13838" max="13839" width="14.7109375" style="1005" bestFit="1" customWidth="1"/>
    <col min="13840" max="13840" width="12.5703125" style="1005" bestFit="1" customWidth="1"/>
    <col min="13841" max="13841" width="14.7109375" style="1005" bestFit="1" customWidth="1"/>
    <col min="13842" max="13842" width="12.5703125" style="1005" bestFit="1" customWidth="1"/>
    <col min="13843" max="13843" width="14.7109375" style="1005" bestFit="1" customWidth="1"/>
    <col min="13844" max="13844" width="12.5703125" style="1005" bestFit="1" customWidth="1"/>
    <col min="13845" max="13848" width="14.7109375" style="1005" bestFit="1" customWidth="1"/>
    <col min="13849" max="13849" width="12.5703125" style="1005" bestFit="1" customWidth="1"/>
    <col min="13850" max="13850" width="14.7109375" style="1005" bestFit="1" customWidth="1"/>
    <col min="13851" max="13851" width="12.5703125" style="1005" bestFit="1" customWidth="1"/>
    <col min="13852" max="13852" width="17.28515625" style="1005" bestFit="1" customWidth="1"/>
    <col min="13853" max="13853" width="16.5703125" style="1005" bestFit="1" customWidth="1"/>
    <col min="13854" max="14080" width="11.42578125" style="1005"/>
    <col min="14081" max="14081" width="52.140625" style="1005" customWidth="1"/>
    <col min="14082" max="14082" width="17.28515625" style="1005" bestFit="1" customWidth="1"/>
    <col min="14083" max="14084" width="14.7109375" style="1005" bestFit="1" customWidth="1"/>
    <col min="14085" max="14085" width="12.5703125" style="1005" bestFit="1" customWidth="1"/>
    <col min="14086" max="14090" width="14.7109375" style="1005" bestFit="1" customWidth="1"/>
    <col min="14091" max="14093" width="12.5703125" style="1005" bestFit="1" customWidth="1"/>
    <col min="14094" max="14095" width="14.7109375" style="1005" bestFit="1" customWidth="1"/>
    <col min="14096" max="14096" width="12.5703125" style="1005" bestFit="1" customWidth="1"/>
    <col min="14097" max="14097" width="14.7109375" style="1005" bestFit="1" customWidth="1"/>
    <col min="14098" max="14098" width="12.5703125" style="1005" bestFit="1" customWidth="1"/>
    <col min="14099" max="14099" width="14.7109375" style="1005" bestFit="1" customWidth="1"/>
    <col min="14100" max="14100" width="12.5703125" style="1005" bestFit="1" customWidth="1"/>
    <col min="14101" max="14104" width="14.7109375" style="1005" bestFit="1" customWidth="1"/>
    <col min="14105" max="14105" width="12.5703125" style="1005" bestFit="1" customWidth="1"/>
    <col min="14106" max="14106" width="14.7109375" style="1005" bestFit="1" customWidth="1"/>
    <col min="14107" max="14107" width="12.5703125" style="1005" bestFit="1" customWidth="1"/>
    <col min="14108" max="14108" width="17.28515625" style="1005" bestFit="1" customWidth="1"/>
    <col min="14109" max="14109" width="16.5703125" style="1005" bestFit="1" customWidth="1"/>
    <col min="14110" max="14336" width="11.42578125" style="1005"/>
    <col min="14337" max="14337" width="52.140625" style="1005" customWidth="1"/>
    <col min="14338" max="14338" width="17.28515625" style="1005" bestFit="1" customWidth="1"/>
    <col min="14339" max="14340" width="14.7109375" style="1005" bestFit="1" customWidth="1"/>
    <col min="14341" max="14341" width="12.5703125" style="1005" bestFit="1" customWidth="1"/>
    <col min="14342" max="14346" width="14.7109375" style="1005" bestFit="1" customWidth="1"/>
    <col min="14347" max="14349" width="12.5703125" style="1005" bestFit="1" customWidth="1"/>
    <col min="14350" max="14351" width="14.7109375" style="1005" bestFit="1" customWidth="1"/>
    <col min="14352" max="14352" width="12.5703125" style="1005" bestFit="1" customWidth="1"/>
    <col min="14353" max="14353" width="14.7109375" style="1005" bestFit="1" customWidth="1"/>
    <col min="14354" max="14354" width="12.5703125" style="1005" bestFit="1" customWidth="1"/>
    <col min="14355" max="14355" width="14.7109375" style="1005" bestFit="1" customWidth="1"/>
    <col min="14356" max="14356" width="12.5703125" style="1005" bestFit="1" customWidth="1"/>
    <col min="14357" max="14360" width="14.7109375" style="1005" bestFit="1" customWidth="1"/>
    <col min="14361" max="14361" width="12.5703125" style="1005" bestFit="1" customWidth="1"/>
    <col min="14362" max="14362" width="14.7109375" style="1005" bestFit="1" customWidth="1"/>
    <col min="14363" max="14363" width="12.5703125" style="1005" bestFit="1" customWidth="1"/>
    <col min="14364" max="14364" width="17.28515625" style="1005" bestFit="1" customWidth="1"/>
    <col min="14365" max="14365" width="16.5703125" style="1005" bestFit="1" customWidth="1"/>
    <col min="14366" max="14592" width="11.42578125" style="1005"/>
    <col min="14593" max="14593" width="52.140625" style="1005" customWidth="1"/>
    <col min="14594" max="14594" width="17.28515625" style="1005" bestFit="1" customWidth="1"/>
    <col min="14595" max="14596" width="14.7109375" style="1005" bestFit="1" customWidth="1"/>
    <col min="14597" max="14597" width="12.5703125" style="1005" bestFit="1" customWidth="1"/>
    <col min="14598" max="14602" width="14.7109375" style="1005" bestFit="1" customWidth="1"/>
    <col min="14603" max="14605" width="12.5703125" style="1005" bestFit="1" customWidth="1"/>
    <col min="14606" max="14607" width="14.7109375" style="1005" bestFit="1" customWidth="1"/>
    <col min="14608" max="14608" width="12.5703125" style="1005" bestFit="1" customWidth="1"/>
    <col min="14609" max="14609" width="14.7109375" style="1005" bestFit="1" customWidth="1"/>
    <col min="14610" max="14610" width="12.5703125" style="1005" bestFit="1" customWidth="1"/>
    <col min="14611" max="14611" width="14.7109375" style="1005" bestFit="1" customWidth="1"/>
    <col min="14612" max="14612" width="12.5703125" style="1005" bestFit="1" customWidth="1"/>
    <col min="14613" max="14616" width="14.7109375" style="1005" bestFit="1" customWidth="1"/>
    <col min="14617" max="14617" width="12.5703125" style="1005" bestFit="1" customWidth="1"/>
    <col min="14618" max="14618" width="14.7109375" style="1005" bestFit="1" customWidth="1"/>
    <col min="14619" max="14619" width="12.5703125" style="1005" bestFit="1" customWidth="1"/>
    <col min="14620" max="14620" width="17.28515625" style="1005" bestFit="1" customWidth="1"/>
    <col min="14621" max="14621" width="16.5703125" style="1005" bestFit="1" customWidth="1"/>
    <col min="14622" max="14848" width="11.42578125" style="1005"/>
    <col min="14849" max="14849" width="52.140625" style="1005" customWidth="1"/>
    <col min="14850" max="14850" width="17.28515625" style="1005" bestFit="1" customWidth="1"/>
    <col min="14851" max="14852" width="14.7109375" style="1005" bestFit="1" customWidth="1"/>
    <col min="14853" max="14853" width="12.5703125" style="1005" bestFit="1" customWidth="1"/>
    <col min="14854" max="14858" width="14.7109375" style="1005" bestFit="1" customWidth="1"/>
    <col min="14859" max="14861" width="12.5703125" style="1005" bestFit="1" customWidth="1"/>
    <col min="14862" max="14863" width="14.7109375" style="1005" bestFit="1" customWidth="1"/>
    <col min="14864" max="14864" width="12.5703125" style="1005" bestFit="1" customWidth="1"/>
    <col min="14865" max="14865" width="14.7109375" style="1005" bestFit="1" customWidth="1"/>
    <col min="14866" max="14866" width="12.5703125" style="1005" bestFit="1" customWidth="1"/>
    <col min="14867" max="14867" width="14.7109375" style="1005" bestFit="1" customWidth="1"/>
    <col min="14868" max="14868" width="12.5703125" style="1005" bestFit="1" customWidth="1"/>
    <col min="14869" max="14872" width="14.7109375" style="1005" bestFit="1" customWidth="1"/>
    <col min="14873" max="14873" width="12.5703125" style="1005" bestFit="1" customWidth="1"/>
    <col min="14874" max="14874" width="14.7109375" style="1005" bestFit="1" customWidth="1"/>
    <col min="14875" max="14875" width="12.5703125" style="1005" bestFit="1" customWidth="1"/>
    <col min="14876" max="14876" width="17.28515625" style="1005" bestFit="1" customWidth="1"/>
    <col min="14877" max="14877" width="16.5703125" style="1005" bestFit="1" customWidth="1"/>
    <col min="14878" max="15104" width="11.42578125" style="1005"/>
    <col min="15105" max="15105" width="52.140625" style="1005" customWidth="1"/>
    <col min="15106" max="15106" width="17.28515625" style="1005" bestFit="1" customWidth="1"/>
    <col min="15107" max="15108" width="14.7109375" style="1005" bestFit="1" customWidth="1"/>
    <col min="15109" max="15109" width="12.5703125" style="1005" bestFit="1" customWidth="1"/>
    <col min="15110" max="15114" width="14.7109375" style="1005" bestFit="1" customWidth="1"/>
    <col min="15115" max="15117" width="12.5703125" style="1005" bestFit="1" customWidth="1"/>
    <col min="15118" max="15119" width="14.7109375" style="1005" bestFit="1" customWidth="1"/>
    <col min="15120" max="15120" width="12.5703125" style="1005" bestFit="1" customWidth="1"/>
    <col min="15121" max="15121" width="14.7109375" style="1005" bestFit="1" customWidth="1"/>
    <col min="15122" max="15122" width="12.5703125" style="1005" bestFit="1" customWidth="1"/>
    <col min="15123" max="15123" width="14.7109375" style="1005" bestFit="1" customWidth="1"/>
    <col min="15124" max="15124" width="12.5703125" style="1005" bestFit="1" customWidth="1"/>
    <col min="15125" max="15128" width="14.7109375" style="1005" bestFit="1" customWidth="1"/>
    <col min="15129" max="15129" width="12.5703125" style="1005" bestFit="1" customWidth="1"/>
    <col min="15130" max="15130" width="14.7109375" style="1005" bestFit="1" customWidth="1"/>
    <col min="15131" max="15131" width="12.5703125" style="1005" bestFit="1" customWidth="1"/>
    <col min="15132" max="15132" width="17.28515625" style="1005" bestFit="1" customWidth="1"/>
    <col min="15133" max="15133" width="16.5703125" style="1005" bestFit="1" customWidth="1"/>
    <col min="15134" max="15360" width="11.42578125" style="1005"/>
    <col min="15361" max="15361" width="52.140625" style="1005" customWidth="1"/>
    <col min="15362" max="15362" width="17.28515625" style="1005" bestFit="1" customWidth="1"/>
    <col min="15363" max="15364" width="14.7109375" style="1005" bestFit="1" customWidth="1"/>
    <col min="15365" max="15365" width="12.5703125" style="1005" bestFit="1" customWidth="1"/>
    <col min="15366" max="15370" width="14.7109375" style="1005" bestFit="1" customWidth="1"/>
    <col min="15371" max="15373" width="12.5703125" style="1005" bestFit="1" customWidth="1"/>
    <col min="15374" max="15375" width="14.7109375" style="1005" bestFit="1" customWidth="1"/>
    <col min="15376" max="15376" width="12.5703125" style="1005" bestFit="1" customWidth="1"/>
    <col min="15377" max="15377" width="14.7109375" style="1005" bestFit="1" customWidth="1"/>
    <col min="15378" max="15378" width="12.5703125" style="1005" bestFit="1" customWidth="1"/>
    <col min="15379" max="15379" width="14.7109375" style="1005" bestFit="1" customWidth="1"/>
    <col min="15380" max="15380" width="12.5703125" style="1005" bestFit="1" customWidth="1"/>
    <col min="15381" max="15384" width="14.7109375" style="1005" bestFit="1" customWidth="1"/>
    <col min="15385" max="15385" width="12.5703125" style="1005" bestFit="1" customWidth="1"/>
    <col min="15386" max="15386" width="14.7109375" style="1005" bestFit="1" customWidth="1"/>
    <col min="15387" max="15387" width="12.5703125" style="1005" bestFit="1" customWidth="1"/>
    <col min="15388" max="15388" width="17.28515625" style="1005" bestFit="1" customWidth="1"/>
    <col min="15389" max="15389" width="16.5703125" style="1005" bestFit="1" customWidth="1"/>
    <col min="15390" max="15616" width="11.42578125" style="1005"/>
    <col min="15617" max="15617" width="52.140625" style="1005" customWidth="1"/>
    <col min="15618" max="15618" width="17.28515625" style="1005" bestFit="1" customWidth="1"/>
    <col min="15619" max="15620" width="14.7109375" style="1005" bestFit="1" customWidth="1"/>
    <col min="15621" max="15621" width="12.5703125" style="1005" bestFit="1" customWidth="1"/>
    <col min="15622" max="15626" width="14.7109375" style="1005" bestFit="1" customWidth="1"/>
    <col min="15627" max="15629" width="12.5703125" style="1005" bestFit="1" customWidth="1"/>
    <col min="15630" max="15631" width="14.7109375" style="1005" bestFit="1" customWidth="1"/>
    <col min="15632" max="15632" width="12.5703125" style="1005" bestFit="1" customWidth="1"/>
    <col min="15633" max="15633" width="14.7109375" style="1005" bestFit="1" customWidth="1"/>
    <col min="15634" max="15634" width="12.5703125" style="1005" bestFit="1" customWidth="1"/>
    <col min="15635" max="15635" width="14.7109375" style="1005" bestFit="1" customWidth="1"/>
    <col min="15636" max="15636" width="12.5703125" style="1005" bestFit="1" customWidth="1"/>
    <col min="15637" max="15640" width="14.7109375" style="1005" bestFit="1" customWidth="1"/>
    <col min="15641" max="15641" width="12.5703125" style="1005" bestFit="1" customWidth="1"/>
    <col min="15642" max="15642" width="14.7109375" style="1005" bestFit="1" customWidth="1"/>
    <col min="15643" max="15643" width="12.5703125" style="1005" bestFit="1" customWidth="1"/>
    <col min="15644" max="15644" width="17.28515625" style="1005" bestFit="1" customWidth="1"/>
    <col min="15645" max="15645" width="16.5703125" style="1005" bestFit="1" customWidth="1"/>
    <col min="15646" max="15872" width="11.42578125" style="1005"/>
    <col min="15873" max="15873" width="52.140625" style="1005" customWidth="1"/>
    <col min="15874" max="15874" width="17.28515625" style="1005" bestFit="1" customWidth="1"/>
    <col min="15875" max="15876" width="14.7109375" style="1005" bestFit="1" customWidth="1"/>
    <col min="15877" max="15877" width="12.5703125" style="1005" bestFit="1" customWidth="1"/>
    <col min="15878" max="15882" width="14.7109375" style="1005" bestFit="1" customWidth="1"/>
    <col min="15883" max="15885" width="12.5703125" style="1005" bestFit="1" customWidth="1"/>
    <col min="15886" max="15887" width="14.7109375" style="1005" bestFit="1" customWidth="1"/>
    <col min="15888" max="15888" width="12.5703125" style="1005" bestFit="1" customWidth="1"/>
    <col min="15889" max="15889" width="14.7109375" style="1005" bestFit="1" customWidth="1"/>
    <col min="15890" max="15890" width="12.5703125" style="1005" bestFit="1" customWidth="1"/>
    <col min="15891" max="15891" width="14.7109375" style="1005" bestFit="1" customWidth="1"/>
    <col min="15892" max="15892" width="12.5703125" style="1005" bestFit="1" customWidth="1"/>
    <col min="15893" max="15896" width="14.7109375" style="1005" bestFit="1" customWidth="1"/>
    <col min="15897" max="15897" width="12.5703125" style="1005" bestFit="1" customWidth="1"/>
    <col min="15898" max="15898" width="14.7109375" style="1005" bestFit="1" customWidth="1"/>
    <col min="15899" max="15899" width="12.5703125" style="1005" bestFit="1" customWidth="1"/>
    <col min="15900" max="15900" width="17.28515625" style="1005" bestFit="1" customWidth="1"/>
    <col min="15901" max="15901" width="16.5703125" style="1005" bestFit="1" customWidth="1"/>
    <col min="15902" max="16128" width="11.42578125" style="1005"/>
    <col min="16129" max="16129" width="52.140625" style="1005" customWidth="1"/>
    <col min="16130" max="16130" width="17.28515625" style="1005" bestFit="1" customWidth="1"/>
    <col min="16131" max="16132" width="14.7109375" style="1005" bestFit="1" customWidth="1"/>
    <col min="16133" max="16133" width="12.5703125" style="1005" bestFit="1" customWidth="1"/>
    <col min="16134" max="16138" width="14.7109375" style="1005" bestFit="1" customWidth="1"/>
    <col min="16139" max="16141" width="12.5703125" style="1005" bestFit="1" customWidth="1"/>
    <col min="16142" max="16143" width="14.7109375" style="1005" bestFit="1" customWidth="1"/>
    <col min="16144" max="16144" width="12.5703125" style="1005" bestFit="1" customWidth="1"/>
    <col min="16145" max="16145" width="14.7109375" style="1005" bestFit="1" customWidth="1"/>
    <col min="16146" max="16146" width="12.5703125" style="1005" bestFit="1" customWidth="1"/>
    <col min="16147" max="16147" width="14.7109375" style="1005" bestFit="1" customWidth="1"/>
    <col min="16148" max="16148" width="12.5703125" style="1005" bestFit="1" customWidth="1"/>
    <col min="16149" max="16152" width="14.7109375" style="1005" bestFit="1" customWidth="1"/>
    <col min="16153" max="16153" width="12.5703125" style="1005" bestFit="1" customWidth="1"/>
    <col min="16154" max="16154" width="14.7109375" style="1005" bestFit="1" customWidth="1"/>
    <col min="16155" max="16155" width="12.5703125" style="1005" bestFit="1" customWidth="1"/>
    <col min="16156" max="16156" width="17.28515625" style="1005" bestFit="1" customWidth="1"/>
    <col min="16157" max="16157" width="16.5703125" style="1005" bestFit="1" customWidth="1"/>
    <col min="16158" max="16384" width="11.42578125" style="1005"/>
  </cols>
  <sheetData>
    <row r="1" spans="1:29" s="116" customFormat="1" ht="3.75" hidden="1" customHeight="1">
      <c r="A1" s="242"/>
      <c r="B1" s="243"/>
      <c r="C1" s="243"/>
      <c r="D1" s="243"/>
      <c r="E1" s="243"/>
      <c r="F1" s="243"/>
      <c r="G1" s="243"/>
      <c r="H1" s="243"/>
      <c r="I1" s="243"/>
      <c r="J1" s="243"/>
      <c r="K1" s="243"/>
      <c r="L1" s="243"/>
      <c r="M1" s="243"/>
      <c r="N1" s="243"/>
      <c r="O1" s="1080"/>
    </row>
    <row r="2" spans="1:29" s="897" customFormat="1" ht="60" customHeight="1">
      <c r="A2" s="1179" t="s">
        <v>929</v>
      </c>
      <c r="B2" s="1179"/>
      <c r="C2" s="1179"/>
      <c r="D2" s="1179"/>
      <c r="E2" s="1179"/>
      <c r="F2" s="1179"/>
      <c r="G2" s="1179"/>
      <c r="H2" s="1179"/>
      <c r="I2" s="1179"/>
      <c r="J2" s="1179"/>
      <c r="K2" s="1179"/>
      <c r="L2" s="1179"/>
      <c r="M2" s="1179"/>
      <c r="N2" s="1179"/>
      <c r="O2" s="1179"/>
      <c r="P2" s="1179"/>
      <c r="Q2" s="1179"/>
      <c r="R2" s="1179"/>
      <c r="S2" s="1179"/>
      <c r="T2" s="1179"/>
      <c r="U2" s="1179"/>
      <c r="V2" s="1179"/>
      <c r="W2" s="1179"/>
      <c r="X2" s="1179"/>
      <c r="Y2" s="1179"/>
      <c r="Z2" s="1179"/>
      <c r="AA2" s="1179"/>
      <c r="AB2" s="1179"/>
      <c r="AC2" s="1179"/>
    </row>
    <row r="3" spans="1:29" s="897" customFormat="1" ht="39" customHeight="1">
      <c r="A3" s="1179" t="s">
        <v>890</v>
      </c>
      <c r="B3" s="1179"/>
      <c r="C3" s="1179"/>
      <c r="D3" s="1179"/>
      <c r="E3" s="1179"/>
      <c r="F3" s="1179"/>
      <c r="G3" s="1179"/>
      <c r="H3" s="1179"/>
      <c r="I3" s="1179"/>
      <c r="J3" s="1179"/>
      <c r="K3" s="1179"/>
      <c r="L3" s="1179"/>
      <c r="M3" s="1179"/>
      <c r="N3" s="1179"/>
      <c r="O3" s="1179"/>
      <c r="P3" s="1179"/>
      <c r="Q3" s="1179"/>
      <c r="R3" s="1179"/>
      <c r="S3" s="1179"/>
      <c r="T3" s="1179"/>
      <c r="U3" s="1179"/>
      <c r="V3" s="1179"/>
      <c r="W3" s="1179"/>
      <c r="X3" s="1179"/>
      <c r="Y3" s="1179"/>
      <c r="Z3" s="1179"/>
      <c r="AA3" s="1179"/>
      <c r="AB3" s="1179"/>
      <c r="AC3" s="1179"/>
    </row>
    <row r="4" spans="1:29" s="897" customFormat="1" ht="39" customHeight="1">
      <c r="A4" s="1179" t="s">
        <v>1487</v>
      </c>
      <c r="B4" s="1179"/>
      <c r="C4" s="1179"/>
      <c r="D4" s="1179"/>
      <c r="E4" s="1179"/>
      <c r="F4" s="1179"/>
      <c r="G4" s="1179"/>
      <c r="H4" s="1179"/>
      <c r="I4" s="1179"/>
      <c r="J4" s="1179"/>
      <c r="K4" s="1179"/>
      <c r="L4" s="1179"/>
      <c r="M4" s="1179"/>
      <c r="N4" s="1179"/>
      <c r="O4" s="1179"/>
      <c r="P4" s="1179"/>
      <c r="Q4" s="1179"/>
      <c r="R4" s="1179"/>
      <c r="S4" s="1179"/>
      <c r="T4" s="1179"/>
      <c r="U4" s="1179"/>
      <c r="V4" s="1179"/>
      <c r="W4" s="1179"/>
      <c r="X4" s="1179"/>
      <c r="Y4" s="1179"/>
      <c r="Z4" s="1179"/>
      <c r="AA4" s="1179"/>
      <c r="AB4" s="1179"/>
      <c r="AC4" s="1179"/>
    </row>
    <row r="5" spans="1:29" s="1081" customFormat="1" ht="48.75" customHeight="1">
      <c r="A5" s="1232" t="s">
        <v>2</v>
      </c>
      <c r="B5" s="1232"/>
      <c r="C5" s="1232"/>
      <c r="D5" s="1232"/>
      <c r="E5" s="1232"/>
      <c r="F5" s="1232"/>
      <c r="G5" s="1232"/>
      <c r="H5" s="1232"/>
      <c r="I5" s="1232"/>
      <c r="J5" s="1232"/>
      <c r="K5" s="1232"/>
      <c r="L5" s="1232"/>
      <c r="M5" s="1232"/>
      <c r="N5" s="1232"/>
      <c r="O5" s="1232"/>
      <c r="P5" s="1232"/>
      <c r="Q5" s="1232"/>
      <c r="R5" s="1232"/>
      <c r="S5" s="1232"/>
      <c r="T5" s="1232"/>
      <c r="U5" s="1232"/>
      <c r="V5" s="1232"/>
      <c r="W5" s="1232"/>
      <c r="X5" s="1232"/>
      <c r="Y5" s="1232"/>
      <c r="Z5" s="1232"/>
      <c r="AA5" s="1232"/>
      <c r="AB5" s="1232"/>
      <c r="AC5" s="1232"/>
    </row>
    <row r="6" spans="1:29" ht="6" customHeight="1">
      <c r="A6" s="245"/>
    </row>
    <row r="7" spans="1:29" ht="10.5" customHeight="1" thickBot="1">
      <c r="A7" s="607"/>
      <c r="B7" s="608"/>
      <c r="C7" s="608"/>
      <c r="D7" s="609"/>
      <c r="E7" s="608"/>
      <c r="F7" s="608"/>
      <c r="G7" s="608"/>
      <c r="H7" s="608"/>
      <c r="I7" s="609"/>
      <c r="J7" s="608"/>
      <c r="K7" s="608"/>
      <c r="L7" s="608"/>
      <c r="M7" s="608"/>
      <c r="N7" s="608"/>
      <c r="O7" s="608"/>
    </row>
    <row r="8" spans="1:29" ht="27" customHeight="1" thickTop="1" thickBot="1">
      <c r="A8" s="1082" t="s">
        <v>831</v>
      </c>
      <c r="B8" s="1082" t="s">
        <v>899</v>
      </c>
      <c r="C8" s="1082" t="s">
        <v>900</v>
      </c>
      <c r="D8" s="1082" t="s">
        <v>901</v>
      </c>
      <c r="E8" s="1082" t="s">
        <v>902</v>
      </c>
      <c r="F8" s="1082" t="s">
        <v>903</v>
      </c>
      <c r="G8" s="1082" t="s">
        <v>904</v>
      </c>
      <c r="H8" s="1082" t="s">
        <v>905</v>
      </c>
      <c r="I8" s="1082" t="s">
        <v>906</v>
      </c>
      <c r="J8" s="1082" t="s">
        <v>907</v>
      </c>
      <c r="K8" s="1082" t="s">
        <v>908</v>
      </c>
      <c r="L8" s="1082" t="s">
        <v>909</v>
      </c>
      <c r="M8" s="1082" t="s">
        <v>910</v>
      </c>
      <c r="N8" s="1082" t="s">
        <v>911</v>
      </c>
      <c r="O8" s="1082" t="s">
        <v>912</v>
      </c>
      <c r="P8" s="1082" t="s">
        <v>913</v>
      </c>
      <c r="Q8" s="1082" t="s">
        <v>914</v>
      </c>
      <c r="R8" s="1082" t="s">
        <v>915</v>
      </c>
      <c r="S8" s="1082" t="s">
        <v>916</v>
      </c>
      <c r="T8" s="1082" t="s">
        <v>917</v>
      </c>
      <c r="U8" s="1082" t="s">
        <v>918</v>
      </c>
      <c r="V8" s="1082" t="s">
        <v>919</v>
      </c>
      <c r="W8" s="1082" t="s">
        <v>920</v>
      </c>
      <c r="X8" s="1082" t="s">
        <v>921</v>
      </c>
      <c r="Y8" s="1082" t="s">
        <v>922</v>
      </c>
      <c r="Z8" s="1082" t="s">
        <v>923</v>
      </c>
      <c r="AA8" s="1082" t="s">
        <v>924</v>
      </c>
      <c r="AB8" s="1082" t="s">
        <v>7</v>
      </c>
      <c r="AC8" s="1083" t="s">
        <v>727</v>
      </c>
    </row>
    <row r="9" spans="1:29" ht="63" customHeight="1" thickTop="1">
      <c r="A9" s="1084" t="s">
        <v>833</v>
      </c>
      <c r="B9" s="1085">
        <v>67485.747069999998</v>
      </c>
      <c r="C9" s="1085">
        <v>0</v>
      </c>
      <c r="D9" s="1085">
        <v>0</v>
      </c>
      <c r="E9" s="1085">
        <v>0</v>
      </c>
      <c r="F9" s="1085">
        <v>0</v>
      </c>
      <c r="G9" s="1085">
        <v>0</v>
      </c>
      <c r="H9" s="1085">
        <v>0</v>
      </c>
      <c r="I9" s="1085">
        <v>0</v>
      </c>
      <c r="J9" s="1085">
        <v>0</v>
      </c>
      <c r="K9" s="1085">
        <v>0</v>
      </c>
      <c r="L9" s="1085">
        <v>0</v>
      </c>
      <c r="M9" s="1085">
        <v>0</v>
      </c>
      <c r="N9" s="1085">
        <v>0</v>
      </c>
      <c r="O9" s="1085">
        <v>0</v>
      </c>
      <c r="P9" s="1085">
        <v>0</v>
      </c>
      <c r="Q9" s="1085">
        <v>0</v>
      </c>
      <c r="R9" s="1085">
        <v>0</v>
      </c>
      <c r="S9" s="1085">
        <v>0</v>
      </c>
      <c r="T9" s="1085">
        <v>0</v>
      </c>
      <c r="U9" s="1085">
        <v>0</v>
      </c>
      <c r="V9" s="1085">
        <v>0</v>
      </c>
      <c r="W9" s="1085">
        <v>0</v>
      </c>
      <c r="X9" s="1085">
        <v>0</v>
      </c>
      <c r="Y9" s="1085">
        <v>0</v>
      </c>
      <c r="Z9" s="1085">
        <v>0</v>
      </c>
      <c r="AA9" s="1085">
        <v>0</v>
      </c>
      <c r="AB9" s="1085">
        <v>67485.747069999998</v>
      </c>
      <c r="AC9" s="1086">
        <f>+AB9/$N$23</f>
        <v>0.50527933613487475</v>
      </c>
    </row>
    <row r="10" spans="1:29" ht="30" customHeight="1">
      <c r="A10" s="1084" t="s">
        <v>834</v>
      </c>
      <c r="B10" s="1085">
        <v>36048.67527</v>
      </c>
      <c r="C10" s="1085">
        <v>0</v>
      </c>
      <c r="D10" s="1085">
        <v>10000</v>
      </c>
      <c r="E10" s="1085">
        <v>0</v>
      </c>
      <c r="F10" s="1085">
        <v>0</v>
      </c>
      <c r="G10" s="1085">
        <v>0</v>
      </c>
      <c r="H10" s="1085">
        <v>0</v>
      </c>
      <c r="I10" s="1085">
        <v>0</v>
      </c>
      <c r="J10" s="1085">
        <v>0</v>
      </c>
      <c r="K10" s="1085">
        <v>0</v>
      </c>
      <c r="L10" s="1085">
        <v>0</v>
      </c>
      <c r="M10" s="1085">
        <v>0</v>
      </c>
      <c r="N10" s="1085">
        <v>0</v>
      </c>
      <c r="O10" s="1085">
        <v>0</v>
      </c>
      <c r="P10" s="1085">
        <v>0</v>
      </c>
      <c r="Q10" s="1085">
        <v>0</v>
      </c>
      <c r="R10" s="1085">
        <v>0</v>
      </c>
      <c r="S10" s="1085">
        <v>0</v>
      </c>
      <c r="T10" s="1085">
        <v>0</v>
      </c>
      <c r="U10" s="1085">
        <v>0</v>
      </c>
      <c r="V10" s="1085">
        <v>0</v>
      </c>
      <c r="W10" s="1085">
        <v>0</v>
      </c>
      <c r="X10" s="1085">
        <v>0</v>
      </c>
      <c r="Y10" s="1085">
        <v>0</v>
      </c>
      <c r="Z10" s="1085">
        <v>7000</v>
      </c>
      <c r="AA10" s="1085">
        <v>0</v>
      </c>
      <c r="AB10" s="1085">
        <v>53048.67527</v>
      </c>
      <c r="AC10" s="1086">
        <f t="shared" ref="AC10:AC23" si="0">+AB10/$N$23</f>
        <v>0.39718608131369015</v>
      </c>
    </row>
    <row r="11" spans="1:29" ht="30" customHeight="1">
      <c r="A11" s="1084" t="s">
        <v>835</v>
      </c>
      <c r="B11" s="1085">
        <v>38497.038500000002</v>
      </c>
      <c r="C11" s="1085">
        <v>57853.20162</v>
      </c>
      <c r="D11" s="1085">
        <v>21816.63984</v>
      </c>
      <c r="E11" s="1085">
        <v>0</v>
      </c>
      <c r="F11" s="1085">
        <v>0</v>
      </c>
      <c r="G11" s="1085">
        <v>0</v>
      </c>
      <c r="H11" s="1085">
        <v>0</v>
      </c>
      <c r="I11" s="1085">
        <v>0</v>
      </c>
      <c r="J11" s="1085">
        <v>0</v>
      </c>
      <c r="K11" s="1085">
        <v>0</v>
      </c>
      <c r="L11" s="1085">
        <v>0</v>
      </c>
      <c r="M11" s="1085">
        <v>0</v>
      </c>
      <c r="N11" s="1085">
        <v>0</v>
      </c>
      <c r="O11" s="1085">
        <v>0</v>
      </c>
      <c r="P11" s="1085">
        <v>0</v>
      </c>
      <c r="Q11" s="1085">
        <v>0</v>
      </c>
      <c r="R11" s="1085">
        <v>0</v>
      </c>
      <c r="S11" s="1085">
        <v>0</v>
      </c>
      <c r="T11" s="1085">
        <v>0</v>
      </c>
      <c r="U11" s="1085">
        <v>0</v>
      </c>
      <c r="V11" s="1085">
        <v>3500</v>
      </c>
      <c r="W11" s="1085">
        <v>0</v>
      </c>
      <c r="X11" s="1085">
        <v>0</v>
      </c>
      <c r="Y11" s="1085">
        <v>0</v>
      </c>
      <c r="Z11" s="1085">
        <v>12472.21918</v>
      </c>
      <c r="AA11" s="1085">
        <v>3587.6280000000002</v>
      </c>
      <c r="AB11" s="1085">
        <v>137726.72713999997</v>
      </c>
      <c r="AC11" s="1086">
        <f t="shared" si="0"/>
        <v>1.0311876548561445</v>
      </c>
    </row>
    <row r="12" spans="1:29" ht="30" customHeight="1">
      <c r="A12" s="1084" t="s">
        <v>836</v>
      </c>
      <c r="B12" s="1085">
        <v>157025.9877</v>
      </c>
      <c r="C12" s="1085">
        <v>76702.947480000003</v>
      </c>
      <c r="D12" s="1085">
        <v>33991.65249</v>
      </c>
      <c r="E12" s="1085">
        <v>3640.8987000000002</v>
      </c>
      <c r="F12" s="1085">
        <v>2744</v>
      </c>
      <c r="G12" s="1085">
        <v>5005.1389100000006</v>
      </c>
      <c r="H12" s="1085">
        <v>14090.339800000002</v>
      </c>
      <c r="I12" s="1085">
        <v>8557</v>
      </c>
      <c r="J12" s="1085">
        <v>16017.7</v>
      </c>
      <c r="K12" s="1085">
        <v>0</v>
      </c>
      <c r="L12" s="1085">
        <v>0</v>
      </c>
      <c r="M12" s="1085">
        <v>0</v>
      </c>
      <c r="N12" s="1085">
        <v>6447.73038</v>
      </c>
      <c r="O12" s="1085">
        <v>4500</v>
      </c>
      <c r="P12" s="1085">
        <v>0</v>
      </c>
      <c r="Q12" s="1085">
        <v>1500</v>
      </c>
      <c r="R12" s="1085">
        <v>1436.5129199999999</v>
      </c>
      <c r="S12" s="1085">
        <v>0</v>
      </c>
      <c r="T12" s="1085">
        <v>0</v>
      </c>
      <c r="U12" s="1085">
        <v>0</v>
      </c>
      <c r="V12" s="1085">
        <v>0</v>
      </c>
      <c r="W12" s="1085">
        <v>0</v>
      </c>
      <c r="X12" s="1085">
        <v>4244</v>
      </c>
      <c r="Y12" s="1085">
        <v>0</v>
      </c>
      <c r="Z12" s="1085">
        <v>26540.476260000003</v>
      </c>
      <c r="AA12" s="1085">
        <v>2088</v>
      </c>
      <c r="AB12" s="1085">
        <v>364532.38464</v>
      </c>
      <c r="AC12" s="1086">
        <f t="shared" si="0"/>
        <v>2.7293271439895168</v>
      </c>
    </row>
    <row r="13" spans="1:29" ht="30" customHeight="1">
      <c r="A13" s="1084" t="s">
        <v>837</v>
      </c>
      <c r="B13" s="1085">
        <v>109342.28006</v>
      </c>
      <c r="C13" s="1085">
        <v>80743.134359999996</v>
      </c>
      <c r="D13" s="1085">
        <v>25128.280600000002</v>
      </c>
      <c r="E13" s="1085">
        <v>2767.4636700000001</v>
      </c>
      <c r="F13" s="1085">
        <v>9866.6569999999992</v>
      </c>
      <c r="G13" s="1085">
        <v>1753.92687</v>
      </c>
      <c r="H13" s="1085">
        <v>19614.527959999999</v>
      </c>
      <c r="I13" s="1085">
        <v>3926.38049</v>
      </c>
      <c r="J13" s="1085">
        <v>4355.2989200000002</v>
      </c>
      <c r="K13" s="1085">
        <v>0</v>
      </c>
      <c r="L13" s="1085">
        <v>0</v>
      </c>
      <c r="M13" s="1085">
        <v>0</v>
      </c>
      <c r="N13" s="1085">
        <v>3536</v>
      </c>
      <c r="O13" s="1085">
        <v>4615.4983099999999</v>
      </c>
      <c r="P13" s="1085">
        <v>1161.0354299999999</v>
      </c>
      <c r="Q13" s="1085">
        <v>4242</v>
      </c>
      <c r="R13" s="1085">
        <v>3327.58</v>
      </c>
      <c r="S13" s="1085">
        <v>1500</v>
      </c>
      <c r="T13" s="1085">
        <v>0</v>
      </c>
      <c r="U13" s="1085">
        <v>2000</v>
      </c>
      <c r="V13" s="1085">
        <v>1609.25414</v>
      </c>
      <c r="W13" s="1085">
        <v>7511.2812599999997</v>
      </c>
      <c r="X13" s="1085">
        <v>11610.263859999999</v>
      </c>
      <c r="Y13" s="1085">
        <v>0</v>
      </c>
      <c r="Z13" s="1085">
        <v>21797.330399999999</v>
      </c>
      <c r="AA13" s="1085">
        <v>11797.567359999999</v>
      </c>
      <c r="AB13" s="1085">
        <v>332205.76069000002</v>
      </c>
      <c r="AC13" s="1086">
        <f t="shared" si="0"/>
        <v>2.4872912208782973</v>
      </c>
    </row>
    <row r="14" spans="1:29" ht="30" customHeight="1">
      <c r="A14" s="1084" t="s">
        <v>838</v>
      </c>
      <c r="B14" s="1085">
        <v>120048.45095999999</v>
      </c>
      <c r="C14" s="1085">
        <v>127331.23146</v>
      </c>
      <c r="D14" s="1085">
        <v>62262.711779999998</v>
      </c>
      <c r="E14" s="1085">
        <v>7499.2137499999999</v>
      </c>
      <c r="F14" s="1085">
        <v>15179.360490000001</v>
      </c>
      <c r="G14" s="1085">
        <v>11452.032300000001</v>
      </c>
      <c r="H14" s="1085">
        <v>9912.2901600000005</v>
      </c>
      <c r="I14" s="1085">
        <v>7882.0165399999996</v>
      </c>
      <c r="J14" s="1085">
        <v>7187.0723899999994</v>
      </c>
      <c r="K14" s="1085">
        <v>861</v>
      </c>
      <c r="L14" s="1085">
        <v>876.64114000000006</v>
      </c>
      <c r="M14" s="1085">
        <v>4194.3501799999995</v>
      </c>
      <c r="N14" s="1085">
        <v>4171.8005800000001</v>
      </c>
      <c r="O14" s="1085">
        <v>12782.085289999999</v>
      </c>
      <c r="P14" s="1085">
        <v>2046.7792199999999</v>
      </c>
      <c r="Q14" s="1085">
        <v>6596.5623499999992</v>
      </c>
      <c r="R14" s="1085">
        <v>9441.3018699999993</v>
      </c>
      <c r="S14" s="1085">
        <v>5025.8169699999999</v>
      </c>
      <c r="T14" s="1085">
        <v>1349.5266000000001</v>
      </c>
      <c r="U14" s="1085">
        <v>2804.98504</v>
      </c>
      <c r="V14" s="1085">
        <v>2797.6010699999997</v>
      </c>
      <c r="W14" s="1085">
        <v>10560.05767</v>
      </c>
      <c r="X14" s="1085">
        <v>20859.730920000002</v>
      </c>
      <c r="Y14" s="1085">
        <v>4672.4508900000001</v>
      </c>
      <c r="Z14" s="1085">
        <v>36967.673940000001</v>
      </c>
      <c r="AA14" s="1085">
        <v>7452.6196900000004</v>
      </c>
      <c r="AB14" s="1085">
        <v>502215.36324999999</v>
      </c>
      <c r="AC14" s="1086">
        <f t="shared" si="0"/>
        <v>3.7601872448189968</v>
      </c>
    </row>
    <row r="15" spans="1:29" ht="30" customHeight="1">
      <c r="A15" s="1084" t="s">
        <v>839</v>
      </c>
      <c r="B15" s="1085">
        <v>132175.51608999999</v>
      </c>
      <c r="C15" s="1085">
        <v>89067.011419999995</v>
      </c>
      <c r="D15" s="1085">
        <v>42844.805999999997</v>
      </c>
      <c r="E15" s="1085">
        <v>6417.0753299999997</v>
      </c>
      <c r="F15" s="1085">
        <v>12318.80564</v>
      </c>
      <c r="G15" s="1085">
        <v>15464.068600000001</v>
      </c>
      <c r="H15" s="1085">
        <v>6383.7446399999999</v>
      </c>
      <c r="I15" s="1085">
        <v>9862.2711199999994</v>
      </c>
      <c r="J15" s="1085">
        <v>7261.2991099999999</v>
      </c>
      <c r="K15" s="1085">
        <v>5951.7526200000002</v>
      </c>
      <c r="L15" s="1085">
        <v>2808.0281500000001</v>
      </c>
      <c r="M15" s="1085">
        <v>4601.2285599999996</v>
      </c>
      <c r="N15" s="1085">
        <v>8244.8718499999995</v>
      </c>
      <c r="O15" s="1085">
        <v>11569.65481</v>
      </c>
      <c r="P15" s="1085">
        <v>6382.6261599999998</v>
      </c>
      <c r="Q15" s="1085">
        <v>4721.51793</v>
      </c>
      <c r="R15" s="1085">
        <v>6805.26656</v>
      </c>
      <c r="S15" s="1085">
        <v>6882.8394400000006</v>
      </c>
      <c r="T15" s="1085">
        <v>2442.0777499999999</v>
      </c>
      <c r="U15" s="1085">
        <v>9086.3427300000003</v>
      </c>
      <c r="V15" s="1085">
        <v>8731.1187699999991</v>
      </c>
      <c r="W15" s="1085">
        <v>8044.0334899999998</v>
      </c>
      <c r="X15" s="1085">
        <v>9344.8764800000008</v>
      </c>
      <c r="Y15" s="1085">
        <v>5901.4736700000003</v>
      </c>
      <c r="Z15" s="1085">
        <v>29849.210079999997</v>
      </c>
      <c r="AA15" s="1085">
        <v>4845.0489000000007</v>
      </c>
      <c r="AB15" s="1085">
        <v>458006.56589999999</v>
      </c>
      <c r="AC15" s="1086">
        <f t="shared" si="0"/>
        <v>3.429187104105444</v>
      </c>
    </row>
    <row r="16" spans="1:29" ht="30" customHeight="1">
      <c r="A16" s="1084" t="s">
        <v>840</v>
      </c>
      <c r="B16" s="1085">
        <v>78216.222739999997</v>
      </c>
      <c r="C16" s="1085">
        <v>71152.57922</v>
      </c>
      <c r="D16" s="1085">
        <v>42055.438969999996</v>
      </c>
      <c r="E16" s="1085">
        <v>8102.2544500000004</v>
      </c>
      <c r="F16" s="1085">
        <v>12398.611800000001</v>
      </c>
      <c r="G16" s="1085">
        <v>16196.52608</v>
      </c>
      <c r="H16" s="1085">
        <v>9021.6869100000004</v>
      </c>
      <c r="I16" s="1085">
        <v>11936.57136</v>
      </c>
      <c r="J16" s="1085">
        <v>7032.6130000000003</v>
      </c>
      <c r="K16" s="1085">
        <v>6540.3132100000003</v>
      </c>
      <c r="L16" s="1085">
        <v>4337.1349500000006</v>
      </c>
      <c r="M16" s="1085">
        <v>6152.4511600000005</v>
      </c>
      <c r="N16" s="1085">
        <v>11151.332829999999</v>
      </c>
      <c r="O16" s="1085">
        <v>9990.4709399999992</v>
      </c>
      <c r="P16" s="1085">
        <v>8317.4765700000007</v>
      </c>
      <c r="Q16" s="1085">
        <v>3909.5377000000003</v>
      </c>
      <c r="R16" s="1085">
        <v>6766.4580099999994</v>
      </c>
      <c r="S16" s="1085">
        <v>9757.2569000000003</v>
      </c>
      <c r="T16" s="1085">
        <v>3447.6693100000002</v>
      </c>
      <c r="U16" s="1085">
        <v>12032.001920000001</v>
      </c>
      <c r="V16" s="1085">
        <v>10203.36391</v>
      </c>
      <c r="W16" s="1085">
        <v>8903.8932599999989</v>
      </c>
      <c r="X16" s="1085">
        <v>12593.980670000001</v>
      </c>
      <c r="Y16" s="1085">
        <v>8251.3054800000009</v>
      </c>
      <c r="Z16" s="1085">
        <v>27764.75028</v>
      </c>
      <c r="AA16" s="1085">
        <v>5529.37637</v>
      </c>
      <c r="AB16" s="1085">
        <v>411761.27799999999</v>
      </c>
      <c r="AC16" s="1086">
        <f t="shared" si="0"/>
        <v>3.0829393498168116</v>
      </c>
    </row>
    <row r="17" spans="1:29" ht="30" customHeight="1">
      <c r="A17" s="1084" t="s">
        <v>841</v>
      </c>
      <c r="B17" s="1085">
        <v>54398.015439999996</v>
      </c>
      <c r="C17" s="1085">
        <v>37005.221310000001</v>
      </c>
      <c r="D17" s="1085">
        <v>30702.089980000001</v>
      </c>
      <c r="E17" s="1085">
        <v>7788.3104999999996</v>
      </c>
      <c r="F17" s="1085">
        <v>6337.8048600000002</v>
      </c>
      <c r="G17" s="1085">
        <v>11640.8673</v>
      </c>
      <c r="H17" s="1085">
        <v>6830.8488299999999</v>
      </c>
      <c r="I17" s="1085">
        <v>7552.3076300000002</v>
      </c>
      <c r="J17" s="1085">
        <v>6296.4706100000003</v>
      </c>
      <c r="K17" s="1085">
        <v>5189.8986599999998</v>
      </c>
      <c r="L17" s="1085">
        <v>3736.8428900000004</v>
      </c>
      <c r="M17" s="1085">
        <v>2907.1088599999998</v>
      </c>
      <c r="N17" s="1085">
        <v>8003.1826799999999</v>
      </c>
      <c r="O17" s="1085">
        <v>6638.2818399999996</v>
      </c>
      <c r="P17" s="1085">
        <v>5694.8315400000001</v>
      </c>
      <c r="Q17" s="1085">
        <v>2027.7268799999999</v>
      </c>
      <c r="R17" s="1085">
        <v>4340.56502</v>
      </c>
      <c r="S17" s="1085">
        <v>7240.94254</v>
      </c>
      <c r="T17" s="1085">
        <v>3257.6261400000003</v>
      </c>
      <c r="U17" s="1085">
        <v>10038.37378</v>
      </c>
      <c r="V17" s="1085">
        <v>11379.904849999999</v>
      </c>
      <c r="W17" s="1085">
        <v>7134.7410799999998</v>
      </c>
      <c r="X17" s="1085">
        <v>7131.9316699999999</v>
      </c>
      <c r="Y17" s="1085">
        <v>4907.5199899999998</v>
      </c>
      <c r="Z17" s="1085">
        <v>16721.51123</v>
      </c>
      <c r="AA17" s="1085">
        <v>4496.4327899999998</v>
      </c>
      <c r="AB17" s="1085">
        <v>279399.35889999999</v>
      </c>
      <c r="AC17" s="1086">
        <f t="shared" si="0"/>
        <v>2.0919190897459767</v>
      </c>
    </row>
    <row r="18" spans="1:29" ht="30" customHeight="1">
      <c r="A18" s="1084" t="s">
        <v>842</v>
      </c>
      <c r="B18" s="1085">
        <v>87064.400319999986</v>
      </c>
      <c r="C18" s="1085">
        <v>59713.556979999994</v>
      </c>
      <c r="D18" s="1085">
        <v>38273.267310000003</v>
      </c>
      <c r="E18" s="1085">
        <v>9846.8835600000002</v>
      </c>
      <c r="F18" s="1085">
        <v>11891.53918</v>
      </c>
      <c r="G18" s="1085">
        <v>22291.960890000002</v>
      </c>
      <c r="H18" s="1085">
        <v>12143.10447</v>
      </c>
      <c r="I18" s="1085">
        <v>16190.013140000001</v>
      </c>
      <c r="J18" s="1085">
        <v>13532.357749999999</v>
      </c>
      <c r="K18" s="1085">
        <v>14900.304300000002</v>
      </c>
      <c r="L18" s="1085">
        <v>7975.9760999999999</v>
      </c>
      <c r="M18" s="1085">
        <v>7285.5824599999996</v>
      </c>
      <c r="N18" s="1085">
        <v>19029.987840000002</v>
      </c>
      <c r="O18" s="1085">
        <v>12347.425140000001</v>
      </c>
      <c r="P18" s="1085">
        <v>10701.22416</v>
      </c>
      <c r="Q18" s="1085">
        <v>2286.3259199999998</v>
      </c>
      <c r="R18" s="1085">
        <v>8799.1466500000006</v>
      </c>
      <c r="S18" s="1085">
        <v>16869.439399999999</v>
      </c>
      <c r="T18" s="1085">
        <v>8036.24136</v>
      </c>
      <c r="U18" s="1085">
        <v>21325.378379999998</v>
      </c>
      <c r="V18" s="1085">
        <v>24755.92194</v>
      </c>
      <c r="W18" s="1085">
        <v>11892.395619999999</v>
      </c>
      <c r="X18" s="1085">
        <v>13727.452880000001</v>
      </c>
      <c r="Y18" s="1085">
        <v>10915.59245</v>
      </c>
      <c r="Z18" s="1085">
        <v>21463.845530000002</v>
      </c>
      <c r="AA18" s="1085">
        <v>8917.4444800000001</v>
      </c>
      <c r="AB18" s="1085">
        <v>492176.76820999995</v>
      </c>
      <c r="AC18" s="1086">
        <f t="shared" si="0"/>
        <v>3.6850262684979254</v>
      </c>
    </row>
    <row r="19" spans="1:29" ht="30" customHeight="1">
      <c r="A19" s="1084" t="s">
        <v>843</v>
      </c>
      <c r="B19" s="1085">
        <v>136377.90977</v>
      </c>
      <c r="C19" s="1085">
        <v>65973.894690000001</v>
      </c>
      <c r="D19" s="1085">
        <v>51178.236250000002</v>
      </c>
      <c r="E19" s="1085">
        <v>17288.77074</v>
      </c>
      <c r="F19" s="1085">
        <v>15853.63394</v>
      </c>
      <c r="G19" s="1085">
        <v>34522.606030000003</v>
      </c>
      <c r="H19" s="1085">
        <v>16711.659390000001</v>
      </c>
      <c r="I19" s="1085">
        <v>29359.005410000002</v>
      </c>
      <c r="J19" s="1085">
        <v>20495.949329999999</v>
      </c>
      <c r="K19" s="1085">
        <v>19860.089329999999</v>
      </c>
      <c r="L19" s="1085">
        <v>11003.20701</v>
      </c>
      <c r="M19" s="1085">
        <v>9380.994490000001</v>
      </c>
      <c r="N19" s="1085">
        <v>26696.914850000001</v>
      </c>
      <c r="O19" s="1085">
        <v>16820.611989999998</v>
      </c>
      <c r="P19" s="1085">
        <v>15510.338890000001</v>
      </c>
      <c r="Q19" s="1085">
        <v>4525.8912900000005</v>
      </c>
      <c r="R19" s="1085">
        <v>15646.653119999999</v>
      </c>
      <c r="S19" s="1085">
        <v>21095.504229999999</v>
      </c>
      <c r="T19" s="1085">
        <v>11636.39875</v>
      </c>
      <c r="U19" s="1085">
        <v>32194.264179999998</v>
      </c>
      <c r="V19" s="1085">
        <v>37977.479159999995</v>
      </c>
      <c r="W19" s="1085">
        <v>17694.83238</v>
      </c>
      <c r="X19" s="1085">
        <v>19045.58712</v>
      </c>
      <c r="Y19" s="1085">
        <v>16048.906199999999</v>
      </c>
      <c r="Z19" s="1085">
        <v>27071.406129999999</v>
      </c>
      <c r="AA19" s="1085">
        <v>9776.2662600000003</v>
      </c>
      <c r="AB19" s="1085">
        <v>699747.01092999999</v>
      </c>
      <c r="AC19" s="1086">
        <f t="shared" si="0"/>
        <v>5.2391463456473719</v>
      </c>
    </row>
    <row r="20" spans="1:29" ht="30" customHeight="1">
      <c r="A20" s="1084" t="s">
        <v>844</v>
      </c>
      <c r="B20" s="1085">
        <v>145990.03916999997</v>
      </c>
      <c r="C20" s="1085">
        <v>63435.372729999995</v>
      </c>
      <c r="D20" s="1085">
        <v>55503.197180000003</v>
      </c>
      <c r="E20" s="1085">
        <v>24193.621780000001</v>
      </c>
      <c r="F20" s="1085">
        <v>20543.058229999999</v>
      </c>
      <c r="G20" s="1085">
        <v>44649.724200000004</v>
      </c>
      <c r="H20" s="1085">
        <v>20427.577499999999</v>
      </c>
      <c r="I20" s="1085">
        <v>30114.44987</v>
      </c>
      <c r="J20" s="1085">
        <v>30351.199780000003</v>
      </c>
      <c r="K20" s="1085">
        <v>20885.94901</v>
      </c>
      <c r="L20" s="1085">
        <v>15540.74122</v>
      </c>
      <c r="M20" s="1085">
        <v>12053.02115</v>
      </c>
      <c r="N20" s="1085">
        <v>33942.411479999995</v>
      </c>
      <c r="O20" s="1085">
        <v>19727.443440000003</v>
      </c>
      <c r="P20" s="1085">
        <v>17047.723870000002</v>
      </c>
      <c r="Q20" s="1085">
        <v>7249.6347800000003</v>
      </c>
      <c r="R20" s="1085">
        <v>15007.63097</v>
      </c>
      <c r="S20" s="1085">
        <v>26062.427670000001</v>
      </c>
      <c r="T20" s="1085">
        <v>17968.213660000001</v>
      </c>
      <c r="U20" s="1085">
        <v>44048.501920000002</v>
      </c>
      <c r="V20" s="1085">
        <v>57942.812549999995</v>
      </c>
      <c r="W20" s="1085">
        <v>22808.820239999997</v>
      </c>
      <c r="X20" s="1085">
        <v>20806.609809999998</v>
      </c>
      <c r="Y20" s="1085">
        <v>21946.52175</v>
      </c>
      <c r="Z20" s="1085">
        <v>23577.917410000002</v>
      </c>
      <c r="AA20" s="1085">
        <v>12746.2791</v>
      </c>
      <c r="AB20" s="1085">
        <v>824570.90046999999</v>
      </c>
      <c r="AC20" s="1086">
        <f t="shared" si="0"/>
        <v>6.1737278651365681</v>
      </c>
    </row>
    <row r="21" spans="1:29" ht="30" customHeight="1">
      <c r="A21" s="1084" t="s">
        <v>845</v>
      </c>
      <c r="B21" s="1085">
        <v>30818.616160000001</v>
      </c>
      <c r="C21" s="1085">
        <v>8488.7140799999997</v>
      </c>
      <c r="D21" s="1085">
        <v>7599.4024100000006</v>
      </c>
      <c r="E21" s="1085">
        <v>4330.9037500000004</v>
      </c>
      <c r="F21" s="1085">
        <v>2877.1413900000002</v>
      </c>
      <c r="G21" s="1085">
        <v>7609.8334400000003</v>
      </c>
      <c r="H21" s="1085">
        <v>3144.4925899999998</v>
      </c>
      <c r="I21" s="1085">
        <v>4118.9668099999999</v>
      </c>
      <c r="J21" s="1085">
        <v>5064.4754299999995</v>
      </c>
      <c r="K21" s="1085">
        <v>2169.6925099999999</v>
      </c>
      <c r="L21" s="1085">
        <v>3271.7585199999999</v>
      </c>
      <c r="M21" s="1085">
        <v>1534.3678799999998</v>
      </c>
      <c r="N21" s="1085">
        <v>5068.83169</v>
      </c>
      <c r="O21" s="1085">
        <v>2333.0347599999996</v>
      </c>
      <c r="P21" s="1085">
        <v>2303.58637</v>
      </c>
      <c r="Q21" s="1085">
        <v>1613.0761599999998</v>
      </c>
      <c r="R21" s="1085">
        <v>2659.7488800000001</v>
      </c>
      <c r="S21" s="1085">
        <v>3178.0148199999999</v>
      </c>
      <c r="T21" s="1085">
        <v>3022.7583599999998</v>
      </c>
      <c r="U21" s="1085">
        <v>7631.9813600000007</v>
      </c>
      <c r="V21" s="1085">
        <v>11133.77601</v>
      </c>
      <c r="W21" s="1085">
        <v>3373.13375</v>
      </c>
      <c r="X21" s="1085">
        <v>2365.76613</v>
      </c>
      <c r="Y21" s="1085">
        <v>3199.0810499999998</v>
      </c>
      <c r="Z21" s="1085">
        <v>3173.45138</v>
      </c>
      <c r="AA21" s="1085">
        <v>1686.3824500000001</v>
      </c>
      <c r="AB21" s="1085">
        <v>133770.98814</v>
      </c>
      <c r="AC21" s="1086">
        <f t="shared" si="0"/>
        <v>1.0015702428451372</v>
      </c>
    </row>
    <row r="22" spans="1:29" ht="30" customHeight="1" thickBot="1">
      <c r="A22" s="1084" t="s">
        <v>846</v>
      </c>
      <c r="B22" s="1085">
        <v>27083.99555</v>
      </c>
      <c r="C22" s="1085">
        <v>11949.7297</v>
      </c>
      <c r="D22" s="1085">
        <v>9874.5732200000002</v>
      </c>
      <c r="E22" s="1085">
        <v>7544.02484</v>
      </c>
      <c r="F22" s="1085">
        <v>3573.1808599999999</v>
      </c>
      <c r="G22" s="1085">
        <v>17805.591809999998</v>
      </c>
      <c r="H22" s="1085">
        <v>5030.0348600000007</v>
      </c>
      <c r="I22" s="1085">
        <v>5203.4290300000002</v>
      </c>
      <c r="J22" s="1085">
        <v>6883.7455899999995</v>
      </c>
      <c r="K22" s="1085">
        <v>3246.7248599999998</v>
      </c>
      <c r="L22" s="1085">
        <v>5551.8924400000005</v>
      </c>
      <c r="M22" s="1085">
        <v>1996.0821000000001</v>
      </c>
      <c r="N22" s="1085">
        <v>7268.2003399999994</v>
      </c>
      <c r="O22" s="1085">
        <v>3456.9417100000001</v>
      </c>
      <c r="P22" s="1085">
        <v>2655.6467599999996</v>
      </c>
      <c r="Q22" s="1085">
        <v>5146.6870199999994</v>
      </c>
      <c r="R22" s="1085">
        <v>4464.5514999999996</v>
      </c>
      <c r="S22" s="1085">
        <v>3817.0002999999997</v>
      </c>
      <c r="T22" s="1085">
        <v>4844.9354999999996</v>
      </c>
      <c r="U22" s="1085">
        <v>10426.10297</v>
      </c>
      <c r="V22" s="1085">
        <v>14749.49013</v>
      </c>
      <c r="W22" s="1085">
        <v>4517.6903899999998</v>
      </c>
      <c r="X22" s="1085">
        <v>3278.9357400000004</v>
      </c>
      <c r="Y22" s="1085">
        <v>4226.1624800000009</v>
      </c>
      <c r="Z22" s="1085">
        <v>4252.6755300000004</v>
      </c>
      <c r="AA22" s="1085">
        <v>2495.4622300000001</v>
      </c>
      <c r="AB22" s="1085">
        <v>181343.48746</v>
      </c>
      <c r="AC22" s="1086">
        <f t="shared" si="0"/>
        <v>1.357755095474144</v>
      </c>
    </row>
    <row r="23" spans="1:29" ht="35.25" customHeight="1" thickTop="1" thickBot="1">
      <c r="A23" s="1087" t="s">
        <v>7</v>
      </c>
      <c r="B23" s="1088">
        <f>SUM(B9:B22)</f>
        <v>1220572.8948000001</v>
      </c>
      <c r="C23" s="1088">
        <f t="shared" ref="C23:O23" si="1">SUM(C9:C22)</f>
        <v>749416.59504999989</v>
      </c>
      <c r="D23" s="1088">
        <f t="shared" si="1"/>
        <v>431230.29603000003</v>
      </c>
      <c r="E23" s="1088">
        <f t="shared" si="1"/>
        <v>99419.421070000011</v>
      </c>
      <c r="F23" s="1088">
        <f t="shared" si="1"/>
        <v>113583.79338999998</v>
      </c>
      <c r="G23" s="1088">
        <f t="shared" si="1"/>
        <v>188392.27642999997</v>
      </c>
      <c r="H23" s="1088">
        <f t="shared" si="1"/>
        <v>123310.30710999999</v>
      </c>
      <c r="I23" s="1088">
        <f t="shared" si="1"/>
        <v>134702.41140000001</v>
      </c>
      <c r="J23" s="1088">
        <f t="shared" si="1"/>
        <v>124478.18191</v>
      </c>
      <c r="K23" s="1088">
        <f t="shared" si="1"/>
        <v>79605.724499999997</v>
      </c>
      <c r="L23" s="1088">
        <f>SUM(L9:L22)</f>
        <v>55102.222420000013</v>
      </c>
      <c r="M23" s="1088">
        <f t="shared" si="1"/>
        <v>50105.186840000002</v>
      </c>
      <c r="N23" s="1088">
        <f t="shared" si="1"/>
        <v>133561.26452</v>
      </c>
      <c r="O23" s="1088">
        <f t="shared" si="1"/>
        <v>104781.44822999999</v>
      </c>
      <c r="P23" s="1088">
        <f>SUM(P9:P22)</f>
        <v>71821.268970000005</v>
      </c>
      <c r="Q23" s="1088">
        <f t="shared" ref="Q23:AA23" si="2">SUM(Q9:Q22)</f>
        <v>43818.960029999995</v>
      </c>
      <c r="R23" s="1088">
        <f t="shared" si="2"/>
        <v>78695.415500000003</v>
      </c>
      <c r="S23" s="1088">
        <f t="shared" si="2"/>
        <v>101429.24226999999</v>
      </c>
      <c r="T23" s="1088">
        <f t="shared" si="2"/>
        <v>56005.44743</v>
      </c>
      <c r="U23" s="1088">
        <f t="shared" si="2"/>
        <v>151587.93228000001</v>
      </c>
      <c r="V23" s="1088">
        <f t="shared" si="2"/>
        <v>184780.72253</v>
      </c>
      <c r="W23" s="1088">
        <f t="shared" si="2"/>
        <v>102440.87913999999</v>
      </c>
      <c r="X23" s="1088">
        <f t="shared" si="2"/>
        <v>125009.13528</v>
      </c>
      <c r="Y23" s="1088">
        <f t="shared" si="2"/>
        <v>80069.013959999997</v>
      </c>
      <c r="Z23" s="1088">
        <f t="shared" si="2"/>
        <v>258652.46734999999</v>
      </c>
      <c r="AA23" s="1088">
        <f t="shared" si="2"/>
        <v>75418.507630000007</v>
      </c>
      <c r="AB23" s="1088">
        <f>SUM(AB9:AB22)</f>
        <v>4937991.0160699999</v>
      </c>
      <c r="AC23" s="1089">
        <f t="shared" si="0"/>
        <v>36.971730043260898</v>
      </c>
    </row>
    <row r="24" spans="1:29" ht="31.5" customHeight="1" thickTop="1" thickBot="1">
      <c r="A24" s="1090" t="s">
        <v>847</v>
      </c>
      <c r="B24" s="1086">
        <v>0.24718005578135252</v>
      </c>
      <c r="C24" s="1086">
        <v>0.15176548369795095</v>
      </c>
      <c r="D24" s="1086">
        <v>8.7329096919500554E-2</v>
      </c>
      <c r="E24" s="1086">
        <v>2.0133576741321206E-2</v>
      </c>
      <c r="F24" s="1086">
        <v>2.3002025119194715E-2</v>
      </c>
      <c r="G24" s="1086">
        <v>3.8151603722425514E-2</v>
      </c>
      <c r="H24" s="1086">
        <v>2.4971756066121602E-2</v>
      </c>
      <c r="I24" s="1086">
        <v>2.7278788268676447E-2</v>
      </c>
      <c r="J24" s="1086">
        <v>2.5208264151332635E-2</v>
      </c>
      <c r="K24" s="1086">
        <v>1.6121075198584672E-2</v>
      </c>
      <c r="L24" s="1086">
        <v>1.1158834076586521E-2</v>
      </c>
      <c r="M24" s="1086">
        <v>1.0146876872991404E-2</v>
      </c>
      <c r="N24" s="1086">
        <v>2.7047692894811591E-2</v>
      </c>
      <c r="O24" s="1086">
        <v>2.1219448939660573E-2</v>
      </c>
      <c r="P24" s="1086">
        <f>+P23/$N$23</f>
        <v>0.53774025895992628</v>
      </c>
      <c r="Q24" s="1086">
        <f t="shared" ref="Q24:AB24" si="3">+Q23/$N$23</f>
        <v>0.32808135043853504</v>
      </c>
      <c r="R24" s="1086">
        <f t="shared" si="3"/>
        <v>0.58920837402086623</v>
      </c>
      <c r="S24" s="1086">
        <f t="shared" si="3"/>
        <v>0.75942109888313891</v>
      </c>
      <c r="T24" s="1086">
        <f t="shared" si="3"/>
        <v>0.41932402805016511</v>
      </c>
      <c r="U24" s="1086">
        <f t="shared" si="3"/>
        <v>1.1349692803881819</v>
      </c>
      <c r="V24" s="1086">
        <f t="shared" si="3"/>
        <v>1.3834903644711314</v>
      </c>
      <c r="W24" s="1086">
        <f t="shared" si="3"/>
        <v>0.76699542721580094</v>
      </c>
      <c r="X24" s="1086">
        <f t="shared" si="3"/>
        <v>0.93596849153281736</v>
      </c>
      <c r="Y24" s="1086">
        <f t="shared" si="3"/>
        <v>0.59949278144195872</v>
      </c>
      <c r="Z24" s="1086">
        <f t="shared" si="3"/>
        <v>1.9365829477547987</v>
      </c>
      <c r="AA24" s="1086">
        <f t="shared" si="3"/>
        <v>0.56467350695610208</v>
      </c>
      <c r="AB24" s="1086">
        <f t="shared" si="3"/>
        <v>36.971730043260898</v>
      </c>
      <c r="AC24" s="1086"/>
    </row>
    <row r="25" spans="1:29" ht="73.5" customHeight="1" thickTop="1" thickBot="1">
      <c r="A25" s="1091" t="s">
        <v>848</v>
      </c>
      <c r="B25" s="1082" t="s">
        <v>899</v>
      </c>
      <c r="C25" s="1082" t="s">
        <v>900</v>
      </c>
      <c r="D25" s="1082" t="s">
        <v>901</v>
      </c>
      <c r="E25" s="1082" t="s">
        <v>902</v>
      </c>
      <c r="F25" s="1082" t="s">
        <v>903</v>
      </c>
      <c r="G25" s="1082" t="s">
        <v>904</v>
      </c>
      <c r="H25" s="1082" t="s">
        <v>905</v>
      </c>
      <c r="I25" s="1082" t="s">
        <v>906</v>
      </c>
      <c r="J25" s="1082" t="s">
        <v>907</v>
      </c>
      <c r="K25" s="1082" t="s">
        <v>908</v>
      </c>
      <c r="L25" s="1082" t="s">
        <v>909</v>
      </c>
      <c r="M25" s="1082" t="s">
        <v>910</v>
      </c>
      <c r="N25" s="1082" t="s">
        <v>911</v>
      </c>
      <c r="O25" s="1082" t="s">
        <v>912</v>
      </c>
      <c r="P25" s="1082" t="s">
        <v>913</v>
      </c>
      <c r="Q25" s="1082" t="s">
        <v>914</v>
      </c>
      <c r="R25" s="1082" t="s">
        <v>915</v>
      </c>
      <c r="S25" s="1082" t="s">
        <v>916</v>
      </c>
      <c r="T25" s="1082" t="s">
        <v>917</v>
      </c>
      <c r="U25" s="1082" t="s">
        <v>918</v>
      </c>
      <c r="V25" s="1082" t="s">
        <v>919</v>
      </c>
      <c r="W25" s="1082" t="s">
        <v>920</v>
      </c>
      <c r="X25" s="1082" t="s">
        <v>921</v>
      </c>
      <c r="Y25" s="1082" t="s">
        <v>922</v>
      </c>
      <c r="Z25" s="1082" t="s">
        <v>923</v>
      </c>
      <c r="AA25" s="1082" t="s">
        <v>924</v>
      </c>
      <c r="AB25" s="1082" t="s">
        <v>7</v>
      </c>
      <c r="AC25" s="1083" t="s">
        <v>727</v>
      </c>
    </row>
    <row r="26" spans="1:29" ht="42.75" customHeight="1" thickTop="1">
      <c r="A26" s="1084" t="s">
        <v>833</v>
      </c>
      <c r="B26" s="1085">
        <v>3</v>
      </c>
      <c r="C26" s="1085">
        <v>0</v>
      </c>
      <c r="D26" s="1085">
        <v>0</v>
      </c>
      <c r="E26" s="1085">
        <v>0</v>
      </c>
      <c r="F26" s="1085">
        <v>0</v>
      </c>
      <c r="G26" s="1085">
        <v>0</v>
      </c>
      <c r="H26" s="1085">
        <v>0</v>
      </c>
      <c r="I26" s="1085">
        <v>0</v>
      </c>
      <c r="J26" s="1085">
        <v>0</v>
      </c>
      <c r="K26" s="1085">
        <v>0</v>
      </c>
      <c r="L26" s="1085">
        <v>0</v>
      </c>
      <c r="M26" s="1085">
        <v>0</v>
      </c>
      <c r="N26" s="1085">
        <v>0</v>
      </c>
      <c r="O26" s="1085">
        <v>0</v>
      </c>
      <c r="P26" s="1085">
        <v>0</v>
      </c>
      <c r="Q26" s="1085">
        <v>0</v>
      </c>
      <c r="R26" s="1085">
        <v>0</v>
      </c>
      <c r="S26" s="1085">
        <v>0</v>
      </c>
      <c r="T26" s="1085">
        <v>0</v>
      </c>
      <c r="U26" s="1085">
        <v>0</v>
      </c>
      <c r="V26" s="1085">
        <v>0</v>
      </c>
      <c r="W26" s="1085">
        <v>0</v>
      </c>
      <c r="X26" s="1085">
        <v>0</v>
      </c>
      <c r="Y26" s="1085">
        <v>0</v>
      </c>
      <c r="Z26" s="1085">
        <v>0</v>
      </c>
      <c r="AA26" s="1085">
        <v>0</v>
      </c>
      <c r="AB26" s="1085">
        <v>3</v>
      </c>
      <c r="AC26" s="1086">
        <f>+AB26/$N$40</f>
        <v>8.5261183425225945E-5</v>
      </c>
    </row>
    <row r="27" spans="1:29" ht="30.75" customHeight="1">
      <c r="A27" s="1084" t="s">
        <v>834</v>
      </c>
      <c r="B27" s="1085">
        <v>4</v>
      </c>
      <c r="C27" s="1085">
        <v>0</v>
      </c>
      <c r="D27" s="1085">
        <v>1</v>
      </c>
      <c r="E27" s="1085">
        <v>0</v>
      </c>
      <c r="F27" s="1085">
        <v>0</v>
      </c>
      <c r="G27" s="1085">
        <v>0</v>
      </c>
      <c r="H27" s="1085">
        <v>0</v>
      </c>
      <c r="I27" s="1085">
        <v>0</v>
      </c>
      <c r="J27" s="1085">
        <v>0</v>
      </c>
      <c r="K27" s="1085">
        <v>0</v>
      </c>
      <c r="L27" s="1085">
        <v>0</v>
      </c>
      <c r="M27" s="1085">
        <v>0</v>
      </c>
      <c r="N27" s="1085">
        <v>0</v>
      </c>
      <c r="O27" s="1085">
        <v>0</v>
      </c>
      <c r="P27" s="1085">
        <v>0</v>
      </c>
      <c r="Q27" s="1085">
        <v>0</v>
      </c>
      <c r="R27" s="1085">
        <v>0</v>
      </c>
      <c r="S27" s="1085">
        <v>0</v>
      </c>
      <c r="T27" s="1085">
        <v>0</v>
      </c>
      <c r="U27" s="1085">
        <v>0</v>
      </c>
      <c r="V27" s="1085">
        <v>0</v>
      </c>
      <c r="W27" s="1085">
        <v>0</v>
      </c>
      <c r="X27" s="1085">
        <v>0</v>
      </c>
      <c r="Y27" s="1085">
        <v>0</v>
      </c>
      <c r="Z27" s="1085">
        <v>1</v>
      </c>
      <c r="AA27" s="1085">
        <v>0</v>
      </c>
      <c r="AB27" s="1085">
        <v>6</v>
      </c>
      <c r="AC27" s="1086">
        <f t="shared" ref="AC27:AC40" si="4">+AB27/$N$40</f>
        <v>1.7052236685045189E-4</v>
      </c>
    </row>
    <row r="28" spans="1:29" ht="30.75" customHeight="1">
      <c r="A28" s="1084" t="s">
        <v>835</v>
      </c>
      <c r="B28" s="1085">
        <v>8</v>
      </c>
      <c r="C28" s="1085">
        <v>13</v>
      </c>
      <c r="D28" s="1085">
        <v>4</v>
      </c>
      <c r="E28" s="1085">
        <v>0</v>
      </c>
      <c r="F28" s="1085">
        <v>0</v>
      </c>
      <c r="G28" s="1085">
        <v>0</v>
      </c>
      <c r="H28" s="1085">
        <v>0</v>
      </c>
      <c r="I28" s="1085">
        <v>0</v>
      </c>
      <c r="J28" s="1085">
        <v>0</v>
      </c>
      <c r="K28" s="1085">
        <v>0</v>
      </c>
      <c r="L28" s="1085">
        <v>0</v>
      </c>
      <c r="M28" s="1085">
        <v>0</v>
      </c>
      <c r="N28" s="1085">
        <v>0</v>
      </c>
      <c r="O28" s="1085">
        <v>0</v>
      </c>
      <c r="P28" s="1085">
        <v>0</v>
      </c>
      <c r="Q28" s="1085">
        <v>0</v>
      </c>
      <c r="R28" s="1085">
        <v>0</v>
      </c>
      <c r="S28" s="1085">
        <v>0</v>
      </c>
      <c r="T28" s="1085">
        <v>0</v>
      </c>
      <c r="U28" s="1085">
        <v>0</v>
      </c>
      <c r="V28" s="1085">
        <v>1</v>
      </c>
      <c r="W28" s="1085">
        <v>0</v>
      </c>
      <c r="X28" s="1085">
        <v>0</v>
      </c>
      <c r="Y28" s="1085">
        <v>0</v>
      </c>
      <c r="Z28" s="1085">
        <v>3</v>
      </c>
      <c r="AA28" s="1085">
        <v>1</v>
      </c>
      <c r="AB28" s="1085">
        <v>30</v>
      </c>
      <c r="AC28" s="1086">
        <f t="shared" si="4"/>
        <v>8.5261183425225937E-4</v>
      </c>
    </row>
    <row r="29" spans="1:29" ht="30.75" customHeight="1">
      <c r="A29" s="1084" t="s">
        <v>836</v>
      </c>
      <c r="B29" s="1085">
        <v>76</v>
      </c>
      <c r="C29" s="1085">
        <v>38</v>
      </c>
      <c r="D29" s="1085">
        <v>16</v>
      </c>
      <c r="E29" s="1085">
        <v>2</v>
      </c>
      <c r="F29" s="1085">
        <v>1</v>
      </c>
      <c r="G29" s="1085">
        <v>2</v>
      </c>
      <c r="H29" s="1085">
        <v>6</v>
      </c>
      <c r="I29" s="1085">
        <v>5</v>
      </c>
      <c r="J29" s="1085">
        <v>8</v>
      </c>
      <c r="K29" s="1085">
        <v>0</v>
      </c>
      <c r="L29" s="1085">
        <v>0</v>
      </c>
      <c r="M29" s="1085">
        <v>0</v>
      </c>
      <c r="N29" s="1085">
        <v>4</v>
      </c>
      <c r="O29" s="1085">
        <v>3</v>
      </c>
      <c r="P29" s="1085">
        <v>0</v>
      </c>
      <c r="Q29" s="1085">
        <v>1</v>
      </c>
      <c r="R29" s="1085">
        <v>1</v>
      </c>
      <c r="S29" s="1085">
        <v>0</v>
      </c>
      <c r="T29" s="1085">
        <v>0</v>
      </c>
      <c r="U29" s="1085">
        <v>0</v>
      </c>
      <c r="V29" s="1085">
        <v>0</v>
      </c>
      <c r="W29" s="1085">
        <v>0</v>
      </c>
      <c r="X29" s="1085">
        <v>2</v>
      </c>
      <c r="Y29" s="1085">
        <v>0</v>
      </c>
      <c r="Z29" s="1085">
        <v>15</v>
      </c>
      <c r="AA29" s="1085">
        <v>1</v>
      </c>
      <c r="AB29" s="1085">
        <v>181</v>
      </c>
      <c r="AC29" s="1086">
        <f t="shared" si="4"/>
        <v>5.1440913999886316E-3</v>
      </c>
    </row>
    <row r="30" spans="1:29" ht="30.75" customHeight="1">
      <c r="A30" s="1084" t="s">
        <v>837</v>
      </c>
      <c r="B30" s="1085">
        <v>114</v>
      </c>
      <c r="C30" s="1085">
        <v>89</v>
      </c>
      <c r="D30" s="1085">
        <v>29</v>
      </c>
      <c r="E30" s="1085">
        <v>3</v>
      </c>
      <c r="F30" s="1085">
        <v>11</v>
      </c>
      <c r="G30" s="1085">
        <v>2</v>
      </c>
      <c r="H30" s="1085">
        <v>19</v>
      </c>
      <c r="I30" s="1085">
        <v>4</v>
      </c>
      <c r="J30" s="1085">
        <v>5</v>
      </c>
      <c r="K30" s="1085">
        <v>0</v>
      </c>
      <c r="L30" s="1085">
        <v>0</v>
      </c>
      <c r="M30" s="1085">
        <v>0</v>
      </c>
      <c r="N30" s="1085">
        <v>4</v>
      </c>
      <c r="O30" s="1085">
        <v>5</v>
      </c>
      <c r="P30" s="1085">
        <v>1</v>
      </c>
      <c r="Q30" s="1085">
        <v>5</v>
      </c>
      <c r="R30" s="1085">
        <v>4</v>
      </c>
      <c r="S30" s="1085">
        <v>2</v>
      </c>
      <c r="T30" s="1085">
        <v>0</v>
      </c>
      <c r="U30" s="1085">
        <v>2</v>
      </c>
      <c r="V30" s="1085">
        <v>2</v>
      </c>
      <c r="W30" s="1085">
        <v>7</v>
      </c>
      <c r="X30" s="1085">
        <v>12</v>
      </c>
      <c r="Y30" s="1085">
        <v>0</v>
      </c>
      <c r="Z30" s="1085">
        <v>21</v>
      </c>
      <c r="AA30" s="1085">
        <v>13</v>
      </c>
      <c r="AB30" s="1085">
        <v>354</v>
      </c>
      <c r="AC30" s="1086">
        <f t="shared" si="4"/>
        <v>1.0060819644176662E-2</v>
      </c>
    </row>
    <row r="31" spans="1:29" ht="30.75" customHeight="1">
      <c r="A31" s="1084" t="s">
        <v>838</v>
      </c>
      <c r="B31" s="1085">
        <v>247</v>
      </c>
      <c r="C31" s="1085">
        <v>264</v>
      </c>
      <c r="D31" s="1085">
        <v>127</v>
      </c>
      <c r="E31" s="1085">
        <v>13</v>
      </c>
      <c r="F31" s="1085">
        <v>30</v>
      </c>
      <c r="G31" s="1085">
        <v>23</v>
      </c>
      <c r="H31" s="1085">
        <v>21</v>
      </c>
      <c r="I31" s="1085">
        <v>15</v>
      </c>
      <c r="J31" s="1085">
        <v>15</v>
      </c>
      <c r="K31" s="1085">
        <v>2</v>
      </c>
      <c r="L31" s="1085">
        <v>2</v>
      </c>
      <c r="M31" s="1085">
        <v>9</v>
      </c>
      <c r="N31" s="1085">
        <v>10</v>
      </c>
      <c r="O31" s="1085">
        <v>26</v>
      </c>
      <c r="P31" s="1085">
        <v>4</v>
      </c>
      <c r="Q31" s="1085">
        <v>14</v>
      </c>
      <c r="R31" s="1085">
        <v>19</v>
      </c>
      <c r="S31" s="1085">
        <v>12</v>
      </c>
      <c r="T31" s="1085">
        <v>3</v>
      </c>
      <c r="U31" s="1085">
        <v>7</v>
      </c>
      <c r="V31" s="1085">
        <v>6</v>
      </c>
      <c r="W31" s="1085">
        <v>21</v>
      </c>
      <c r="X31" s="1085">
        <v>40</v>
      </c>
      <c r="Y31" s="1085">
        <v>11</v>
      </c>
      <c r="Z31" s="1085">
        <v>76</v>
      </c>
      <c r="AA31" s="1085">
        <v>17</v>
      </c>
      <c r="AB31" s="1085">
        <v>1034</v>
      </c>
      <c r="AC31" s="1086">
        <f t="shared" si="4"/>
        <v>2.9386687887227876E-2</v>
      </c>
    </row>
    <row r="32" spans="1:29" ht="30.75" customHeight="1">
      <c r="A32" s="1084" t="s">
        <v>839</v>
      </c>
      <c r="B32" s="1085">
        <v>467</v>
      </c>
      <c r="C32" s="1085">
        <v>334</v>
      </c>
      <c r="D32" s="1085">
        <v>158</v>
      </c>
      <c r="E32" s="1085">
        <v>25</v>
      </c>
      <c r="F32" s="1085">
        <v>46</v>
      </c>
      <c r="G32" s="1085">
        <v>60</v>
      </c>
      <c r="H32" s="1085">
        <v>26</v>
      </c>
      <c r="I32" s="1085">
        <v>37</v>
      </c>
      <c r="J32" s="1085">
        <v>28</v>
      </c>
      <c r="K32" s="1085">
        <v>23</v>
      </c>
      <c r="L32" s="1085">
        <v>11</v>
      </c>
      <c r="M32" s="1085">
        <v>18</v>
      </c>
      <c r="N32" s="1085">
        <v>30</v>
      </c>
      <c r="O32" s="1085">
        <v>42</v>
      </c>
      <c r="P32" s="1085">
        <v>25</v>
      </c>
      <c r="Q32" s="1085">
        <v>20</v>
      </c>
      <c r="R32" s="1085">
        <v>26</v>
      </c>
      <c r="S32" s="1085">
        <v>25</v>
      </c>
      <c r="T32" s="1085">
        <v>10</v>
      </c>
      <c r="U32" s="1085">
        <v>37</v>
      </c>
      <c r="V32" s="1085">
        <v>34</v>
      </c>
      <c r="W32" s="1085">
        <v>30</v>
      </c>
      <c r="X32" s="1085">
        <v>36</v>
      </c>
      <c r="Y32" s="1085">
        <v>23</v>
      </c>
      <c r="Z32" s="1085">
        <v>112</v>
      </c>
      <c r="AA32" s="1085">
        <v>18</v>
      </c>
      <c r="AB32" s="1085">
        <v>1701</v>
      </c>
      <c r="AC32" s="1086">
        <f t="shared" si="4"/>
        <v>4.8343091002103107E-2</v>
      </c>
    </row>
    <row r="33" spans="1:29" ht="30.75" customHeight="1">
      <c r="A33" s="1084" t="s">
        <v>840</v>
      </c>
      <c r="B33" s="1085">
        <v>463</v>
      </c>
      <c r="C33" s="1085">
        <v>418</v>
      </c>
      <c r="D33" s="1085">
        <v>250</v>
      </c>
      <c r="E33" s="1085">
        <v>48</v>
      </c>
      <c r="F33" s="1085">
        <v>75</v>
      </c>
      <c r="G33" s="1085">
        <v>97</v>
      </c>
      <c r="H33" s="1085">
        <v>52</v>
      </c>
      <c r="I33" s="1085">
        <v>72</v>
      </c>
      <c r="J33" s="1085">
        <v>43</v>
      </c>
      <c r="K33" s="1085">
        <v>39</v>
      </c>
      <c r="L33" s="1085">
        <v>25</v>
      </c>
      <c r="M33" s="1085">
        <v>36</v>
      </c>
      <c r="N33" s="1085">
        <v>65</v>
      </c>
      <c r="O33" s="1085">
        <v>60</v>
      </c>
      <c r="P33" s="1085">
        <v>49</v>
      </c>
      <c r="Q33" s="1085">
        <v>26</v>
      </c>
      <c r="R33" s="1085">
        <v>39</v>
      </c>
      <c r="S33" s="1085">
        <v>59</v>
      </c>
      <c r="T33" s="1085">
        <v>20</v>
      </c>
      <c r="U33" s="1085">
        <v>72</v>
      </c>
      <c r="V33" s="1085">
        <v>62</v>
      </c>
      <c r="W33" s="1085">
        <v>53</v>
      </c>
      <c r="X33" s="1085">
        <v>76</v>
      </c>
      <c r="Y33" s="1085">
        <v>49</v>
      </c>
      <c r="Z33" s="1085">
        <v>164</v>
      </c>
      <c r="AA33" s="1085">
        <v>34</v>
      </c>
      <c r="AB33" s="1085">
        <v>2446</v>
      </c>
      <c r="AC33" s="1086">
        <f t="shared" si="4"/>
        <v>6.9516284886034216E-2</v>
      </c>
    </row>
    <row r="34" spans="1:29" ht="30.75" customHeight="1">
      <c r="A34" s="1084" t="s">
        <v>841</v>
      </c>
      <c r="B34" s="1085">
        <v>454</v>
      </c>
      <c r="C34" s="1085">
        <v>308</v>
      </c>
      <c r="D34" s="1085">
        <v>254</v>
      </c>
      <c r="E34" s="1085">
        <v>66</v>
      </c>
      <c r="F34" s="1085">
        <v>53</v>
      </c>
      <c r="G34" s="1085">
        <v>98</v>
      </c>
      <c r="H34" s="1085">
        <v>58</v>
      </c>
      <c r="I34" s="1085">
        <v>63</v>
      </c>
      <c r="J34" s="1085">
        <v>54</v>
      </c>
      <c r="K34" s="1085">
        <v>44</v>
      </c>
      <c r="L34" s="1085">
        <v>32</v>
      </c>
      <c r="M34" s="1085">
        <v>25</v>
      </c>
      <c r="N34" s="1085">
        <v>68</v>
      </c>
      <c r="O34" s="1085">
        <v>56</v>
      </c>
      <c r="P34" s="1085">
        <v>49</v>
      </c>
      <c r="Q34" s="1085">
        <v>17</v>
      </c>
      <c r="R34" s="1085">
        <v>36</v>
      </c>
      <c r="S34" s="1085">
        <v>61</v>
      </c>
      <c r="T34" s="1085">
        <v>28</v>
      </c>
      <c r="U34" s="1085">
        <v>85</v>
      </c>
      <c r="V34" s="1085">
        <v>95</v>
      </c>
      <c r="W34" s="1085">
        <v>60</v>
      </c>
      <c r="X34" s="1085">
        <v>59</v>
      </c>
      <c r="Y34" s="1085">
        <v>41</v>
      </c>
      <c r="Z34" s="1085">
        <v>139</v>
      </c>
      <c r="AA34" s="1085">
        <v>38</v>
      </c>
      <c r="AB34" s="1085">
        <v>2341</v>
      </c>
      <c r="AC34" s="1086">
        <f t="shared" si="4"/>
        <v>6.6532143466151314E-2</v>
      </c>
    </row>
    <row r="35" spans="1:29" ht="30.75" customHeight="1">
      <c r="A35" s="1084" t="s">
        <v>842</v>
      </c>
      <c r="B35" s="1085">
        <v>1034</v>
      </c>
      <c r="C35" s="1085">
        <v>699</v>
      </c>
      <c r="D35" s="1085">
        <v>462</v>
      </c>
      <c r="E35" s="1085">
        <v>123</v>
      </c>
      <c r="F35" s="1085">
        <v>145</v>
      </c>
      <c r="G35" s="1085">
        <v>269</v>
      </c>
      <c r="H35" s="1085">
        <v>146</v>
      </c>
      <c r="I35" s="1085">
        <v>196</v>
      </c>
      <c r="J35" s="1085">
        <v>167</v>
      </c>
      <c r="K35" s="1085">
        <v>181</v>
      </c>
      <c r="L35" s="1085">
        <v>93</v>
      </c>
      <c r="M35" s="1085">
        <v>86</v>
      </c>
      <c r="N35" s="1085">
        <v>223</v>
      </c>
      <c r="O35" s="1085">
        <v>148</v>
      </c>
      <c r="P35" s="1085">
        <v>128</v>
      </c>
      <c r="Q35" s="1085">
        <v>27</v>
      </c>
      <c r="R35" s="1085">
        <v>107</v>
      </c>
      <c r="S35" s="1085">
        <v>198</v>
      </c>
      <c r="T35" s="1085">
        <v>96</v>
      </c>
      <c r="U35" s="1085">
        <v>254</v>
      </c>
      <c r="V35" s="1085">
        <v>292</v>
      </c>
      <c r="W35" s="1085">
        <v>142</v>
      </c>
      <c r="X35" s="1085">
        <v>162</v>
      </c>
      <c r="Y35" s="1085">
        <v>133</v>
      </c>
      <c r="Z35" s="1085">
        <v>262</v>
      </c>
      <c r="AA35" s="1085">
        <v>107</v>
      </c>
      <c r="AB35" s="1085">
        <v>5880</v>
      </c>
      <c r="AC35" s="1086">
        <f t="shared" si="4"/>
        <v>0.16711191951344284</v>
      </c>
    </row>
    <row r="36" spans="1:29" ht="30.75" customHeight="1">
      <c r="A36" s="1084" t="s">
        <v>843</v>
      </c>
      <c r="B36" s="1085">
        <v>2773</v>
      </c>
      <c r="C36" s="1085">
        <v>1345</v>
      </c>
      <c r="D36" s="1085">
        <v>1043</v>
      </c>
      <c r="E36" s="1085">
        <v>361</v>
      </c>
      <c r="F36" s="1085">
        <v>327</v>
      </c>
      <c r="G36" s="1085">
        <v>716</v>
      </c>
      <c r="H36" s="1085">
        <v>343</v>
      </c>
      <c r="I36" s="1085">
        <v>600</v>
      </c>
      <c r="J36" s="1085">
        <v>428</v>
      </c>
      <c r="K36" s="1085">
        <v>421</v>
      </c>
      <c r="L36" s="1085">
        <v>230</v>
      </c>
      <c r="M36" s="1085">
        <v>202</v>
      </c>
      <c r="N36" s="1085">
        <v>555</v>
      </c>
      <c r="O36" s="1085">
        <v>352</v>
      </c>
      <c r="P36" s="1085">
        <v>320</v>
      </c>
      <c r="Q36" s="1085">
        <v>92</v>
      </c>
      <c r="R36" s="1085">
        <v>320</v>
      </c>
      <c r="S36" s="1085">
        <v>431</v>
      </c>
      <c r="T36" s="1085">
        <v>244</v>
      </c>
      <c r="U36" s="1085">
        <v>678</v>
      </c>
      <c r="V36" s="1085">
        <v>792</v>
      </c>
      <c r="W36" s="1085">
        <v>370</v>
      </c>
      <c r="X36" s="1085">
        <v>394</v>
      </c>
      <c r="Y36" s="1085">
        <v>336</v>
      </c>
      <c r="Z36" s="1085">
        <v>540</v>
      </c>
      <c r="AA36" s="1085">
        <v>207</v>
      </c>
      <c r="AB36" s="1085">
        <v>14420</v>
      </c>
      <c r="AC36" s="1086">
        <f t="shared" si="4"/>
        <v>0.40982208833058603</v>
      </c>
    </row>
    <row r="37" spans="1:29" ht="30.75" customHeight="1">
      <c r="A37" s="1084" t="s">
        <v>844</v>
      </c>
      <c r="B37" s="1085">
        <v>9213</v>
      </c>
      <c r="C37" s="1085">
        <v>3804</v>
      </c>
      <c r="D37" s="1085">
        <v>3212</v>
      </c>
      <c r="E37" s="1085">
        <v>1519</v>
      </c>
      <c r="F37" s="1085">
        <v>1283</v>
      </c>
      <c r="G37" s="1085">
        <v>2867</v>
      </c>
      <c r="H37" s="1085">
        <v>1312</v>
      </c>
      <c r="I37" s="1085">
        <v>1885</v>
      </c>
      <c r="J37" s="1085">
        <v>1907</v>
      </c>
      <c r="K37" s="1085">
        <v>1275</v>
      </c>
      <c r="L37" s="1085">
        <v>1015</v>
      </c>
      <c r="M37" s="1085">
        <v>753</v>
      </c>
      <c r="N37" s="1085">
        <v>2106</v>
      </c>
      <c r="O37" s="1085">
        <v>1240</v>
      </c>
      <c r="P37" s="1085">
        <v>1035</v>
      </c>
      <c r="Q37" s="1085">
        <v>487</v>
      </c>
      <c r="R37" s="1085">
        <v>929</v>
      </c>
      <c r="S37" s="1085">
        <v>1578</v>
      </c>
      <c r="T37" s="1085">
        <v>1150</v>
      </c>
      <c r="U37" s="1085">
        <v>2831</v>
      </c>
      <c r="V37" s="1085">
        <v>3759</v>
      </c>
      <c r="W37" s="1085">
        <v>1449</v>
      </c>
      <c r="X37" s="1085">
        <v>1245</v>
      </c>
      <c r="Y37" s="1085">
        <v>1379</v>
      </c>
      <c r="Z37" s="1085">
        <v>1370</v>
      </c>
      <c r="AA37" s="1085">
        <v>777</v>
      </c>
      <c r="AB37" s="1085">
        <v>51380</v>
      </c>
      <c r="AC37" s="1086">
        <f t="shared" si="4"/>
        <v>1.4602398681293696</v>
      </c>
    </row>
    <row r="38" spans="1:29" ht="30.75" customHeight="1">
      <c r="A38" s="1084" t="s">
        <v>845</v>
      </c>
      <c r="B38" s="1085">
        <v>6375</v>
      </c>
      <c r="C38" s="1085">
        <v>1750</v>
      </c>
      <c r="D38" s="1085">
        <v>1606</v>
      </c>
      <c r="E38" s="1085">
        <v>884</v>
      </c>
      <c r="F38" s="1085">
        <v>585</v>
      </c>
      <c r="G38" s="1085">
        <v>1557</v>
      </c>
      <c r="H38" s="1085">
        <v>639</v>
      </c>
      <c r="I38" s="1085">
        <v>839</v>
      </c>
      <c r="J38" s="1085">
        <v>1039</v>
      </c>
      <c r="K38" s="1085">
        <v>444</v>
      </c>
      <c r="L38" s="1085">
        <v>672</v>
      </c>
      <c r="M38" s="1085">
        <v>307</v>
      </c>
      <c r="N38" s="1085">
        <v>1022</v>
      </c>
      <c r="O38" s="1085">
        <v>477</v>
      </c>
      <c r="P38" s="1085">
        <v>464</v>
      </c>
      <c r="Q38" s="1085">
        <v>342</v>
      </c>
      <c r="R38" s="1085">
        <v>555</v>
      </c>
      <c r="S38" s="1085">
        <v>641</v>
      </c>
      <c r="T38" s="1085">
        <v>615</v>
      </c>
      <c r="U38" s="1085">
        <v>1546</v>
      </c>
      <c r="V38" s="1085">
        <v>2303</v>
      </c>
      <c r="W38" s="1085">
        <v>682</v>
      </c>
      <c r="X38" s="1085">
        <v>482</v>
      </c>
      <c r="Y38" s="1085">
        <v>654</v>
      </c>
      <c r="Z38" s="1085">
        <v>650</v>
      </c>
      <c r="AA38" s="1085">
        <v>348</v>
      </c>
      <c r="AB38" s="1085">
        <v>27478</v>
      </c>
      <c r="AC38" s="1086">
        <f t="shared" si="4"/>
        <v>0.78093559938611945</v>
      </c>
    </row>
    <row r="39" spans="1:29" ht="30.75" customHeight="1" thickBot="1">
      <c r="A39" s="1084" t="s">
        <v>846</v>
      </c>
      <c r="B39" s="1085">
        <v>114710</v>
      </c>
      <c r="C39" s="1085">
        <v>94751</v>
      </c>
      <c r="D39" s="1085">
        <v>37586</v>
      </c>
      <c r="E39" s="1085">
        <v>54710</v>
      </c>
      <c r="F39" s="1085">
        <v>12842</v>
      </c>
      <c r="G39" s="1085">
        <v>35496</v>
      </c>
      <c r="H39" s="1085">
        <v>19196</v>
      </c>
      <c r="I39" s="1085">
        <v>20416</v>
      </c>
      <c r="J39" s="1085">
        <v>30964</v>
      </c>
      <c r="K39" s="1085">
        <v>14274</v>
      </c>
      <c r="L39" s="1085">
        <v>17564</v>
      </c>
      <c r="M39" s="1085">
        <v>11078</v>
      </c>
      <c r="N39" s="1085">
        <v>31099</v>
      </c>
      <c r="O39" s="1085">
        <v>15784</v>
      </c>
      <c r="P39" s="1085">
        <v>11079</v>
      </c>
      <c r="Q39" s="1085">
        <v>34288</v>
      </c>
      <c r="R39" s="1085">
        <v>14298</v>
      </c>
      <c r="S39" s="1085">
        <v>16438</v>
      </c>
      <c r="T39" s="1085">
        <v>14010</v>
      </c>
      <c r="U39" s="1085">
        <v>25019</v>
      </c>
      <c r="V39" s="1085">
        <v>27687</v>
      </c>
      <c r="W39" s="1085">
        <v>19673</v>
      </c>
      <c r="X39" s="1085">
        <v>19812</v>
      </c>
      <c r="Y39" s="1085">
        <v>19463</v>
      </c>
      <c r="Z39" s="1085">
        <v>23572</v>
      </c>
      <c r="AA39" s="1085">
        <v>8055</v>
      </c>
      <c r="AB39" s="1085">
        <v>743864</v>
      </c>
      <c r="AC39" s="1086">
        <f t="shared" si="4"/>
        <v>21.140908315807422</v>
      </c>
    </row>
    <row r="40" spans="1:29" ht="48.75" customHeight="1" thickTop="1" thickBot="1">
      <c r="A40" s="1087" t="s">
        <v>7</v>
      </c>
      <c r="B40" s="1088">
        <f>SUM(B26:B39)</f>
        <v>135941</v>
      </c>
      <c r="C40" s="1088">
        <f t="shared" ref="C40:O40" si="5">SUM(C26:C39)</f>
        <v>103813</v>
      </c>
      <c r="D40" s="1088">
        <f t="shared" si="5"/>
        <v>44748</v>
      </c>
      <c r="E40" s="1088">
        <f t="shared" si="5"/>
        <v>57754</v>
      </c>
      <c r="F40" s="1088">
        <f t="shared" si="5"/>
        <v>15398</v>
      </c>
      <c r="G40" s="1088">
        <f t="shared" si="5"/>
        <v>41187</v>
      </c>
      <c r="H40" s="1088">
        <f t="shared" si="5"/>
        <v>21818</v>
      </c>
      <c r="I40" s="1088">
        <f t="shared" si="5"/>
        <v>24132</v>
      </c>
      <c r="J40" s="1088">
        <f t="shared" si="5"/>
        <v>34658</v>
      </c>
      <c r="K40" s="1088">
        <f t="shared" si="5"/>
        <v>16703</v>
      </c>
      <c r="L40" s="1088">
        <f>SUM(L26:L39)</f>
        <v>19644</v>
      </c>
      <c r="M40" s="1088">
        <f t="shared" si="5"/>
        <v>12514</v>
      </c>
      <c r="N40" s="1088">
        <f t="shared" si="5"/>
        <v>35186</v>
      </c>
      <c r="O40" s="1088">
        <f t="shared" si="5"/>
        <v>18193</v>
      </c>
      <c r="P40" s="1088">
        <f>SUM(P26:P39)</f>
        <v>13154</v>
      </c>
      <c r="Q40" s="1088">
        <f t="shared" ref="Q40:Z40" si="6">SUM(Q26:Q39)</f>
        <v>35319</v>
      </c>
      <c r="R40" s="1088">
        <f t="shared" si="6"/>
        <v>16334</v>
      </c>
      <c r="S40" s="1088">
        <f t="shared" si="6"/>
        <v>19445</v>
      </c>
      <c r="T40" s="1088">
        <f t="shared" si="6"/>
        <v>16176</v>
      </c>
      <c r="U40" s="1088">
        <f t="shared" si="6"/>
        <v>30531</v>
      </c>
      <c r="V40" s="1088">
        <f t="shared" si="6"/>
        <v>35033</v>
      </c>
      <c r="W40" s="1088">
        <f t="shared" si="6"/>
        <v>22487</v>
      </c>
      <c r="X40" s="1088">
        <f t="shared" si="6"/>
        <v>22320</v>
      </c>
      <c r="Y40" s="1088">
        <f t="shared" si="6"/>
        <v>22089</v>
      </c>
      <c r="Z40" s="1088">
        <f t="shared" si="6"/>
        <v>26925</v>
      </c>
      <c r="AA40" s="1088">
        <f>SUM(AA26:AA39)</f>
        <v>9616</v>
      </c>
      <c r="AB40" s="1088">
        <f>SUM(AB26:AB39)</f>
        <v>851118</v>
      </c>
      <c r="AC40" s="1089">
        <f t="shared" si="4"/>
        <v>24.189109304837149</v>
      </c>
    </row>
    <row r="41" spans="1:29" ht="24" customHeight="1" thickTop="1">
      <c r="A41" s="1092" t="s">
        <v>847</v>
      </c>
      <c r="B41" s="1086">
        <v>0.15972050878961555</v>
      </c>
      <c r="C41" s="1086">
        <v>0.12197251144964623</v>
      </c>
      <c r="D41" s="1086">
        <v>5.2575553566015523E-2</v>
      </c>
      <c r="E41" s="1086">
        <v>6.7856630925441599E-2</v>
      </c>
      <c r="F41" s="1086">
        <v>1.8091498476121994E-2</v>
      </c>
      <c r="G41" s="1086">
        <v>4.8391644871803911E-2</v>
      </c>
      <c r="H41" s="1086">
        <v>2.56345183629062E-2</v>
      </c>
      <c r="I41" s="1086">
        <v>2.8353295312753345E-2</v>
      </c>
      <c r="J41" s="1086">
        <v>4.0720558136474613E-2</v>
      </c>
      <c r="K41" s="1086">
        <v>1.9624775883015047E-2</v>
      </c>
      <c r="L41" s="1086">
        <v>2.3080230943300459E-2</v>
      </c>
      <c r="M41" s="1086">
        <v>1.4703014153149152E-2</v>
      </c>
      <c r="N41" s="1086">
        <v>4.1340918650527893E-2</v>
      </c>
      <c r="O41" s="1086">
        <v>2.1375414454869946E-2</v>
      </c>
      <c r="P41" s="1086">
        <f>+P40/$N$40</f>
        <v>0.37384186892514071</v>
      </c>
      <c r="Q41" s="1086">
        <f t="shared" ref="Q41:AB41" si="7">+Q40/$N$40</f>
        <v>1.0037799124651849</v>
      </c>
      <c r="R41" s="1086">
        <f t="shared" si="7"/>
        <v>0.46421872335588016</v>
      </c>
      <c r="S41" s="1086">
        <f t="shared" si="7"/>
        <v>0.55263457056783949</v>
      </c>
      <c r="T41" s="1086">
        <f t="shared" si="7"/>
        <v>0.45972830102881829</v>
      </c>
      <c r="U41" s="1086">
        <f t="shared" si="7"/>
        <v>0.86770306371852446</v>
      </c>
      <c r="V41" s="1086">
        <f t="shared" si="7"/>
        <v>0.99565167964531343</v>
      </c>
      <c r="W41" s="1086">
        <f t="shared" si="7"/>
        <v>0.63908941056101853</v>
      </c>
      <c r="X41" s="1086">
        <f t="shared" si="7"/>
        <v>0.63434320468368099</v>
      </c>
      <c r="Y41" s="1086">
        <f t="shared" si="7"/>
        <v>0.62777809355993863</v>
      </c>
      <c r="Z41" s="1086">
        <f t="shared" si="7"/>
        <v>0.76521912124140279</v>
      </c>
      <c r="AA41" s="1086">
        <f>+AA40/$N$40</f>
        <v>0.27329051327232423</v>
      </c>
      <c r="AB41" s="1086">
        <f t="shared" si="7"/>
        <v>24.189109304837149</v>
      </c>
      <c r="AC41" s="1086"/>
    </row>
    <row r="42" spans="1:29" ht="9" customHeight="1" thickBot="1">
      <c r="A42" s="1093"/>
      <c r="B42" s="1094"/>
      <c r="C42" s="1095"/>
      <c r="D42" s="1095"/>
      <c r="E42" s="1095"/>
      <c r="F42" s="1095"/>
      <c r="G42" s="1095"/>
      <c r="H42" s="1094"/>
      <c r="I42" s="1094"/>
      <c r="J42" s="1094"/>
      <c r="K42" s="1094"/>
      <c r="L42" s="1094"/>
      <c r="M42" s="1094"/>
      <c r="N42" s="1094"/>
      <c r="O42" s="1094"/>
      <c r="P42" s="890"/>
      <c r="Q42" s="889"/>
      <c r="R42" s="889"/>
      <c r="S42" s="889"/>
      <c r="T42" s="889"/>
      <c r="U42" s="889"/>
      <c r="V42" s="890"/>
      <c r="W42" s="890"/>
      <c r="X42" s="890"/>
      <c r="Y42" s="890"/>
      <c r="Z42" s="890"/>
      <c r="AA42" s="890"/>
      <c r="AB42" s="890"/>
      <c r="AC42" s="891"/>
    </row>
    <row r="43" spans="1:29" ht="39" customHeight="1">
      <c r="A43" s="1197" t="s">
        <v>849</v>
      </c>
      <c r="B43" s="1198"/>
      <c r="C43" s="1198"/>
      <c r="D43" s="1198"/>
      <c r="E43" s="1198"/>
      <c r="F43" s="1198"/>
      <c r="G43" s="1198"/>
      <c r="H43" s="1198"/>
      <c r="I43" s="1198"/>
      <c r="J43" s="1198"/>
      <c r="K43" s="1198"/>
      <c r="L43" s="1198"/>
      <c r="M43" s="1198"/>
      <c r="N43" s="1198"/>
      <c r="O43" s="1198"/>
    </row>
    <row r="44" spans="1:29" ht="9" customHeight="1">
      <c r="A44" s="271"/>
      <c r="B44" s="121"/>
      <c r="C44" s="272"/>
      <c r="D44" s="272"/>
      <c r="E44" s="272"/>
      <c r="F44" s="272"/>
      <c r="G44" s="272"/>
      <c r="H44" s="121"/>
      <c r="I44" s="121"/>
      <c r="J44" s="121"/>
      <c r="K44" s="121"/>
      <c r="L44" s="121"/>
      <c r="M44" s="121"/>
      <c r="N44" s="121"/>
      <c r="O44" s="366"/>
    </row>
    <row r="45" spans="1:29" ht="9" customHeight="1">
      <c r="A45" s="271"/>
      <c r="B45" s="121"/>
      <c r="C45" s="272"/>
      <c r="D45" s="272"/>
      <c r="E45" s="272"/>
      <c r="F45" s="272"/>
      <c r="G45" s="272"/>
      <c r="H45" s="121"/>
      <c r="I45" s="121"/>
      <c r="J45" s="121"/>
      <c r="K45" s="121"/>
      <c r="L45" s="121"/>
      <c r="M45" s="121"/>
      <c r="N45" s="121"/>
      <c r="O45" s="366"/>
    </row>
    <row r="46" spans="1:29" s="897" customFormat="1" ht="60" customHeight="1">
      <c r="A46" s="1179" t="s">
        <v>929</v>
      </c>
      <c r="B46" s="1179"/>
      <c r="C46" s="1179"/>
      <c r="D46" s="1179"/>
      <c r="E46" s="1179"/>
      <c r="F46" s="1179"/>
      <c r="G46" s="1179"/>
      <c r="H46" s="1179"/>
      <c r="I46" s="1179"/>
      <c r="J46" s="1179"/>
      <c r="K46" s="1179"/>
      <c r="L46" s="1179"/>
      <c r="M46" s="1179"/>
      <c r="N46" s="1179"/>
      <c r="O46" s="1179"/>
      <c r="P46" s="1179"/>
      <c r="Q46" s="1179"/>
      <c r="R46" s="1179"/>
      <c r="S46" s="1179"/>
      <c r="T46" s="1179"/>
      <c r="U46" s="1179"/>
      <c r="V46" s="1179"/>
      <c r="W46" s="1179"/>
      <c r="X46" s="1179"/>
      <c r="Y46" s="1179"/>
      <c r="Z46" s="1179"/>
      <c r="AA46" s="1179"/>
      <c r="AB46" s="1179"/>
      <c r="AC46" s="1179"/>
    </row>
    <row r="47" spans="1:29" s="897" customFormat="1" ht="39" customHeight="1">
      <c r="A47" s="1179" t="s">
        <v>941</v>
      </c>
      <c r="B47" s="1179"/>
      <c r="C47" s="1179"/>
      <c r="D47" s="1179"/>
      <c r="E47" s="1179"/>
      <c r="F47" s="1179"/>
      <c r="G47" s="1179"/>
      <c r="H47" s="1179"/>
      <c r="I47" s="1179"/>
      <c r="J47" s="1179"/>
      <c r="K47" s="1179"/>
      <c r="L47" s="1179"/>
      <c r="M47" s="1179"/>
      <c r="N47" s="1179"/>
      <c r="O47" s="1179"/>
      <c r="P47" s="1179"/>
      <c r="Q47" s="1179"/>
      <c r="R47" s="1179"/>
      <c r="S47" s="1179"/>
      <c r="T47" s="1179"/>
      <c r="U47" s="1179"/>
      <c r="V47" s="1179"/>
      <c r="W47" s="1179"/>
      <c r="X47" s="1179"/>
      <c r="Y47" s="1179"/>
      <c r="Z47" s="1179"/>
      <c r="AA47" s="1179"/>
      <c r="AB47" s="1179"/>
      <c r="AC47" s="1179"/>
    </row>
    <row r="48" spans="1:29" s="897" customFormat="1" ht="39" customHeight="1">
      <c r="A48" s="1179" t="s">
        <v>1487</v>
      </c>
      <c r="B48" s="1179"/>
      <c r="C48" s="1179"/>
      <c r="D48" s="1179"/>
      <c r="E48" s="1179"/>
      <c r="F48" s="1179"/>
      <c r="G48" s="1179"/>
      <c r="H48" s="1179"/>
      <c r="I48" s="1179"/>
      <c r="J48" s="1179"/>
      <c r="K48" s="1179"/>
      <c r="L48" s="1179"/>
      <c r="M48" s="1179"/>
      <c r="N48" s="1179"/>
      <c r="O48" s="1179"/>
      <c r="P48" s="1179"/>
      <c r="Q48" s="1179"/>
      <c r="R48" s="1179"/>
      <c r="S48" s="1179"/>
      <c r="T48" s="1179"/>
      <c r="U48" s="1179"/>
      <c r="V48" s="1179"/>
      <c r="W48" s="1179"/>
      <c r="X48" s="1179"/>
      <c r="Y48" s="1179"/>
      <c r="Z48" s="1179"/>
      <c r="AA48" s="1179"/>
      <c r="AB48" s="1179"/>
      <c r="AC48" s="1179"/>
    </row>
    <row r="49" spans="1:29" s="1081" customFormat="1" ht="48.75" customHeight="1">
      <c r="A49" s="1232" t="s">
        <v>2</v>
      </c>
      <c r="B49" s="1232"/>
      <c r="C49" s="1232"/>
      <c r="D49" s="1232"/>
      <c r="E49" s="1232"/>
      <c r="F49" s="1232"/>
      <c r="G49" s="1232"/>
      <c r="H49" s="1232"/>
      <c r="I49" s="1232"/>
      <c r="J49" s="1232"/>
      <c r="K49" s="1232"/>
      <c r="L49" s="1232"/>
      <c r="M49" s="1232"/>
      <c r="N49" s="1232"/>
      <c r="O49" s="1232"/>
      <c r="P49" s="1232"/>
      <c r="Q49" s="1232"/>
      <c r="R49" s="1232"/>
      <c r="S49" s="1232"/>
      <c r="T49" s="1232"/>
      <c r="U49" s="1232"/>
      <c r="V49" s="1232"/>
      <c r="W49" s="1232"/>
      <c r="X49" s="1232"/>
      <c r="Y49" s="1232"/>
      <c r="Z49" s="1232"/>
      <c r="AA49" s="1232"/>
      <c r="AB49" s="1232"/>
      <c r="AC49" s="1232"/>
    </row>
    <row r="50" spans="1:29" ht="6" customHeight="1">
      <c r="A50" s="245"/>
    </row>
    <row r="51" spans="1:29" ht="10.5" customHeight="1" thickBot="1">
      <c r="A51" s="607"/>
      <c r="B51" s="608"/>
      <c r="C51" s="608"/>
      <c r="D51" s="609"/>
      <c r="E51" s="608"/>
      <c r="F51" s="608"/>
      <c r="G51" s="608"/>
      <c r="H51" s="608"/>
      <c r="I51" s="609"/>
      <c r="J51" s="608"/>
      <c r="K51" s="608"/>
      <c r="L51" s="608"/>
      <c r="M51" s="608"/>
      <c r="N51" s="608"/>
      <c r="O51" s="608"/>
    </row>
    <row r="52" spans="1:29" ht="27" customHeight="1" thickTop="1" thickBot="1">
      <c r="A52" s="1082" t="s">
        <v>831</v>
      </c>
      <c r="B52" s="1082" t="s">
        <v>899</v>
      </c>
      <c r="C52" s="1082" t="s">
        <v>900</v>
      </c>
      <c r="D52" s="1082" t="s">
        <v>901</v>
      </c>
      <c r="E52" s="1082" t="s">
        <v>902</v>
      </c>
      <c r="F52" s="1082" t="s">
        <v>903</v>
      </c>
      <c r="G52" s="1082" t="s">
        <v>904</v>
      </c>
      <c r="H52" s="1082" t="s">
        <v>905</v>
      </c>
      <c r="I52" s="1082" t="s">
        <v>906</v>
      </c>
      <c r="J52" s="1082" t="s">
        <v>907</v>
      </c>
      <c r="K52" s="1082" t="s">
        <v>908</v>
      </c>
      <c r="L52" s="1082" t="s">
        <v>909</v>
      </c>
      <c r="M52" s="1082" t="s">
        <v>910</v>
      </c>
      <c r="N52" s="1082" t="s">
        <v>911</v>
      </c>
      <c r="O52" s="1082" t="s">
        <v>912</v>
      </c>
      <c r="P52" s="1082" t="s">
        <v>913</v>
      </c>
      <c r="Q52" s="1082" t="s">
        <v>914</v>
      </c>
      <c r="R52" s="1082" t="s">
        <v>915</v>
      </c>
      <c r="S52" s="1082" t="s">
        <v>916</v>
      </c>
      <c r="T52" s="1082" t="s">
        <v>917</v>
      </c>
      <c r="U52" s="1082" t="s">
        <v>918</v>
      </c>
      <c r="V52" s="1082" t="s">
        <v>919</v>
      </c>
      <c r="W52" s="1082" t="s">
        <v>920</v>
      </c>
      <c r="X52" s="1082" t="s">
        <v>921</v>
      </c>
      <c r="Y52" s="1082" t="s">
        <v>922</v>
      </c>
      <c r="Z52" s="1082" t="s">
        <v>923</v>
      </c>
      <c r="AA52" s="1082" t="s">
        <v>924</v>
      </c>
      <c r="AB52" s="1082" t="s">
        <v>7</v>
      </c>
      <c r="AC52" s="1083" t="s">
        <v>727</v>
      </c>
    </row>
    <row r="53" spans="1:29" ht="63" customHeight="1" thickTop="1">
      <c r="A53" s="1084" t="s">
        <v>833</v>
      </c>
      <c r="B53" s="1085">
        <v>23485.747070000001</v>
      </c>
      <c r="C53" s="1085">
        <v>0</v>
      </c>
      <c r="D53" s="1085">
        <v>0</v>
      </c>
      <c r="E53" s="1085">
        <v>0</v>
      </c>
      <c r="F53" s="1085">
        <v>0</v>
      </c>
      <c r="G53" s="1085">
        <v>0</v>
      </c>
      <c r="H53" s="1085">
        <v>0</v>
      </c>
      <c r="I53" s="1085">
        <v>0</v>
      </c>
      <c r="J53" s="1085">
        <v>0</v>
      </c>
      <c r="K53" s="1085">
        <v>0</v>
      </c>
      <c r="L53" s="1085">
        <v>0</v>
      </c>
      <c r="M53" s="1085">
        <v>0</v>
      </c>
      <c r="N53" s="1085">
        <v>0</v>
      </c>
      <c r="O53" s="1085">
        <v>0</v>
      </c>
      <c r="P53" s="1085">
        <v>0</v>
      </c>
      <c r="Q53" s="1085">
        <v>0</v>
      </c>
      <c r="R53" s="1085">
        <v>0</v>
      </c>
      <c r="S53" s="1085">
        <v>0</v>
      </c>
      <c r="T53" s="1085">
        <v>0</v>
      </c>
      <c r="U53" s="1085">
        <v>0</v>
      </c>
      <c r="V53" s="1085">
        <v>0</v>
      </c>
      <c r="W53" s="1085">
        <v>0</v>
      </c>
      <c r="X53" s="1085">
        <v>0</v>
      </c>
      <c r="Y53" s="1085">
        <v>0</v>
      </c>
      <c r="Z53" s="1085">
        <v>0</v>
      </c>
      <c r="AA53" s="1085">
        <v>0</v>
      </c>
      <c r="AB53" s="1085">
        <v>23485.747070000001</v>
      </c>
      <c r="AC53" s="1086">
        <f>+AB53/$N$23</f>
        <v>0.17584250309701996</v>
      </c>
    </row>
    <row r="54" spans="1:29" ht="30" customHeight="1">
      <c r="A54" s="1084" t="s">
        <v>834</v>
      </c>
      <c r="B54" s="1085">
        <v>0</v>
      </c>
      <c r="C54" s="1085">
        <v>0</v>
      </c>
      <c r="D54" s="1085">
        <v>0</v>
      </c>
      <c r="E54" s="1085">
        <v>0</v>
      </c>
      <c r="F54" s="1085">
        <v>0</v>
      </c>
      <c r="G54" s="1085">
        <v>0</v>
      </c>
      <c r="H54" s="1085">
        <v>0</v>
      </c>
      <c r="I54" s="1085">
        <v>0</v>
      </c>
      <c r="J54" s="1085">
        <v>0</v>
      </c>
      <c r="K54" s="1085">
        <v>0</v>
      </c>
      <c r="L54" s="1085">
        <v>0</v>
      </c>
      <c r="M54" s="1085">
        <v>0</v>
      </c>
      <c r="N54" s="1085">
        <v>0</v>
      </c>
      <c r="O54" s="1085">
        <v>0</v>
      </c>
      <c r="P54" s="1085">
        <v>0</v>
      </c>
      <c r="Q54" s="1085">
        <v>0</v>
      </c>
      <c r="R54" s="1085">
        <v>0</v>
      </c>
      <c r="S54" s="1085">
        <v>0</v>
      </c>
      <c r="T54" s="1085">
        <v>0</v>
      </c>
      <c r="U54" s="1085">
        <v>0</v>
      </c>
      <c r="V54" s="1085">
        <v>0</v>
      </c>
      <c r="W54" s="1085">
        <v>0</v>
      </c>
      <c r="X54" s="1085">
        <v>0</v>
      </c>
      <c r="Y54" s="1085">
        <v>0</v>
      </c>
      <c r="Z54" s="1085">
        <v>0</v>
      </c>
      <c r="AA54" s="1085">
        <v>0</v>
      </c>
      <c r="AB54" s="1085">
        <v>0</v>
      </c>
      <c r="AC54" s="1086">
        <f t="shared" ref="AC54:AC67" si="8">+AB54/$N$23</f>
        <v>0</v>
      </c>
    </row>
    <row r="55" spans="1:29" ht="30" customHeight="1">
      <c r="A55" s="1084" t="s">
        <v>835</v>
      </c>
      <c r="B55" s="1085">
        <v>6357.37878</v>
      </c>
      <c r="C55" s="1085">
        <v>9473.7516199999991</v>
      </c>
      <c r="D55" s="1085">
        <v>0</v>
      </c>
      <c r="E55" s="1085">
        <v>0</v>
      </c>
      <c r="F55" s="1085">
        <v>0</v>
      </c>
      <c r="G55" s="1085">
        <v>0</v>
      </c>
      <c r="H55" s="1085">
        <v>0</v>
      </c>
      <c r="I55" s="1085">
        <v>0</v>
      </c>
      <c r="J55" s="1085">
        <v>0</v>
      </c>
      <c r="K55" s="1085">
        <v>0</v>
      </c>
      <c r="L55" s="1085">
        <v>0</v>
      </c>
      <c r="M55" s="1085">
        <v>0</v>
      </c>
      <c r="N55" s="1085">
        <v>0</v>
      </c>
      <c r="O55" s="1085">
        <v>0</v>
      </c>
      <c r="P55" s="1085">
        <v>0</v>
      </c>
      <c r="Q55" s="1085">
        <v>0</v>
      </c>
      <c r="R55" s="1085">
        <v>0</v>
      </c>
      <c r="S55" s="1085">
        <v>0</v>
      </c>
      <c r="T55" s="1085">
        <v>0</v>
      </c>
      <c r="U55" s="1085">
        <v>0</v>
      </c>
      <c r="V55" s="1085">
        <v>0</v>
      </c>
      <c r="W55" s="1085">
        <v>0</v>
      </c>
      <c r="X55" s="1085">
        <v>0</v>
      </c>
      <c r="Y55" s="1085">
        <v>0</v>
      </c>
      <c r="Z55" s="1085">
        <v>0</v>
      </c>
      <c r="AA55" s="1085">
        <v>0</v>
      </c>
      <c r="AB55" s="1085">
        <v>15831.1304</v>
      </c>
      <c r="AC55" s="1086">
        <f t="shared" si="8"/>
        <v>0.1185308514178479</v>
      </c>
    </row>
    <row r="56" spans="1:29" ht="30" customHeight="1">
      <c r="A56" s="1084" t="s">
        <v>836</v>
      </c>
      <c r="B56" s="1085">
        <v>11017.31337</v>
      </c>
      <c r="C56" s="1085">
        <v>11183.61032</v>
      </c>
      <c r="D56" s="1085">
        <v>0</v>
      </c>
      <c r="E56" s="1085">
        <v>2162.9376299999999</v>
      </c>
      <c r="F56" s="1085">
        <v>0</v>
      </c>
      <c r="G56" s="1085">
        <v>2773.6147400000004</v>
      </c>
      <c r="H56" s="1085">
        <v>0</v>
      </c>
      <c r="I56" s="1085">
        <v>0</v>
      </c>
      <c r="J56" s="1085">
        <v>0</v>
      </c>
      <c r="K56" s="1085">
        <v>0</v>
      </c>
      <c r="L56" s="1085">
        <v>0</v>
      </c>
      <c r="M56" s="1085">
        <v>0</v>
      </c>
      <c r="N56" s="1085">
        <v>0</v>
      </c>
      <c r="O56" s="1085">
        <v>0</v>
      </c>
      <c r="P56" s="1085">
        <v>0</v>
      </c>
      <c r="Q56" s="1085">
        <v>0</v>
      </c>
      <c r="R56" s="1085">
        <v>0</v>
      </c>
      <c r="S56" s="1085">
        <v>0</v>
      </c>
      <c r="T56" s="1085">
        <v>0</v>
      </c>
      <c r="U56" s="1085">
        <v>0</v>
      </c>
      <c r="V56" s="1085">
        <v>0</v>
      </c>
      <c r="W56" s="1085">
        <v>0</v>
      </c>
      <c r="X56" s="1085">
        <v>0</v>
      </c>
      <c r="Y56" s="1085">
        <v>0</v>
      </c>
      <c r="Z56" s="1085">
        <v>3013.0548900000003</v>
      </c>
      <c r="AA56" s="1085">
        <v>0</v>
      </c>
      <c r="AB56" s="1085">
        <v>30150.53095</v>
      </c>
      <c r="AC56" s="1086">
        <f t="shared" si="8"/>
        <v>0.22574307796767781</v>
      </c>
    </row>
    <row r="57" spans="1:29" ht="30" customHeight="1">
      <c r="A57" s="1084" t="s">
        <v>837</v>
      </c>
      <c r="B57" s="1085">
        <v>10290.357820000001</v>
      </c>
      <c r="C57" s="1085">
        <v>8497.2921700000006</v>
      </c>
      <c r="D57" s="1085">
        <v>841.43799000000001</v>
      </c>
      <c r="E57" s="1085">
        <v>0</v>
      </c>
      <c r="F57" s="1085">
        <v>687.69689000000005</v>
      </c>
      <c r="G57" s="1085">
        <v>0</v>
      </c>
      <c r="H57" s="1085">
        <v>861.37581999999998</v>
      </c>
      <c r="I57" s="1085">
        <v>0</v>
      </c>
      <c r="J57" s="1085">
        <v>0</v>
      </c>
      <c r="K57" s="1085">
        <v>0</v>
      </c>
      <c r="L57" s="1085">
        <v>0</v>
      </c>
      <c r="M57" s="1085">
        <v>0</v>
      </c>
      <c r="N57" s="1085">
        <v>0</v>
      </c>
      <c r="O57" s="1085">
        <v>916.01031</v>
      </c>
      <c r="P57" s="1085">
        <v>1161.0354299999999</v>
      </c>
      <c r="Q57" s="1085">
        <v>0</v>
      </c>
      <c r="R57" s="1085">
        <v>0</v>
      </c>
      <c r="S57" s="1085">
        <v>0</v>
      </c>
      <c r="T57" s="1085">
        <v>0</v>
      </c>
      <c r="U57" s="1085">
        <v>0</v>
      </c>
      <c r="V57" s="1085">
        <v>1609.25414</v>
      </c>
      <c r="W57" s="1085">
        <v>2056.0348300000001</v>
      </c>
      <c r="X57" s="1085">
        <v>0</v>
      </c>
      <c r="Y57" s="1085">
        <v>0</v>
      </c>
      <c r="Z57" s="1085">
        <v>0</v>
      </c>
      <c r="AA57" s="1085">
        <v>0</v>
      </c>
      <c r="AB57" s="1085">
        <v>26920.4954</v>
      </c>
      <c r="AC57" s="1086">
        <f t="shared" si="8"/>
        <v>0.20155915337241223</v>
      </c>
    </row>
    <row r="58" spans="1:29" ht="30" customHeight="1">
      <c r="A58" s="1084" t="s">
        <v>838</v>
      </c>
      <c r="B58" s="1085">
        <v>34292.828970000002</v>
      </c>
      <c r="C58" s="1085">
        <v>19631.109499999999</v>
      </c>
      <c r="D58" s="1085">
        <v>8799.072259999999</v>
      </c>
      <c r="E58" s="1085">
        <v>917.42517000000009</v>
      </c>
      <c r="F58" s="1085">
        <v>1443.1102900000001</v>
      </c>
      <c r="G58" s="1085">
        <v>3567.7590399999999</v>
      </c>
      <c r="H58" s="1085">
        <v>2041.5124499999999</v>
      </c>
      <c r="I58" s="1085">
        <v>739.63615000000004</v>
      </c>
      <c r="J58" s="1085">
        <v>0</v>
      </c>
      <c r="K58" s="1085">
        <v>0</v>
      </c>
      <c r="L58" s="1085">
        <v>0</v>
      </c>
      <c r="M58" s="1085">
        <v>456.13945000000001</v>
      </c>
      <c r="N58" s="1085">
        <v>350.26731999999998</v>
      </c>
      <c r="O58" s="1085">
        <v>3955.1285400000002</v>
      </c>
      <c r="P58" s="1085">
        <v>609.77922000000001</v>
      </c>
      <c r="Q58" s="1085">
        <v>846.14521999999999</v>
      </c>
      <c r="R58" s="1085">
        <v>394.18806999999998</v>
      </c>
      <c r="S58" s="1085">
        <v>419.54753000000005</v>
      </c>
      <c r="T58" s="1085">
        <v>0</v>
      </c>
      <c r="U58" s="1085">
        <v>1460.6116299999999</v>
      </c>
      <c r="V58" s="1085">
        <v>561.59256000000005</v>
      </c>
      <c r="W58" s="1085">
        <v>1169.6183100000001</v>
      </c>
      <c r="X58" s="1085">
        <v>392.49078000000003</v>
      </c>
      <c r="Y58" s="1085">
        <v>1158.97541</v>
      </c>
      <c r="Z58" s="1085">
        <v>5464.7441600000002</v>
      </c>
      <c r="AA58" s="1085">
        <v>434.05902000000003</v>
      </c>
      <c r="AB58" s="1085">
        <v>89105.741049999997</v>
      </c>
      <c r="AC58" s="1086">
        <f t="shared" si="8"/>
        <v>0.66715257129552674</v>
      </c>
    </row>
    <row r="59" spans="1:29" ht="30" customHeight="1">
      <c r="A59" s="1084" t="s">
        <v>839</v>
      </c>
      <c r="B59" s="1085">
        <v>39765.798289999999</v>
      </c>
      <c r="C59" s="1085">
        <v>15633.063689999999</v>
      </c>
      <c r="D59" s="1085">
        <v>6832.9305599999998</v>
      </c>
      <c r="E59" s="1085">
        <v>3685.4618100000002</v>
      </c>
      <c r="F59" s="1085">
        <v>4632.1227800000006</v>
      </c>
      <c r="G59" s="1085">
        <v>5306.77927</v>
      </c>
      <c r="H59" s="1085">
        <v>737.97421999999995</v>
      </c>
      <c r="I59" s="1085">
        <v>1015.97407</v>
      </c>
      <c r="J59" s="1085">
        <v>1919.0603100000001</v>
      </c>
      <c r="K59" s="1085">
        <v>208.86326</v>
      </c>
      <c r="L59" s="1085">
        <v>538.84322999999995</v>
      </c>
      <c r="M59" s="1085">
        <v>1510.91868</v>
      </c>
      <c r="N59" s="1085">
        <v>2203.90481</v>
      </c>
      <c r="O59" s="1085">
        <v>3800.8830400000002</v>
      </c>
      <c r="P59" s="1085">
        <v>2828.0222400000002</v>
      </c>
      <c r="Q59" s="1085">
        <v>705.28635999999995</v>
      </c>
      <c r="R59" s="1085">
        <v>2734.04889</v>
      </c>
      <c r="S59" s="1085">
        <v>1344.13508</v>
      </c>
      <c r="T59" s="1085">
        <v>0</v>
      </c>
      <c r="U59" s="1085">
        <v>4856.33511</v>
      </c>
      <c r="V59" s="1085">
        <v>4387.6811100000004</v>
      </c>
      <c r="W59" s="1085">
        <v>2032.18418</v>
      </c>
      <c r="X59" s="1085">
        <v>587.93475999999998</v>
      </c>
      <c r="Y59" s="1085">
        <v>2173.2432599999997</v>
      </c>
      <c r="Z59" s="1085">
        <v>6224.2468399999998</v>
      </c>
      <c r="AA59" s="1085">
        <v>834.59620999999993</v>
      </c>
      <c r="AB59" s="1085">
        <v>116500.29206000001</v>
      </c>
      <c r="AC59" s="1086">
        <f t="shared" si="8"/>
        <v>0.87226107418708054</v>
      </c>
    </row>
    <row r="60" spans="1:29" ht="30" customHeight="1">
      <c r="A60" s="1084" t="s">
        <v>840</v>
      </c>
      <c r="B60" s="1085">
        <v>37526.218930000003</v>
      </c>
      <c r="C60" s="1085">
        <v>13476.06719</v>
      </c>
      <c r="D60" s="1085">
        <v>11331.970939999999</v>
      </c>
      <c r="E60" s="1085">
        <v>4931.7409000000007</v>
      </c>
      <c r="F60" s="1085">
        <v>4743.0234299999993</v>
      </c>
      <c r="G60" s="1085">
        <v>5737.3497300000008</v>
      </c>
      <c r="H60" s="1085">
        <v>1746.7214799999999</v>
      </c>
      <c r="I60" s="1085">
        <v>2625.3172100000002</v>
      </c>
      <c r="J60" s="1085">
        <v>1466.0530800000001</v>
      </c>
      <c r="K60" s="1085">
        <v>2057.1111900000001</v>
      </c>
      <c r="L60" s="1085">
        <v>860.92507999999998</v>
      </c>
      <c r="M60" s="1085">
        <v>1514.2711899999999</v>
      </c>
      <c r="N60" s="1085">
        <v>2488.4380899999996</v>
      </c>
      <c r="O60" s="1085">
        <v>1360.44694</v>
      </c>
      <c r="P60" s="1085">
        <v>3411.3819700000004</v>
      </c>
      <c r="Q60" s="1085">
        <v>1077.3977</v>
      </c>
      <c r="R60" s="1085">
        <v>702.71931999999993</v>
      </c>
      <c r="S60" s="1085">
        <v>2860.9215600000002</v>
      </c>
      <c r="T60" s="1085">
        <v>436.44256000000001</v>
      </c>
      <c r="U60" s="1085">
        <v>7738.2370700000001</v>
      </c>
      <c r="V60" s="1085">
        <v>5660.7797799999998</v>
      </c>
      <c r="W60" s="1085">
        <v>4308.9662400000007</v>
      </c>
      <c r="X60" s="1085">
        <v>647.55817000000002</v>
      </c>
      <c r="Y60" s="1085">
        <v>1610.2443999999998</v>
      </c>
      <c r="Z60" s="1085">
        <v>4694.6052300000001</v>
      </c>
      <c r="AA60" s="1085">
        <v>1543.72162</v>
      </c>
      <c r="AB60" s="1085">
        <v>126558.63099999999</v>
      </c>
      <c r="AC60" s="1086">
        <f t="shared" si="8"/>
        <v>0.94756987705105622</v>
      </c>
    </row>
    <row r="61" spans="1:29" ht="30" customHeight="1">
      <c r="A61" s="1084" t="s">
        <v>841</v>
      </c>
      <c r="B61" s="1085">
        <v>28374.25389</v>
      </c>
      <c r="C61" s="1085">
        <v>8873.2960800000001</v>
      </c>
      <c r="D61" s="1085">
        <v>8976.0534200000002</v>
      </c>
      <c r="E61" s="1085">
        <v>5292.8060999999998</v>
      </c>
      <c r="F61" s="1085">
        <v>2934.3355200000001</v>
      </c>
      <c r="G61" s="1085">
        <v>5764.7480500000001</v>
      </c>
      <c r="H61" s="1085">
        <v>1995.4906699999999</v>
      </c>
      <c r="I61" s="1085">
        <v>1825.5837900000001</v>
      </c>
      <c r="J61" s="1085">
        <v>2278.2571699999999</v>
      </c>
      <c r="K61" s="1085">
        <v>1542.03296</v>
      </c>
      <c r="L61" s="1085">
        <v>1675.37547</v>
      </c>
      <c r="M61" s="1085">
        <v>1062.7782</v>
      </c>
      <c r="N61" s="1085">
        <v>3096.7012300000001</v>
      </c>
      <c r="O61" s="1085">
        <v>3125.3874599999999</v>
      </c>
      <c r="P61" s="1085">
        <v>2852.7565</v>
      </c>
      <c r="Q61" s="1085">
        <v>817.05638999999996</v>
      </c>
      <c r="R61" s="1085">
        <v>1049.90626</v>
      </c>
      <c r="S61" s="1085">
        <v>2519.6601600000004</v>
      </c>
      <c r="T61" s="1085">
        <v>1039.1556499999999</v>
      </c>
      <c r="U61" s="1085">
        <v>7630.2204499999998</v>
      </c>
      <c r="V61" s="1085">
        <v>8134.2365899999995</v>
      </c>
      <c r="W61" s="1085">
        <v>2551.46958</v>
      </c>
      <c r="X61" s="1085">
        <v>1066.4344900000001</v>
      </c>
      <c r="Y61" s="1085">
        <v>1663.2740100000001</v>
      </c>
      <c r="Z61" s="1085">
        <v>4368.4024900000004</v>
      </c>
      <c r="AA61" s="1085">
        <v>1596.1778999999999</v>
      </c>
      <c r="AB61" s="1085">
        <v>112105.85048000001</v>
      </c>
      <c r="AC61" s="1086">
        <f t="shared" si="8"/>
        <v>0.83935900788969264</v>
      </c>
    </row>
    <row r="62" spans="1:29" ht="30" customHeight="1">
      <c r="A62" s="1084" t="s">
        <v>842</v>
      </c>
      <c r="B62" s="1085">
        <v>45701.537149999996</v>
      </c>
      <c r="C62" s="1085">
        <v>13488.046460000001</v>
      </c>
      <c r="D62" s="1085">
        <v>13921.075339999999</v>
      </c>
      <c r="E62" s="1085">
        <v>7358.6545599999999</v>
      </c>
      <c r="F62" s="1085">
        <v>5456.3340199999993</v>
      </c>
      <c r="G62" s="1085">
        <v>8954.3903200000004</v>
      </c>
      <c r="H62" s="1085">
        <v>2332.12833</v>
      </c>
      <c r="I62" s="1085">
        <v>4149.9205700000002</v>
      </c>
      <c r="J62" s="1085">
        <v>4433.1752699999997</v>
      </c>
      <c r="K62" s="1085">
        <v>4070.0326700000001</v>
      </c>
      <c r="L62" s="1085">
        <v>1929.6628899999998</v>
      </c>
      <c r="M62" s="1085">
        <v>2405.85779</v>
      </c>
      <c r="N62" s="1085">
        <v>5238.1033200000002</v>
      </c>
      <c r="O62" s="1085">
        <v>4936.2522499999995</v>
      </c>
      <c r="P62" s="1085">
        <v>3478.38139</v>
      </c>
      <c r="Q62" s="1085">
        <v>1322.9550300000001</v>
      </c>
      <c r="R62" s="1085">
        <v>2190.9760000000001</v>
      </c>
      <c r="S62" s="1085">
        <v>6780.3635899999999</v>
      </c>
      <c r="T62" s="1085">
        <v>2662.9373100000003</v>
      </c>
      <c r="U62" s="1085">
        <v>13363.618710000001</v>
      </c>
      <c r="V62" s="1085">
        <v>15028.39323</v>
      </c>
      <c r="W62" s="1085">
        <v>5335.3700399999998</v>
      </c>
      <c r="X62" s="1085">
        <v>1533.75854</v>
      </c>
      <c r="Y62" s="1085">
        <v>3197.4901299999997</v>
      </c>
      <c r="Z62" s="1085">
        <v>6404.6433499999994</v>
      </c>
      <c r="AA62" s="1085">
        <v>2663.37797</v>
      </c>
      <c r="AB62" s="1085">
        <v>188337.43622999999</v>
      </c>
      <c r="AC62" s="1086">
        <f t="shared" si="8"/>
        <v>1.4101201939563668</v>
      </c>
    </row>
    <row r="63" spans="1:29" ht="30" customHeight="1">
      <c r="A63" s="1084" t="s">
        <v>843</v>
      </c>
      <c r="B63" s="1085">
        <v>78762.481249999997</v>
      </c>
      <c r="C63" s="1085">
        <v>23945.934789999999</v>
      </c>
      <c r="D63" s="1085">
        <v>24662.1466</v>
      </c>
      <c r="E63" s="1085">
        <v>13548.558499999999</v>
      </c>
      <c r="F63" s="1085">
        <v>7612.4583000000002</v>
      </c>
      <c r="G63" s="1085">
        <v>16760.168960000003</v>
      </c>
      <c r="H63" s="1085">
        <v>5481.5733200000004</v>
      </c>
      <c r="I63" s="1085">
        <v>9108.2286899999999</v>
      </c>
      <c r="J63" s="1085">
        <v>8121.8651200000004</v>
      </c>
      <c r="K63" s="1085">
        <v>7598.10707</v>
      </c>
      <c r="L63" s="1085">
        <v>4143.7729500000005</v>
      </c>
      <c r="M63" s="1085">
        <v>4717.6851900000001</v>
      </c>
      <c r="N63" s="1085">
        <v>11528.06936</v>
      </c>
      <c r="O63" s="1085">
        <v>7944.17839</v>
      </c>
      <c r="P63" s="1085">
        <v>8513.3953199999996</v>
      </c>
      <c r="Q63" s="1085">
        <v>2464.0665899999999</v>
      </c>
      <c r="R63" s="1085">
        <v>5006.9716699999999</v>
      </c>
      <c r="S63" s="1085">
        <v>9180.4434499999988</v>
      </c>
      <c r="T63" s="1085">
        <v>5734.4306100000003</v>
      </c>
      <c r="U63" s="1085">
        <v>24130.654559999999</v>
      </c>
      <c r="V63" s="1085">
        <v>27030.809350000003</v>
      </c>
      <c r="W63" s="1085">
        <v>10788.301019999999</v>
      </c>
      <c r="X63" s="1085">
        <v>3858.6456000000003</v>
      </c>
      <c r="Y63" s="1085">
        <v>7379.2171600000001</v>
      </c>
      <c r="Z63" s="1085">
        <v>9413.7388699999992</v>
      </c>
      <c r="AA63" s="1085">
        <v>4323.01782</v>
      </c>
      <c r="AB63" s="1085">
        <v>341758.92050999997</v>
      </c>
      <c r="AC63" s="1086">
        <f t="shared" si="8"/>
        <v>2.5588176462556897</v>
      </c>
    </row>
    <row r="64" spans="1:29" ht="30" customHeight="1">
      <c r="A64" s="1084" t="s">
        <v>844</v>
      </c>
      <c r="B64" s="1085">
        <v>117653.07237000001</v>
      </c>
      <c r="C64" s="1085">
        <v>35070.099780000004</v>
      </c>
      <c r="D64" s="1085">
        <v>34792.88996</v>
      </c>
      <c r="E64" s="1085">
        <v>21376.876670000001</v>
      </c>
      <c r="F64" s="1085">
        <v>12847.6448</v>
      </c>
      <c r="G64" s="1085">
        <v>30499.054809999998</v>
      </c>
      <c r="H64" s="1085">
        <v>11176.71076</v>
      </c>
      <c r="I64" s="1085">
        <v>16106.76317</v>
      </c>
      <c r="J64" s="1085">
        <v>18299.31985</v>
      </c>
      <c r="K64" s="1085">
        <v>11396.957289999998</v>
      </c>
      <c r="L64" s="1085">
        <v>8392.0207100000007</v>
      </c>
      <c r="M64" s="1085">
        <v>7611.1436800000001</v>
      </c>
      <c r="N64" s="1085">
        <v>20139.83381</v>
      </c>
      <c r="O64" s="1085">
        <v>10882.157569999999</v>
      </c>
      <c r="P64" s="1085">
        <v>11664.76166</v>
      </c>
      <c r="Q64" s="1085">
        <v>5813.8583699999999</v>
      </c>
      <c r="R64" s="1085">
        <v>8346.576070000001</v>
      </c>
      <c r="S64" s="1085">
        <v>16969.747219999997</v>
      </c>
      <c r="T64" s="1085">
        <v>11838.045550000001</v>
      </c>
      <c r="U64" s="1085">
        <v>37112.637299999995</v>
      </c>
      <c r="V64" s="1085">
        <v>47190.865090000007</v>
      </c>
      <c r="W64" s="1085">
        <v>17314.110850000001</v>
      </c>
      <c r="X64" s="1085">
        <v>8604.8711500000009</v>
      </c>
      <c r="Y64" s="1085">
        <v>13773.9512</v>
      </c>
      <c r="Z64" s="1085">
        <v>14133.47891</v>
      </c>
      <c r="AA64" s="1085">
        <v>7665.1503899999998</v>
      </c>
      <c r="AB64" s="1085">
        <v>556672.59898999997</v>
      </c>
      <c r="AC64" s="1086">
        <f t="shared" si="8"/>
        <v>4.1679195011413031</v>
      </c>
    </row>
    <row r="65" spans="1:29" ht="30" customHeight="1">
      <c r="A65" s="1084" t="s">
        <v>845</v>
      </c>
      <c r="B65" s="1085">
        <v>29668.061690000002</v>
      </c>
      <c r="C65" s="1085">
        <v>6966.9759100000001</v>
      </c>
      <c r="D65" s="1085">
        <v>6993.18372</v>
      </c>
      <c r="E65" s="1085">
        <v>4184.1050599999999</v>
      </c>
      <c r="F65" s="1085">
        <v>2655.2318700000001</v>
      </c>
      <c r="G65" s="1085">
        <v>7030.3748900000001</v>
      </c>
      <c r="H65" s="1085">
        <v>2657.5629900000004</v>
      </c>
      <c r="I65" s="1085">
        <v>3484.7665000000002</v>
      </c>
      <c r="J65" s="1085">
        <v>4514.54504</v>
      </c>
      <c r="K65" s="1085">
        <v>1907.87131</v>
      </c>
      <c r="L65" s="1085">
        <v>2729.1602799999996</v>
      </c>
      <c r="M65" s="1085">
        <v>1379.3166100000001</v>
      </c>
      <c r="N65" s="1085">
        <v>4135.1116700000002</v>
      </c>
      <c r="O65" s="1085">
        <v>1950.3291100000001</v>
      </c>
      <c r="P65" s="1085">
        <v>2050.6279399999999</v>
      </c>
      <c r="Q65" s="1085">
        <v>1555.6514999999999</v>
      </c>
      <c r="R65" s="1085">
        <v>2423.6208900000001</v>
      </c>
      <c r="S65" s="1085">
        <v>2694.2188900000001</v>
      </c>
      <c r="T65" s="1085">
        <v>2667.3675499999999</v>
      </c>
      <c r="U65" s="1085">
        <v>7067.8207999999995</v>
      </c>
      <c r="V65" s="1085">
        <v>10168.34943</v>
      </c>
      <c r="W65" s="1085">
        <v>3089.0378500000002</v>
      </c>
      <c r="X65" s="1085">
        <v>1699.75135</v>
      </c>
      <c r="Y65" s="1085">
        <v>2845.1461600000002</v>
      </c>
      <c r="Z65" s="1085">
        <v>2824.6757200000002</v>
      </c>
      <c r="AA65" s="1085">
        <v>1426.0570500000001</v>
      </c>
      <c r="AB65" s="1085">
        <v>120768.92178</v>
      </c>
      <c r="AC65" s="1086">
        <f t="shared" si="8"/>
        <v>0.90422116183180923</v>
      </c>
    </row>
    <row r="66" spans="1:29" ht="30" customHeight="1" thickBot="1">
      <c r="A66" s="1084" t="s">
        <v>846</v>
      </c>
      <c r="B66" s="1085">
        <v>26752.180090000002</v>
      </c>
      <c r="C66" s="1085">
        <v>11660.11766</v>
      </c>
      <c r="D66" s="1085">
        <v>9730.6381600000004</v>
      </c>
      <c r="E66" s="1085">
        <v>7540.5948399999997</v>
      </c>
      <c r="F66" s="1085">
        <v>3518.7801300000001</v>
      </c>
      <c r="G66" s="1085">
        <v>17683.216089999998</v>
      </c>
      <c r="H66" s="1085">
        <v>4916.9488799999999</v>
      </c>
      <c r="I66" s="1085">
        <v>4933.6998899999999</v>
      </c>
      <c r="J66" s="1085">
        <v>6750.2539200000001</v>
      </c>
      <c r="K66" s="1085">
        <v>3189.26136</v>
      </c>
      <c r="L66" s="1085">
        <v>5396.5535899999995</v>
      </c>
      <c r="M66" s="1085">
        <v>1976.1661000000001</v>
      </c>
      <c r="N66" s="1085">
        <v>6916.23956</v>
      </c>
      <c r="O66" s="1085">
        <v>3343.51919</v>
      </c>
      <c r="P66" s="1085">
        <v>2561.4187299999999</v>
      </c>
      <c r="Q66" s="1085">
        <v>5115.6277800000007</v>
      </c>
      <c r="R66" s="1085">
        <v>4360.9452199999996</v>
      </c>
      <c r="S66" s="1085">
        <v>3687.4031199999999</v>
      </c>
      <c r="T66" s="1085">
        <v>4729.3292199999996</v>
      </c>
      <c r="U66" s="1085">
        <v>10229.455119999999</v>
      </c>
      <c r="V66" s="1085">
        <v>14749.49013</v>
      </c>
      <c r="W66" s="1085">
        <v>4514.2603899999995</v>
      </c>
      <c r="X66" s="1085">
        <v>3137.7298999999998</v>
      </c>
      <c r="Y66" s="1085">
        <v>4204.10833</v>
      </c>
      <c r="Z66" s="1085">
        <v>4205.1439099999998</v>
      </c>
      <c r="AA66" s="1085">
        <v>2445.0257200000001</v>
      </c>
      <c r="AB66" s="1085">
        <v>178248.10703000001</v>
      </c>
      <c r="AC66" s="1086">
        <f t="shared" si="8"/>
        <v>1.3345793607944498</v>
      </c>
    </row>
    <row r="67" spans="1:29" ht="35.25" customHeight="1" thickTop="1" thickBot="1">
      <c r="A67" s="1087" t="s">
        <v>7</v>
      </c>
      <c r="B67" s="1088">
        <f>SUM(B53:B66)</f>
        <v>489647.22966999997</v>
      </c>
      <c r="C67" s="1088">
        <f t="shared" ref="C67:O67" si="9">SUM(C53:C66)</f>
        <v>177899.36516999998</v>
      </c>
      <c r="D67" s="1088">
        <f t="shared" si="9"/>
        <v>126881.39895</v>
      </c>
      <c r="E67" s="1088">
        <f t="shared" si="9"/>
        <v>70999.161240000001</v>
      </c>
      <c r="F67" s="1088">
        <f t="shared" si="9"/>
        <v>46530.738030000008</v>
      </c>
      <c r="G67" s="1088">
        <f t="shared" si="9"/>
        <v>104077.45590000002</v>
      </c>
      <c r="H67" s="1088">
        <f t="shared" si="9"/>
        <v>33947.998919999998</v>
      </c>
      <c r="I67" s="1088">
        <f t="shared" si="9"/>
        <v>43989.890039999998</v>
      </c>
      <c r="J67" s="1088">
        <f t="shared" si="9"/>
        <v>47782.529759999998</v>
      </c>
      <c r="K67" s="1088">
        <f t="shared" si="9"/>
        <v>31970.237109999998</v>
      </c>
      <c r="L67" s="1088">
        <f t="shared" si="9"/>
        <v>25666.314200000001</v>
      </c>
      <c r="M67" s="1088">
        <f t="shared" si="9"/>
        <v>22634.276890000001</v>
      </c>
      <c r="N67" s="1088">
        <f>SUM(N53:N66)</f>
        <v>56096.669169999994</v>
      </c>
      <c r="O67" s="1088">
        <f t="shared" si="9"/>
        <v>42214.292799999996</v>
      </c>
      <c r="P67" s="1088">
        <f>SUM(P53:P66)</f>
        <v>39131.560400000002</v>
      </c>
      <c r="Q67" s="1088">
        <f t="shared" ref="Q67:AA67" si="10">SUM(Q53:Q66)</f>
        <v>19718.04494</v>
      </c>
      <c r="R67" s="1088">
        <f t="shared" si="10"/>
        <v>27209.952389999999</v>
      </c>
      <c r="S67" s="1088">
        <f t="shared" si="10"/>
        <v>46456.440600000002</v>
      </c>
      <c r="T67" s="1088">
        <f t="shared" si="10"/>
        <v>29107.708450000002</v>
      </c>
      <c r="U67" s="1088">
        <f t="shared" si="10"/>
        <v>113589.59074999999</v>
      </c>
      <c r="V67" s="1088">
        <f t="shared" si="10"/>
        <v>134521.45141000001</v>
      </c>
      <c r="W67" s="1088">
        <f t="shared" si="10"/>
        <v>53159.353289999999</v>
      </c>
      <c r="X67" s="1088">
        <f t="shared" si="10"/>
        <v>21529.174739999999</v>
      </c>
      <c r="Y67" s="1088">
        <f t="shared" si="10"/>
        <v>38005.65006</v>
      </c>
      <c r="Z67" s="1088">
        <f>SUM(Z53:Z66)</f>
        <v>60746.734369999998</v>
      </c>
      <c r="AA67" s="1088">
        <f t="shared" si="10"/>
        <v>22931.183699999998</v>
      </c>
      <c r="AB67" s="1088">
        <f>SUM(AB53:AB66)</f>
        <v>1926444.40295</v>
      </c>
      <c r="AC67" s="1089">
        <f t="shared" si="8"/>
        <v>14.423675980257933</v>
      </c>
    </row>
    <row r="68" spans="1:29" ht="31.5" customHeight="1" thickTop="1" thickBot="1">
      <c r="A68" s="1090" t="s">
        <v>847</v>
      </c>
      <c r="B68" s="1086">
        <v>0.25417148240571807</v>
      </c>
      <c r="C68" s="1086">
        <v>9.2345963837616798E-2</v>
      </c>
      <c r="D68" s="1086">
        <v>6.5862995451986137E-2</v>
      </c>
      <c r="E68" s="1086">
        <v>3.6855027392058481E-2</v>
      </c>
      <c r="F68" s="1086">
        <v>2.4153688504452361E-2</v>
      </c>
      <c r="G68" s="1086">
        <v>5.4025673276957425E-2</v>
      </c>
      <c r="H68" s="1086">
        <v>1.7622101560789815E-2</v>
      </c>
      <c r="I68" s="1086">
        <v>2.2834757116601687E-2</v>
      </c>
      <c r="J68" s="1086">
        <v>2.4803482356838186E-2</v>
      </c>
      <c r="K68" s="1086">
        <v>1.659546315535677E-2</v>
      </c>
      <c r="L68" s="1086">
        <v>1.3323153349609622E-2</v>
      </c>
      <c r="M68" s="1086">
        <v>1.1749249994102977E-2</v>
      </c>
      <c r="N68" s="1086">
        <v>2.9119277506321036E-2</v>
      </c>
      <c r="O68" s="1086">
        <v>2.1913060525056663E-2</v>
      </c>
      <c r="P68" s="1086">
        <f>+P67/$N$23</f>
        <v>0.29298584840921665</v>
      </c>
      <c r="Q68" s="1086">
        <f t="shared" ref="Q68:AB68" si="11">+Q67/$N$23</f>
        <v>0.14763296088026587</v>
      </c>
      <c r="R68" s="1086">
        <f t="shared" si="11"/>
        <v>0.20372637596528201</v>
      </c>
      <c r="S68" s="1086">
        <f t="shared" si="11"/>
        <v>0.34782869694261864</v>
      </c>
      <c r="T68" s="1086">
        <f t="shared" si="11"/>
        <v>0.21793525656266377</v>
      </c>
      <c r="U68" s="1086">
        <f t="shared" si="11"/>
        <v>0.8504680691533183</v>
      </c>
      <c r="V68" s="1086">
        <f t="shared" si="11"/>
        <v>1.0071891120037744</v>
      </c>
      <c r="W68" s="1086">
        <f t="shared" si="11"/>
        <v>0.3980147498681379</v>
      </c>
      <c r="X68" s="1086">
        <f t="shared" si="11"/>
        <v>0.16119325327873138</v>
      </c>
      <c r="Y68" s="1086">
        <f t="shared" si="11"/>
        <v>0.28455593166616722</v>
      </c>
      <c r="Z68" s="1086">
        <f>+Z67/$N$23</f>
        <v>0.4548229951873774</v>
      </c>
      <c r="AA68" s="1086">
        <f t="shared" si="11"/>
        <v>0.17169037581675628</v>
      </c>
      <c r="AB68" s="1086">
        <f t="shared" si="11"/>
        <v>14.423675980257933</v>
      </c>
      <c r="AC68" s="1086"/>
    </row>
    <row r="69" spans="1:29" ht="73.5" customHeight="1" thickTop="1" thickBot="1">
      <c r="A69" s="1096" t="s">
        <v>851</v>
      </c>
      <c r="B69" s="1082" t="s">
        <v>899</v>
      </c>
      <c r="C69" s="1082" t="s">
        <v>900</v>
      </c>
      <c r="D69" s="1082" t="s">
        <v>901</v>
      </c>
      <c r="E69" s="1082" t="s">
        <v>902</v>
      </c>
      <c r="F69" s="1082" t="s">
        <v>903</v>
      </c>
      <c r="G69" s="1082" t="s">
        <v>904</v>
      </c>
      <c r="H69" s="1082" t="s">
        <v>905</v>
      </c>
      <c r="I69" s="1082" t="s">
        <v>906</v>
      </c>
      <c r="J69" s="1082" t="s">
        <v>907</v>
      </c>
      <c r="K69" s="1082" t="s">
        <v>908</v>
      </c>
      <c r="L69" s="1082" t="s">
        <v>909</v>
      </c>
      <c r="M69" s="1082" t="s">
        <v>910</v>
      </c>
      <c r="N69" s="1082" t="s">
        <v>911</v>
      </c>
      <c r="O69" s="1082" t="s">
        <v>912</v>
      </c>
      <c r="P69" s="1082" t="s">
        <v>913</v>
      </c>
      <c r="Q69" s="1082" t="s">
        <v>914</v>
      </c>
      <c r="R69" s="1082" t="s">
        <v>915</v>
      </c>
      <c r="S69" s="1082" t="s">
        <v>916</v>
      </c>
      <c r="T69" s="1082" t="s">
        <v>917</v>
      </c>
      <c r="U69" s="1082" t="s">
        <v>918</v>
      </c>
      <c r="V69" s="1082" t="s">
        <v>919</v>
      </c>
      <c r="W69" s="1082" t="s">
        <v>920</v>
      </c>
      <c r="X69" s="1082" t="s">
        <v>921</v>
      </c>
      <c r="Y69" s="1082" t="s">
        <v>922</v>
      </c>
      <c r="Z69" s="1082" t="s">
        <v>923</v>
      </c>
      <c r="AA69" s="1082" t="s">
        <v>924</v>
      </c>
      <c r="AB69" s="1082" t="s">
        <v>7</v>
      </c>
      <c r="AC69" s="1083" t="s">
        <v>727</v>
      </c>
    </row>
    <row r="70" spans="1:29" ht="42.75" customHeight="1" thickTop="1">
      <c r="A70" s="1084" t="s">
        <v>833</v>
      </c>
      <c r="B70" s="1085">
        <v>1</v>
      </c>
      <c r="C70" s="1085">
        <v>0</v>
      </c>
      <c r="D70" s="1085">
        <v>0</v>
      </c>
      <c r="E70" s="1085">
        <v>0</v>
      </c>
      <c r="F70" s="1085">
        <v>0</v>
      </c>
      <c r="G70" s="1085">
        <v>0</v>
      </c>
      <c r="H70" s="1085">
        <v>0</v>
      </c>
      <c r="I70" s="1085">
        <v>0</v>
      </c>
      <c r="J70" s="1085">
        <v>0</v>
      </c>
      <c r="K70" s="1085">
        <v>0</v>
      </c>
      <c r="L70" s="1085">
        <v>0</v>
      </c>
      <c r="M70" s="1085">
        <v>0</v>
      </c>
      <c r="N70" s="1085">
        <v>0</v>
      </c>
      <c r="O70" s="1085">
        <v>0</v>
      </c>
      <c r="P70" s="1085">
        <v>0</v>
      </c>
      <c r="Q70" s="1085">
        <v>0</v>
      </c>
      <c r="R70" s="1085">
        <v>0</v>
      </c>
      <c r="S70" s="1085">
        <v>0</v>
      </c>
      <c r="T70" s="1085">
        <v>0</v>
      </c>
      <c r="U70" s="1085">
        <v>0</v>
      </c>
      <c r="V70" s="1085">
        <v>0</v>
      </c>
      <c r="W70" s="1085">
        <v>0</v>
      </c>
      <c r="X70" s="1085">
        <v>0</v>
      </c>
      <c r="Y70" s="1085">
        <v>0</v>
      </c>
      <c r="Z70" s="1085">
        <v>0</v>
      </c>
      <c r="AA70" s="1085">
        <v>0</v>
      </c>
      <c r="AB70" s="1085">
        <v>1</v>
      </c>
      <c r="AC70" s="1086">
        <f>+AB70/$N$40</f>
        <v>2.8420394475075315E-5</v>
      </c>
    </row>
    <row r="71" spans="1:29" ht="30.75" customHeight="1">
      <c r="A71" s="1084" t="s">
        <v>834</v>
      </c>
      <c r="B71" s="1085">
        <v>0</v>
      </c>
      <c r="C71" s="1085">
        <v>0</v>
      </c>
      <c r="D71" s="1085">
        <v>0</v>
      </c>
      <c r="E71" s="1085">
        <v>0</v>
      </c>
      <c r="F71" s="1085">
        <v>0</v>
      </c>
      <c r="G71" s="1085">
        <v>0</v>
      </c>
      <c r="H71" s="1085">
        <v>0</v>
      </c>
      <c r="I71" s="1085">
        <v>0</v>
      </c>
      <c r="J71" s="1085">
        <v>0</v>
      </c>
      <c r="K71" s="1085">
        <v>0</v>
      </c>
      <c r="L71" s="1085">
        <v>0</v>
      </c>
      <c r="M71" s="1085">
        <v>0</v>
      </c>
      <c r="N71" s="1085">
        <v>0</v>
      </c>
      <c r="O71" s="1085">
        <v>0</v>
      </c>
      <c r="P71" s="1085">
        <v>0</v>
      </c>
      <c r="Q71" s="1085">
        <v>0</v>
      </c>
      <c r="R71" s="1085">
        <v>0</v>
      </c>
      <c r="S71" s="1085">
        <v>0</v>
      </c>
      <c r="T71" s="1085">
        <v>0</v>
      </c>
      <c r="U71" s="1085">
        <v>0</v>
      </c>
      <c r="V71" s="1085">
        <v>0</v>
      </c>
      <c r="W71" s="1085">
        <v>0</v>
      </c>
      <c r="X71" s="1085">
        <v>0</v>
      </c>
      <c r="Y71" s="1085">
        <v>0</v>
      </c>
      <c r="Z71" s="1085">
        <v>0</v>
      </c>
      <c r="AA71" s="1085">
        <v>0</v>
      </c>
      <c r="AB71" s="1085">
        <v>0</v>
      </c>
      <c r="AC71" s="1086">
        <f t="shared" ref="AC71:AC84" si="12">+AB71/$N$40</f>
        <v>0</v>
      </c>
    </row>
    <row r="72" spans="1:29" ht="30.75" customHeight="1">
      <c r="A72" s="1084" t="s">
        <v>835</v>
      </c>
      <c r="B72" s="1085">
        <v>1</v>
      </c>
      <c r="C72" s="1085">
        <v>2</v>
      </c>
      <c r="D72" s="1085">
        <v>0</v>
      </c>
      <c r="E72" s="1085">
        <v>0</v>
      </c>
      <c r="F72" s="1085">
        <v>0</v>
      </c>
      <c r="G72" s="1085">
        <v>0</v>
      </c>
      <c r="H72" s="1085">
        <v>0</v>
      </c>
      <c r="I72" s="1085">
        <v>0</v>
      </c>
      <c r="J72" s="1085">
        <v>0</v>
      </c>
      <c r="K72" s="1085">
        <v>0</v>
      </c>
      <c r="L72" s="1085">
        <v>0</v>
      </c>
      <c r="M72" s="1085">
        <v>0</v>
      </c>
      <c r="N72" s="1085">
        <v>0</v>
      </c>
      <c r="O72" s="1085">
        <v>0</v>
      </c>
      <c r="P72" s="1085">
        <v>0</v>
      </c>
      <c r="Q72" s="1085">
        <v>0</v>
      </c>
      <c r="R72" s="1085">
        <v>0</v>
      </c>
      <c r="S72" s="1085">
        <v>0</v>
      </c>
      <c r="T72" s="1085">
        <v>0</v>
      </c>
      <c r="U72" s="1085">
        <v>0</v>
      </c>
      <c r="V72" s="1085">
        <v>0</v>
      </c>
      <c r="W72" s="1085">
        <v>0</v>
      </c>
      <c r="X72" s="1085">
        <v>0</v>
      </c>
      <c r="Y72" s="1085">
        <v>0</v>
      </c>
      <c r="Z72" s="1085">
        <v>0</v>
      </c>
      <c r="AA72" s="1085">
        <v>0</v>
      </c>
      <c r="AB72" s="1085">
        <v>3</v>
      </c>
      <c r="AC72" s="1086">
        <f t="shared" si="12"/>
        <v>8.5261183425225945E-5</v>
      </c>
    </row>
    <row r="73" spans="1:29" ht="30.75" customHeight="1">
      <c r="A73" s="1084" t="s">
        <v>836</v>
      </c>
      <c r="B73" s="1085">
        <v>5</v>
      </c>
      <c r="C73" s="1085">
        <v>6</v>
      </c>
      <c r="D73" s="1085">
        <v>0</v>
      </c>
      <c r="E73" s="1085">
        <v>1</v>
      </c>
      <c r="F73" s="1085">
        <v>0</v>
      </c>
      <c r="G73" s="1085">
        <v>1</v>
      </c>
      <c r="H73" s="1085">
        <v>0</v>
      </c>
      <c r="I73" s="1085">
        <v>0</v>
      </c>
      <c r="J73" s="1085">
        <v>0</v>
      </c>
      <c r="K73" s="1085">
        <v>0</v>
      </c>
      <c r="L73" s="1085">
        <v>0</v>
      </c>
      <c r="M73" s="1085">
        <v>0</v>
      </c>
      <c r="N73" s="1085">
        <v>0</v>
      </c>
      <c r="O73" s="1085">
        <v>0</v>
      </c>
      <c r="P73" s="1085">
        <v>0</v>
      </c>
      <c r="Q73" s="1085">
        <v>0</v>
      </c>
      <c r="R73" s="1085">
        <v>0</v>
      </c>
      <c r="S73" s="1085">
        <v>0</v>
      </c>
      <c r="T73" s="1085">
        <v>0</v>
      </c>
      <c r="U73" s="1085">
        <v>0</v>
      </c>
      <c r="V73" s="1085">
        <v>0</v>
      </c>
      <c r="W73" s="1085">
        <v>0</v>
      </c>
      <c r="X73" s="1085">
        <v>0</v>
      </c>
      <c r="Y73" s="1085">
        <v>0</v>
      </c>
      <c r="Z73" s="1085">
        <v>2</v>
      </c>
      <c r="AA73" s="1085">
        <v>0</v>
      </c>
      <c r="AB73" s="1085">
        <v>15</v>
      </c>
      <c r="AC73" s="1086">
        <f t="shared" si="12"/>
        <v>4.2630591712612968E-4</v>
      </c>
    </row>
    <row r="74" spans="1:29" ht="30.75" customHeight="1">
      <c r="A74" s="1084" t="s">
        <v>837</v>
      </c>
      <c r="B74" s="1085">
        <v>12</v>
      </c>
      <c r="C74" s="1085">
        <v>9</v>
      </c>
      <c r="D74" s="1085">
        <v>1</v>
      </c>
      <c r="E74" s="1085">
        <v>0</v>
      </c>
      <c r="F74" s="1085">
        <v>1</v>
      </c>
      <c r="G74" s="1085">
        <v>0</v>
      </c>
      <c r="H74" s="1085">
        <v>1</v>
      </c>
      <c r="I74" s="1085">
        <v>0</v>
      </c>
      <c r="J74" s="1085">
        <v>0</v>
      </c>
      <c r="K74" s="1085">
        <v>0</v>
      </c>
      <c r="L74" s="1085">
        <v>0</v>
      </c>
      <c r="M74" s="1085">
        <v>0</v>
      </c>
      <c r="N74" s="1085">
        <v>0</v>
      </c>
      <c r="O74" s="1085">
        <v>1</v>
      </c>
      <c r="P74" s="1085">
        <v>1</v>
      </c>
      <c r="Q74" s="1085">
        <v>0</v>
      </c>
      <c r="R74" s="1085">
        <v>0</v>
      </c>
      <c r="S74" s="1085">
        <v>0</v>
      </c>
      <c r="T74" s="1085">
        <v>0</v>
      </c>
      <c r="U74" s="1085">
        <v>0</v>
      </c>
      <c r="V74" s="1085">
        <v>2</v>
      </c>
      <c r="W74" s="1085">
        <v>2</v>
      </c>
      <c r="X74" s="1085">
        <v>0</v>
      </c>
      <c r="Y74" s="1085">
        <v>0</v>
      </c>
      <c r="Z74" s="1085">
        <v>0</v>
      </c>
      <c r="AA74" s="1085">
        <v>0</v>
      </c>
      <c r="AB74" s="1085">
        <v>30</v>
      </c>
      <c r="AC74" s="1086">
        <f t="shared" si="12"/>
        <v>8.5261183425225937E-4</v>
      </c>
    </row>
    <row r="75" spans="1:29" ht="30.75" customHeight="1">
      <c r="A75" s="1084" t="s">
        <v>838</v>
      </c>
      <c r="B75" s="1085">
        <v>76</v>
      </c>
      <c r="C75" s="1085">
        <v>45</v>
      </c>
      <c r="D75" s="1085">
        <v>18</v>
      </c>
      <c r="E75" s="1085">
        <v>2</v>
      </c>
      <c r="F75" s="1085">
        <v>3</v>
      </c>
      <c r="G75" s="1085">
        <v>7</v>
      </c>
      <c r="H75" s="1085">
        <v>5</v>
      </c>
      <c r="I75" s="1085">
        <v>2</v>
      </c>
      <c r="J75" s="1085">
        <v>0</v>
      </c>
      <c r="K75" s="1085">
        <v>0</v>
      </c>
      <c r="L75" s="1085">
        <v>0</v>
      </c>
      <c r="M75" s="1085">
        <v>1</v>
      </c>
      <c r="N75" s="1085">
        <v>1</v>
      </c>
      <c r="O75" s="1085">
        <v>8</v>
      </c>
      <c r="P75" s="1085">
        <v>1</v>
      </c>
      <c r="Q75" s="1085">
        <v>2</v>
      </c>
      <c r="R75" s="1085">
        <v>1</v>
      </c>
      <c r="S75" s="1085">
        <v>1</v>
      </c>
      <c r="T75" s="1085">
        <v>0</v>
      </c>
      <c r="U75" s="1085">
        <v>4</v>
      </c>
      <c r="V75" s="1085">
        <v>1</v>
      </c>
      <c r="W75" s="1085">
        <v>3</v>
      </c>
      <c r="X75" s="1085">
        <v>1</v>
      </c>
      <c r="Y75" s="1085">
        <v>3</v>
      </c>
      <c r="Z75" s="1085">
        <v>11</v>
      </c>
      <c r="AA75" s="1085">
        <v>1</v>
      </c>
      <c r="AB75" s="1085">
        <v>197</v>
      </c>
      <c r="AC75" s="1086">
        <f t="shared" si="12"/>
        <v>5.5988177115898373E-3</v>
      </c>
    </row>
    <row r="76" spans="1:29" ht="30.75" customHeight="1">
      <c r="A76" s="1084" t="s">
        <v>839</v>
      </c>
      <c r="B76" s="1085">
        <v>154</v>
      </c>
      <c r="C76" s="1085">
        <v>60</v>
      </c>
      <c r="D76" s="1085">
        <v>27</v>
      </c>
      <c r="E76" s="1085">
        <v>15</v>
      </c>
      <c r="F76" s="1085">
        <v>18</v>
      </c>
      <c r="G76" s="1085">
        <v>21</v>
      </c>
      <c r="H76" s="1085">
        <v>3</v>
      </c>
      <c r="I76" s="1085">
        <v>4</v>
      </c>
      <c r="J76" s="1085">
        <v>7</v>
      </c>
      <c r="K76" s="1085">
        <v>1</v>
      </c>
      <c r="L76" s="1085">
        <v>2</v>
      </c>
      <c r="M76" s="1085">
        <v>6</v>
      </c>
      <c r="N76" s="1085">
        <v>8</v>
      </c>
      <c r="O76" s="1085">
        <v>15</v>
      </c>
      <c r="P76" s="1085">
        <v>11</v>
      </c>
      <c r="Q76" s="1085">
        <v>3</v>
      </c>
      <c r="R76" s="1085">
        <v>11</v>
      </c>
      <c r="S76" s="1085">
        <v>5</v>
      </c>
      <c r="T76" s="1085">
        <v>0</v>
      </c>
      <c r="U76" s="1085">
        <v>20</v>
      </c>
      <c r="V76" s="1085">
        <v>17</v>
      </c>
      <c r="W76" s="1085">
        <v>8</v>
      </c>
      <c r="X76" s="1085">
        <v>2</v>
      </c>
      <c r="Y76" s="1085">
        <v>9</v>
      </c>
      <c r="Z76" s="1085">
        <v>24</v>
      </c>
      <c r="AA76" s="1085">
        <v>3</v>
      </c>
      <c r="AB76" s="1085">
        <v>454</v>
      </c>
      <c r="AC76" s="1086">
        <f t="shared" si="12"/>
        <v>1.2902859091684192E-2</v>
      </c>
    </row>
    <row r="77" spans="1:29" ht="30.75" customHeight="1">
      <c r="A77" s="1084" t="s">
        <v>840</v>
      </c>
      <c r="B77" s="1085">
        <v>229</v>
      </c>
      <c r="C77" s="1085">
        <v>82</v>
      </c>
      <c r="D77" s="1085">
        <v>69</v>
      </c>
      <c r="E77" s="1085">
        <v>29</v>
      </c>
      <c r="F77" s="1085">
        <v>29</v>
      </c>
      <c r="G77" s="1085">
        <v>35</v>
      </c>
      <c r="H77" s="1085">
        <v>10</v>
      </c>
      <c r="I77" s="1085">
        <v>16</v>
      </c>
      <c r="J77" s="1085">
        <v>8</v>
      </c>
      <c r="K77" s="1085">
        <v>13</v>
      </c>
      <c r="L77" s="1085">
        <v>5</v>
      </c>
      <c r="M77" s="1085">
        <v>9</v>
      </c>
      <c r="N77" s="1085">
        <v>15</v>
      </c>
      <c r="O77" s="1085">
        <v>8</v>
      </c>
      <c r="P77" s="1085">
        <v>20</v>
      </c>
      <c r="Q77" s="1085">
        <v>7</v>
      </c>
      <c r="R77" s="1085">
        <v>4</v>
      </c>
      <c r="S77" s="1085">
        <v>18</v>
      </c>
      <c r="T77" s="1085">
        <v>3</v>
      </c>
      <c r="U77" s="1085">
        <v>47</v>
      </c>
      <c r="V77" s="1085">
        <v>35</v>
      </c>
      <c r="W77" s="1085">
        <v>26</v>
      </c>
      <c r="X77" s="1085">
        <v>4</v>
      </c>
      <c r="Y77" s="1085">
        <v>10</v>
      </c>
      <c r="Z77" s="1085">
        <v>29</v>
      </c>
      <c r="AA77" s="1085">
        <v>9</v>
      </c>
      <c r="AB77" s="1085">
        <v>769</v>
      </c>
      <c r="AC77" s="1086">
        <f t="shared" si="12"/>
        <v>2.1855283351332917E-2</v>
      </c>
    </row>
    <row r="78" spans="1:29" ht="30.75" customHeight="1">
      <c r="A78" s="1084" t="s">
        <v>841</v>
      </c>
      <c r="B78" s="1085">
        <v>242</v>
      </c>
      <c r="C78" s="1085">
        <v>76</v>
      </c>
      <c r="D78" s="1085">
        <v>77</v>
      </c>
      <c r="E78" s="1085">
        <v>45</v>
      </c>
      <c r="F78" s="1085">
        <v>25</v>
      </c>
      <c r="G78" s="1085">
        <v>49</v>
      </c>
      <c r="H78" s="1085">
        <v>17</v>
      </c>
      <c r="I78" s="1085">
        <v>15</v>
      </c>
      <c r="J78" s="1085">
        <v>19</v>
      </c>
      <c r="K78" s="1085">
        <v>13</v>
      </c>
      <c r="L78" s="1085">
        <v>14</v>
      </c>
      <c r="M78" s="1085">
        <v>9</v>
      </c>
      <c r="N78" s="1085">
        <v>26</v>
      </c>
      <c r="O78" s="1085">
        <v>27</v>
      </c>
      <c r="P78" s="1085">
        <v>24</v>
      </c>
      <c r="Q78" s="1085">
        <v>7</v>
      </c>
      <c r="R78" s="1085">
        <v>9</v>
      </c>
      <c r="S78" s="1085">
        <v>22</v>
      </c>
      <c r="T78" s="1085">
        <v>9</v>
      </c>
      <c r="U78" s="1085">
        <v>64</v>
      </c>
      <c r="V78" s="1085">
        <v>68</v>
      </c>
      <c r="W78" s="1085">
        <v>22</v>
      </c>
      <c r="X78" s="1085">
        <v>9</v>
      </c>
      <c r="Y78" s="1085">
        <v>14</v>
      </c>
      <c r="Z78" s="1085">
        <v>37</v>
      </c>
      <c r="AA78" s="1085">
        <v>13</v>
      </c>
      <c r="AB78" s="1085">
        <v>952</v>
      </c>
      <c r="AC78" s="1086">
        <f t="shared" si="12"/>
        <v>2.70562155402717E-2</v>
      </c>
    </row>
    <row r="79" spans="1:29" ht="30.75" customHeight="1">
      <c r="A79" s="1084" t="s">
        <v>842</v>
      </c>
      <c r="B79" s="1085">
        <v>551</v>
      </c>
      <c r="C79" s="1085">
        <v>164</v>
      </c>
      <c r="D79" s="1085">
        <v>170</v>
      </c>
      <c r="E79" s="1085">
        <v>92</v>
      </c>
      <c r="F79" s="1085">
        <v>66</v>
      </c>
      <c r="G79" s="1085">
        <v>107</v>
      </c>
      <c r="H79" s="1085">
        <v>27</v>
      </c>
      <c r="I79" s="1085">
        <v>51</v>
      </c>
      <c r="J79" s="1085">
        <v>56</v>
      </c>
      <c r="K79" s="1085">
        <v>50</v>
      </c>
      <c r="L79" s="1085">
        <v>23</v>
      </c>
      <c r="M79" s="1085">
        <v>30</v>
      </c>
      <c r="N79" s="1085">
        <v>64</v>
      </c>
      <c r="O79" s="1085">
        <v>59</v>
      </c>
      <c r="P79" s="1085">
        <v>43</v>
      </c>
      <c r="Q79" s="1085">
        <v>16</v>
      </c>
      <c r="R79" s="1085">
        <v>27</v>
      </c>
      <c r="S79" s="1085">
        <v>81</v>
      </c>
      <c r="T79" s="1085">
        <v>33</v>
      </c>
      <c r="U79" s="1085">
        <v>160</v>
      </c>
      <c r="V79" s="1085">
        <v>180</v>
      </c>
      <c r="W79" s="1085">
        <v>64</v>
      </c>
      <c r="X79" s="1085">
        <v>19</v>
      </c>
      <c r="Y79" s="1085">
        <v>40</v>
      </c>
      <c r="Z79" s="1085">
        <v>77</v>
      </c>
      <c r="AA79" s="1085">
        <v>33</v>
      </c>
      <c r="AB79" s="1085">
        <v>2283</v>
      </c>
      <c r="AC79" s="1086">
        <f t="shared" si="12"/>
        <v>6.4883760586596936E-2</v>
      </c>
    </row>
    <row r="80" spans="1:29" ht="30.75" customHeight="1">
      <c r="A80" s="1084" t="s">
        <v>843</v>
      </c>
      <c r="B80" s="1085">
        <v>1642</v>
      </c>
      <c r="C80" s="1085">
        <v>509</v>
      </c>
      <c r="D80" s="1085">
        <v>520</v>
      </c>
      <c r="E80" s="1085">
        <v>289</v>
      </c>
      <c r="F80" s="1085">
        <v>160</v>
      </c>
      <c r="G80" s="1085">
        <v>349</v>
      </c>
      <c r="H80" s="1085">
        <v>116</v>
      </c>
      <c r="I80" s="1085">
        <v>192</v>
      </c>
      <c r="J80" s="1085">
        <v>172</v>
      </c>
      <c r="K80" s="1085">
        <v>163</v>
      </c>
      <c r="L80" s="1085">
        <v>87</v>
      </c>
      <c r="M80" s="1085">
        <v>101</v>
      </c>
      <c r="N80" s="1085">
        <v>242</v>
      </c>
      <c r="O80" s="1085">
        <v>169</v>
      </c>
      <c r="P80" s="1085">
        <v>174</v>
      </c>
      <c r="Q80" s="1085">
        <v>53</v>
      </c>
      <c r="R80" s="1085">
        <v>107</v>
      </c>
      <c r="S80" s="1085">
        <v>191</v>
      </c>
      <c r="T80" s="1085">
        <v>123</v>
      </c>
      <c r="U80" s="1085">
        <v>512</v>
      </c>
      <c r="V80" s="1085">
        <v>564</v>
      </c>
      <c r="W80" s="1085">
        <v>228</v>
      </c>
      <c r="X80" s="1085">
        <v>85</v>
      </c>
      <c r="Y80" s="1085">
        <v>157</v>
      </c>
      <c r="Z80" s="1085">
        <v>197</v>
      </c>
      <c r="AA80" s="1085">
        <v>92</v>
      </c>
      <c r="AB80" s="1085">
        <v>7194</v>
      </c>
      <c r="AC80" s="1086">
        <f t="shared" si="12"/>
        <v>0.20445631785369181</v>
      </c>
    </row>
    <row r="81" spans="1:29" ht="30.75" customHeight="1">
      <c r="A81" s="1084" t="s">
        <v>844</v>
      </c>
      <c r="B81" s="1085">
        <v>7761</v>
      </c>
      <c r="C81" s="1085">
        <v>2340</v>
      </c>
      <c r="D81" s="1085">
        <v>2261</v>
      </c>
      <c r="E81" s="1085">
        <v>1374</v>
      </c>
      <c r="F81" s="1085">
        <v>836</v>
      </c>
      <c r="G81" s="1085">
        <v>2068</v>
      </c>
      <c r="H81" s="1085">
        <v>777</v>
      </c>
      <c r="I81" s="1085">
        <v>1105</v>
      </c>
      <c r="J81" s="1085">
        <v>1246</v>
      </c>
      <c r="K81" s="1085">
        <v>766</v>
      </c>
      <c r="L81" s="1085">
        <v>603</v>
      </c>
      <c r="M81" s="1085">
        <v>492</v>
      </c>
      <c r="N81" s="1085">
        <v>1301</v>
      </c>
      <c r="O81" s="1085">
        <v>710</v>
      </c>
      <c r="P81" s="1085">
        <v>749</v>
      </c>
      <c r="Q81" s="1085">
        <v>419</v>
      </c>
      <c r="R81" s="1085">
        <v>559</v>
      </c>
      <c r="S81" s="1085">
        <v>1075</v>
      </c>
      <c r="T81" s="1085">
        <v>793</v>
      </c>
      <c r="U81" s="1085">
        <v>2433</v>
      </c>
      <c r="V81" s="1085">
        <v>3134</v>
      </c>
      <c r="W81" s="1085">
        <v>1145</v>
      </c>
      <c r="X81" s="1085">
        <v>568</v>
      </c>
      <c r="Y81" s="1085">
        <v>917</v>
      </c>
      <c r="Z81" s="1085">
        <v>887</v>
      </c>
      <c r="AA81" s="1085">
        <v>496</v>
      </c>
      <c r="AB81" s="1085">
        <v>36815</v>
      </c>
      <c r="AC81" s="1086">
        <f t="shared" si="12"/>
        <v>1.0462968225998976</v>
      </c>
    </row>
    <row r="82" spans="1:29" ht="30.75" customHeight="1">
      <c r="A82" s="1084" t="s">
        <v>845</v>
      </c>
      <c r="B82" s="1085">
        <v>6145</v>
      </c>
      <c r="C82" s="1085">
        <v>1449</v>
      </c>
      <c r="D82" s="1085">
        <v>1488</v>
      </c>
      <c r="E82" s="1085">
        <v>855</v>
      </c>
      <c r="F82" s="1085">
        <v>542</v>
      </c>
      <c r="G82" s="1085">
        <v>1443</v>
      </c>
      <c r="H82" s="1085">
        <v>544</v>
      </c>
      <c r="I82" s="1085">
        <v>711</v>
      </c>
      <c r="J82" s="1085">
        <v>927</v>
      </c>
      <c r="K82" s="1085">
        <v>391</v>
      </c>
      <c r="L82" s="1085">
        <v>567</v>
      </c>
      <c r="M82" s="1085">
        <v>277</v>
      </c>
      <c r="N82" s="1085">
        <v>834</v>
      </c>
      <c r="O82" s="1085">
        <v>402</v>
      </c>
      <c r="P82" s="1085">
        <v>416</v>
      </c>
      <c r="Q82" s="1085">
        <v>331</v>
      </c>
      <c r="R82" s="1085">
        <v>511</v>
      </c>
      <c r="S82" s="1085">
        <v>546</v>
      </c>
      <c r="T82" s="1085">
        <v>547</v>
      </c>
      <c r="U82" s="1085">
        <v>1431</v>
      </c>
      <c r="V82" s="1085">
        <v>2096</v>
      </c>
      <c r="W82" s="1085">
        <v>622</v>
      </c>
      <c r="X82" s="1085">
        <v>352</v>
      </c>
      <c r="Y82" s="1085">
        <v>586</v>
      </c>
      <c r="Z82" s="1085">
        <v>584</v>
      </c>
      <c r="AA82" s="1085">
        <v>295</v>
      </c>
      <c r="AB82" s="1085">
        <v>24892</v>
      </c>
      <c r="AC82" s="1086">
        <f t="shared" si="12"/>
        <v>0.70744045927357468</v>
      </c>
    </row>
    <row r="83" spans="1:29" ht="30.75" customHeight="1" thickBot="1">
      <c r="A83" s="1084" t="s">
        <v>846</v>
      </c>
      <c r="B83" s="1085">
        <v>114565</v>
      </c>
      <c r="C83" s="1085">
        <v>94638</v>
      </c>
      <c r="D83" s="1085">
        <v>37529</v>
      </c>
      <c r="E83" s="1085">
        <v>54709</v>
      </c>
      <c r="F83" s="1085">
        <v>12815</v>
      </c>
      <c r="G83" s="1085">
        <v>35438</v>
      </c>
      <c r="H83" s="1085">
        <v>19152</v>
      </c>
      <c r="I83" s="1085">
        <v>20277</v>
      </c>
      <c r="J83" s="1085">
        <v>30913</v>
      </c>
      <c r="K83" s="1085">
        <v>14246</v>
      </c>
      <c r="L83" s="1085">
        <v>17475</v>
      </c>
      <c r="M83" s="1085">
        <v>11069</v>
      </c>
      <c r="N83" s="1085">
        <v>30917</v>
      </c>
      <c r="O83" s="1085">
        <v>15728</v>
      </c>
      <c r="P83" s="1085">
        <v>11036</v>
      </c>
      <c r="Q83" s="1085">
        <v>34274</v>
      </c>
      <c r="R83" s="1085">
        <v>14254</v>
      </c>
      <c r="S83" s="1085">
        <v>16382</v>
      </c>
      <c r="T83" s="1085">
        <v>13958</v>
      </c>
      <c r="U83" s="1085">
        <v>24908</v>
      </c>
      <c r="V83" s="1085">
        <v>27687</v>
      </c>
      <c r="W83" s="1085">
        <v>19672</v>
      </c>
      <c r="X83" s="1085">
        <v>19756</v>
      </c>
      <c r="Y83" s="1085">
        <v>19455</v>
      </c>
      <c r="Z83" s="1085">
        <v>23555</v>
      </c>
      <c r="AA83" s="1085">
        <v>8037</v>
      </c>
      <c r="AB83" s="1085">
        <v>742445</v>
      </c>
      <c r="AC83" s="1086">
        <f t="shared" si="12"/>
        <v>21.10057977604729</v>
      </c>
    </row>
    <row r="84" spans="1:29" ht="48.75" customHeight="1" thickTop="1" thickBot="1">
      <c r="A84" s="1087" t="s">
        <v>7</v>
      </c>
      <c r="B84" s="1088">
        <f>SUM(B70:B83)</f>
        <v>131384</v>
      </c>
      <c r="C84" s="1088">
        <f t="shared" ref="C84:O84" si="13">SUM(C70:C83)</f>
        <v>99380</v>
      </c>
      <c r="D84" s="1088">
        <f t="shared" si="13"/>
        <v>42160</v>
      </c>
      <c r="E84" s="1088">
        <f t="shared" si="13"/>
        <v>57411</v>
      </c>
      <c r="F84" s="1088">
        <f t="shared" si="13"/>
        <v>14495</v>
      </c>
      <c r="G84" s="1088">
        <f t="shared" si="13"/>
        <v>39518</v>
      </c>
      <c r="H84" s="1088">
        <f t="shared" si="13"/>
        <v>20652</v>
      </c>
      <c r="I84" s="1088">
        <f t="shared" si="13"/>
        <v>22373</v>
      </c>
      <c r="J84" s="1088">
        <f t="shared" si="13"/>
        <v>33348</v>
      </c>
      <c r="K84" s="1088">
        <f t="shared" si="13"/>
        <v>15643</v>
      </c>
      <c r="L84" s="1088">
        <f t="shared" si="13"/>
        <v>18776</v>
      </c>
      <c r="M84" s="1088">
        <f t="shared" si="13"/>
        <v>11994</v>
      </c>
      <c r="N84" s="1088">
        <f>SUM(N70:N83)</f>
        <v>33408</v>
      </c>
      <c r="O84" s="1088">
        <f t="shared" si="13"/>
        <v>17127</v>
      </c>
      <c r="P84" s="1088">
        <f>SUM(P70:P83)</f>
        <v>12475</v>
      </c>
      <c r="Q84" s="1088">
        <f t="shared" ref="Q84:AA84" si="14">SUM(Q70:Q83)</f>
        <v>35112</v>
      </c>
      <c r="R84" s="1088">
        <f t="shared" si="14"/>
        <v>15483</v>
      </c>
      <c r="S84" s="1088">
        <f t="shared" si="14"/>
        <v>18321</v>
      </c>
      <c r="T84" s="1088">
        <f t="shared" si="14"/>
        <v>15466</v>
      </c>
      <c r="U84" s="1088">
        <f t="shared" si="14"/>
        <v>29579</v>
      </c>
      <c r="V84" s="1088">
        <f t="shared" si="14"/>
        <v>33784</v>
      </c>
      <c r="W84" s="1088">
        <f t="shared" si="14"/>
        <v>21792</v>
      </c>
      <c r="X84" s="1088">
        <f t="shared" si="14"/>
        <v>20796</v>
      </c>
      <c r="Y84" s="1088">
        <f t="shared" si="14"/>
        <v>21191</v>
      </c>
      <c r="Z84" s="1088">
        <f>SUM(Z70:Z83)</f>
        <v>25403</v>
      </c>
      <c r="AA84" s="1088">
        <f t="shared" si="14"/>
        <v>8979</v>
      </c>
      <c r="AB84" s="1088">
        <f>SUM(AB70:AB83)</f>
        <v>816050</v>
      </c>
      <c r="AC84" s="1089">
        <f t="shared" si="12"/>
        <v>23.19246291138521</v>
      </c>
    </row>
    <row r="85" spans="1:29" ht="24" customHeight="1" thickTop="1">
      <c r="A85" s="1092" t="s">
        <v>847</v>
      </c>
      <c r="B85" s="1086">
        <v>0.16099993872924453</v>
      </c>
      <c r="C85" s="1086">
        <v>0.1217817535690215</v>
      </c>
      <c r="D85" s="1086">
        <v>5.1663501010967464E-2</v>
      </c>
      <c r="E85" s="1086">
        <v>7.0352306843943391E-2</v>
      </c>
      <c r="F85" s="1086">
        <v>1.7762392010293487E-2</v>
      </c>
      <c r="G85" s="1086">
        <v>4.8425954292016418E-2</v>
      </c>
      <c r="H85" s="1086">
        <v>2.5307272838674101E-2</v>
      </c>
      <c r="I85" s="1086">
        <v>2.7416212241896942E-2</v>
      </c>
      <c r="J85" s="1086">
        <v>4.0865143067214019E-2</v>
      </c>
      <c r="K85" s="1086">
        <v>1.9169168555848295E-2</v>
      </c>
      <c r="L85" s="1086">
        <v>2.3008394093499172E-2</v>
      </c>
      <c r="M85" s="1086">
        <v>1.4697628821763372E-2</v>
      </c>
      <c r="N85" s="1086">
        <v>4.0938667973776113E-2</v>
      </c>
      <c r="O85" s="1086">
        <v>2.098768457815085E-2</v>
      </c>
      <c r="P85" s="1086">
        <f>+P84/$N$40</f>
        <v>0.35454442107656453</v>
      </c>
      <c r="Q85" s="1086">
        <f t="shared" ref="Q85:AB85" si="15">+Q84/$N$40</f>
        <v>0.99789689080884447</v>
      </c>
      <c r="R85" s="1086">
        <f t="shared" si="15"/>
        <v>0.44003296765759109</v>
      </c>
      <c r="S85" s="1086">
        <f t="shared" si="15"/>
        <v>0.52069004717785483</v>
      </c>
      <c r="T85" s="1086">
        <f t="shared" si="15"/>
        <v>0.43954982095151479</v>
      </c>
      <c r="U85" s="1086">
        <f t="shared" si="15"/>
        <v>0.84064684817825275</v>
      </c>
      <c r="V85" s="1086">
        <f t="shared" si="15"/>
        <v>0.96015460694594446</v>
      </c>
      <c r="W85" s="1086">
        <f t="shared" si="15"/>
        <v>0.61933723640084126</v>
      </c>
      <c r="X85" s="1086">
        <f t="shared" si="15"/>
        <v>0.59103052350366625</v>
      </c>
      <c r="Y85" s="1086">
        <f t="shared" si="15"/>
        <v>0.60225657932132093</v>
      </c>
      <c r="Z85" s="1086">
        <f>+Z84/$N$40</f>
        <v>0.72196328085033823</v>
      </c>
      <c r="AA85" s="1086">
        <f t="shared" si="15"/>
        <v>0.25518672199170123</v>
      </c>
      <c r="AB85" s="1086">
        <f t="shared" si="15"/>
        <v>23.19246291138521</v>
      </c>
      <c r="AC85" s="1086"/>
    </row>
    <row r="86" spans="1:29" ht="9" customHeight="1" thickBot="1">
      <c r="A86" s="890"/>
      <c r="B86" s="890"/>
      <c r="C86" s="889"/>
      <c r="D86" s="889"/>
      <c r="E86" s="889"/>
      <c r="F86" s="889"/>
      <c r="G86" s="889"/>
      <c r="H86" s="890"/>
      <c r="I86" s="890"/>
      <c r="J86" s="890"/>
      <c r="K86" s="890"/>
      <c r="L86" s="890"/>
      <c r="M86" s="890"/>
      <c r="N86" s="890"/>
      <c r="O86" s="891"/>
      <c r="P86" s="890"/>
      <c r="Q86" s="889"/>
      <c r="R86" s="889"/>
      <c r="S86" s="889"/>
      <c r="T86" s="889"/>
      <c r="U86" s="889"/>
      <c r="V86" s="890"/>
      <c r="W86" s="890"/>
      <c r="X86" s="890"/>
      <c r="Y86" s="890"/>
      <c r="Z86" s="890"/>
      <c r="AA86" s="890"/>
      <c r="AB86" s="890"/>
      <c r="AC86" s="891"/>
    </row>
    <row r="87" spans="1:29" ht="17.25" customHeight="1" thickTop="1">
      <c r="A87" s="1233" t="s">
        <v>854</v>
      </c>
      <c r="B87" s="1198"/>
      <c r="C87" s="1198"/>
      <c r="D87" s="1198"/>
      <c r="E87" s="1198"/>
      <c r="F87" s="1198"/>
      <c r="G87" s="1198"/>
      <c r="H87" s="1198"/>
      <c r="I87" s="1198"/>
      <c r="J87" s="1198"/>
      <c r="K87" s="1198"/>
      <c r="L87" s="1198"/>
      <c r="M87" s="1198"/>
      <c r="N87" s="1198"/>
      <c r="O87" s="1198"/>
    </row>
    <row r="88" spans="1:29" ht="9" customHeight="1">
      <c r="A88" s="271"/>
      <c r="B88" s="121"/>
      <c r="C88" s="272"/>
      <c r="D88" s="272"/>
      <c r="E88" s="272"/>
      <c r="F88" s="272"/>
      <c r="G88" s="272"/>
      <c r="H88" s="121"/>
      <c r="I88" s="121"/>
      <c r="J88" s="121"/>
      <c r="K88" s="121"/>
      <c r="L88" s="121"/>
      <c r="M88" s="121"/>
      <c r="N88" s="121"/>
      <c r="O88" s="366"/>
    </row>
    <row r="89" spans="1:29" ht="9" customHeight="1">
      <c r="A89" s="271"/>
      <c r="B89" s="121"/>
      <c r="C89" s="272"/>
      <c r="D89" s="272"/>
      <c r="E89" s="272"/>
      <c r="F89" s="272"/>
      <c r="G89" s="272"/>
      <c r="H89" s="121"/>
      <c r="I89" s="121"/>
      <c r="J89" s="121"/>
      <c r="K89" s="121"/>
      <c r="L89" s="121"/>
      <c r="M89" s="121"/>
      <c r="N89" s="121"/>
      <c r="O89" s="366"/>
    </row>
    <row r="90" spans="1:29" ht="9" customHeight="1">
      <c r="A90" s="271"/>
      <c r="B90" s="121"/>
      <c r="C90" s="272"/>
      <c r="D90" s="272"/>
      <c r="E90" s="272"/>
      <c r="F90" s="272"/>
      <c r="G90" s="272"/>
      <c r="H90" s="121"/>
      <c r="I90" s="121"/>
      <c r="J90" s="121"/>
      <c r="K90" s="121"/>
      <c r="L90" s="121"/>
      <c r="M90" s="121"/>
      <c r="N90" s="121"/>
      <c r="O90" s="366"/>
    </row>
    <row r="91" spans="1:29" s="897" customFormat="1" ht="60" customHeight="1">
      <c r="A91" s="1179" t="s">
        <v>929</v>
      </c>
      <c r="B91" s="1179"/>
      <c r="C91" s="1179"/>
      <c r="D91" s="1179"/>
      <c r="E91" s="1179"/>
      <c r="F91" s="1179"/>
      <c r="G91" s="1179"/>
      <c r="H91" s="1179"/>
      <c r="I91" s="1179"/>
      <c r="J91" s="1179"/>
      <c r="K91" s="1179"/>
      <c r="L91" s="1179"/>
      <c r="M91" s="1179"/>
      <c r="N91" s="1179"/>
      <c r="O91" s="1179"/>
      <c r="P91" s="1179"/>
      <c r="Q91" s="1179"/>
      <c r="R91" s="1179"/>
      <c r="S91" s="1179"/>
      <c r="T91" s="1179"/>
      <c r="U91" s="1179"/>
      <c r="V91" s="1179"/>
      <c r="W91" s="1179"/>
      <c r="X91" s="1179"/>
      <c r="Y91" s="1179"/>
      <c r="Z91" s="1179"/>
      <c r="AA91" s="1179"/>
      <c r="AB91" s="1179"/>
      <c r="AC91" s="1179"/>
    </row>
    <row r="92" spans="1:29" s="897" customFormat="1" ht="39" customHeight="1">
      <c r="A92" s="1179" t="s">
        <v>942</v>
      </c>
      <c r="B92" s="1179"/>
      <c r="C92" s="1179"/>
      <c r="D92" s="1179"/>
      <c r="E92" s="1179"/>
      <c r="F92" s="1179"/>
      <c r="G92" s="1179"/>
      <c r="H92" s="1179"/>
      <c r="I92" s="1179"/>
      <c r="J92" s="1179"/>
      <c r="K92" s="1179"/>
      <c r="L92" s="1179"/>
      <c r="M92" s="1179"/>
      <c r="N92" s="1179"/>
      <c r="O92" s="1179"/>
      <c r="P92" s="1179"/>
      <c r="Q92" s="1179"/>
      <c r="R92" s="1179"/>
      <c r="S92" s="1179"/>
      <c r="T92" s="1179"/>
      <c r="U92" s="1179"/>
      <c r="V92" s="1179"/>
      <c r="W92" s="1179"/>
      <c r="X92" s="1179"/>
      <c r="Y92" s="1179"/>
      <c r="Z92" s="1179"/>
      <c r="AA92" s="1179"/>
      <c r="AB92" s="1179"/>
      <c r="AC92" s="1179"/>
    </row>
    <row r="93" spans="1:29" s="897" customFormat="1" ht="39" customHeight="1">
      <c r="A93" s="1179" t="s">
        <v>1487</v>
      </c>
      <c r="B93" s="1179"/>
      <c r="C93" s="1179"/>
      <c r="D93" s="1179"/>
      <c r="E93" s="1179"/>
      <c r="F93" s="1179"/>
      <c r="G93" s="1179"/>
      <c r="H93" s="1179"/>
      <c r="I93" s="1179"/>
      <c r="J93" s="1179"/>
      <c r="K93" s="1179"/>
      <c r="L93" s="1179"/>
      <c r="M93" s="1179"/>
      <c r="N93" s="1179"/>
      <c r="O93" s="1179"/>
      <c r="P93" s="1179"/>
      <c r="Q93" s="1179"/>
      <c r="R93" s="1179"/>
      <c r="S93" s="1179"/>
      <c r="T93" s="1179"/>
      <c r="U93" s="1179"/>
      <c r="V93" s="1179"/>
      <c r="W93" s="1179"/>
      <c r="X93" s="1179"/>
      <c r="Y93" s="1179"/>
      <c r="Z93" s="1179"/>
      <c r="AA93" s="1179"/>
      <c r="AB93" s="1179"/>
      <c r="AC93" s="1179"/>
    </row>
    <row r="94" spans="1:29" s="1081" customFormat="1" ht="48.75" customHeight="1">
      <c r="A94" s="1232" t="s">
        <v>2</v>
      </c>
      <c r="B94" s="1232"/>
      <c r="C94" s="1232"/>
      <c r="D94" s="1232"/>
      <c r="E94" s="1232"/>
      <c r="F94" s="1232"/>
      <c r="G94" s="1232"/>
      <c r="H94" s="1232"/>
      <c r="I94" s="1232"/>
      <c r="J94" s="1232"/>
      <c r="K94" s="1232"/>
      <c r="L94" s="1232"/>
      <c r="M94" s="1232"/>
      <c r="N94" s="1232"/>
      <c r="O94" s="1232"/>
      <c r="P94" s="1232"/>
      <c r="Q94" s="1232"/>
      <c r="R94" s="1232"/>
      <c r="S94" s="1232"/>
      <c r="T94" s="1232"/>
      <c r="U94" s="1232"/>
      <c r="V94" s="1232"/>
      <c r="W94" s="1232"/>
      <c r="X94" s="1232"/>
      <c r="Y94" s="1232"/>
      <c r="Z94" s="1232"/>
      <c r="AA94" s="1232"/>
      <c r="AB94" s="1232"/>
      <c r="AC94" s="1232"/>
    </row>
    <row r="95" spans="1:29" ht="6" customHeight="1">
      <c r="A95" s="245"/>
    </row>
    <row r="96" spans="1:29" ht="10.5" customHeight="1" thickBot="1">
      <c r="A96" s="607"/>
      <c r="B96" s="608"/>
      <c r="C96" s="608"/>
      <c r="D96" s="609"/>
      <c r="E96" s="608"/>
      <c r="F96" s="608"/>
      <c r="G96" s="608"/>
      <c r="H96" s="608"/>
      <c r="I96" s="609"/>
      <c r="J96" s="608"/>
      <c r="K96" s="608"/>
      <c r="L96" s="608"/>
      <c r="M96" s="608"/>
      <c r="N96" s="608"/>
      <c r="O96" s="608"/>
    </row>
    <row r="97" spans="1:29" ht="27" customHeight="1" thickTop="1" thickBot="1">
      <c r="A97" s="1082" t="s">
        <v>831</v>
      </c>
      <c r="B97" s="1082" t="s">
        <v>899</v>
      </c>
      <c r="C97" s="1082" t="s">
        <v>900</v>
      </c>
      <c r="D97" s="1082" t="s">
        <v>901</v>
      </c>
      <c r="E97" s="1082" t="s">
        <v>902</v>
      </c>
      <c r="F97" s="1082" t="s">
        <v>903</v>
      </c>
      <c r="G97" s="1082" t="s">
        <v>904</v>
      </c>
      <c r="H97" s="1082" t="s">
        <v>905</v>
      </c>
      <c r="I97" s="1082" t="s">
        <v>906</v>
      </c>
      <c r="J97" s="1082" t="s">
        <v>907</v>
      </c>
      <c r="K97" s="1082" t="s">
        <v>908</v>
      </c>
      <c r="L97" s="1082" t="s">
        <v>909</v>
      </c>
      <c r="M97" s="1082" t="s">
        <v>910</v>
      </c>
      <c r="N97" s="1082" t="s">
        <v>911</v>
      </c>
      <c r="O97" s="1082" t="s">
        <v>912</v>
      </c>
      <c r="P97" s="1082" t="s">
        <v>913</v>
      </c>
      <c r="Q97" s="1082" t="s">
        <v>914</v>
      </c>
      <c r="R97" s="1082" t="s">
        <v>915</v>
      </c>
      <c r="S97" s="1082" t="s">
        <v>916</v>
      </c>
      <c r="T97" s="1082" t="s">
        <v>917</v>
      </c>
      <c r="U97" s="1082" t="s">
        <v>918</v>
      </c>
      <c r="V97" s="1082" t="s">
        <v>919</v>
      </c>
      <c r="W97" s="1082" t="s">
        <v>920</v>
      </c>
      <c r="X97" s="1082" t="s">
        <v>921</v>
      </c>
      <c r="Y97" s="1082" t="s">
        <v>922</v>
      </c>
      <c r="Z97" s="1082" t="s">
        <v>923</v>
      </c>
      <c r="AA97" s="1082" t="s">
        <v>924</v>
      </c>
      <c r="AB97" s="1082" t="s">
        <v>7</v>
      </c>
      <c r="AC97" s="1083" t="s">
        <v>727</v>
      </c>
    </row>
    <row r="98" spans="1:29" ht="63" customHeight="1" thickTop="1">
      <c r="A98" s="1084" t="s">
        <v>833</v>
      </c>
      <c r="B98" s="1085">
        <v>44000</v>
      </c>
      <c r="C98" s="1085">
        <v>0</v>
      </c>
      <c r="D98" s="1085">
        <v>0</v>
      </c>
      <c r="E98" s="1085">
        <v>0</v>
      </c>
      <c r="F98" s="1085">
        <v>0</v>
      </c>
      <c r="G98" s="1085">
        <v>0</v>
      </c>
      <c r="H98" s="1085">
        <v>0</v>
      </c>
      <c r="I98" s="1085">
        <v>0</v>
      </c>
      <c r="J98" s="1085">
        <v>0</v>
      </c>
      <c r="K98" s="1085">
        <v>0</v>
      </c>
      <c r="L98" s="1085">
        <v>0</v>
      </c>
      <c r="M98" s="1085">
        <v>0</v>
      </c>
      <c r="N98" s="1085">
        <v>0</v>
      </c>
      <c r="O98" s="1085">
        <v>0</v>
      </c>
      <c r="P98" s="1085">
        <v>0</v>
      </c>
      <c r="Q98" s="1085">
        <v>0</v>
      </c>
      <c r="R98" s="1085">
        <v>0</v>
      </c>
      <c r="S98" s="1085">
        <v>0</v>
      </c>
      <c r="T98" s="1085">
        <v>0</v>
      </c>
      <c r="U98" s="1085">
        <v>0</v>
      </c>
      <c r="V98" s="1085">
        <v>0</v>
      </c>
      <c r="W98" s="1085">
        <v>0</v>
      </c>
      <c r="X98" s="1085">
        <v>0</v>
      </c>
      <c r="Y98" s="1085">
        <v>0</v>
      </c>
      <c r="Z98" s="1085">
        <v>0</v>
      </c>
      <c r="AA98" s="1085">
        <v>0</v>
      </c>
      <c r="AB98" s="1085">
        <v>44000</v>
      </c>
      <c r="AC98" s="1086">
        <f>+AB98/$N$23</f>
        <v>0.32943683303785481</v>
      </c>
    </row>
    <row r="99" spans="1:29" ht="30" customHeight="1">
      <c r="A99" s="1084" t="s">
        <v>834</v>
      </c>
      <c r="B99" s="1085">
        <v>36048.67527</v>
      </c>
      <c r="C99" s="1085">
        <v>0</v>
      </c>
      <c r="D99" s="1085">
        <v>10000</v>
      </c>
      <c r="E99" s="1085">
        <v>0</v>
      </c>
      <c r="F99" s="1085">
        <v>0</v>
      </c>
      <c r="G99" s="1085">
        <v>0</v>
      </c>
      <c r="H99" s="1085">
        <v>0</v>
      </c>
      <c r="I99" s="1085">
        <v>0</v>
      </c>
      <c r="J99" s="1085">
        <v>0</v>
      </c>
      <c r="K99" s="1085">
        <v>0</v>
      </c>
      <c r="L99" s="1085">
        <v>0</v>
      </c>
      <c r="M99" s="1085">
        <v>0</v>
      </c>
      <c r="N99" s="1085">
        <v>0</v>
      </c>
      <c r="O99" s="1085">
        <v>0</v>
      </c>
      <c r="P99" s="1085">
        <v>0</v>
      </c>
      <c r="Q99" s="1085">
        <v>0</v>
      </c>
      <c r="R99" s="1085">
        <v>0</v>
      </c>
      <c r="S99" s="1085">
        <v>0</v>
      </c>
      <c r="T99" s="1085">
        <v>0</v>
      </c>
      <c r="U99" s="1085">
        <v>0</v>
      </c>
      <c r="V99" s="1085">
        <v>0</v>
      </c>
      <c r="W99" s="1085">
        <v>0</v>
      </c>
      <c r="X99" s="1085">
        <v>0</v>
      </c>
      <c r="Y99" s="1085">
        <v>0</v>
      </c>
      <c r="Z99" s="1085">
        <v>7000</v>
      </c>
      <c r="AA99" s="1085">
        <v>0</v>
      </c>
      <c r="AB99" s="1085">
        <v>53048.67527</v>
      </c>
      <c r="AC99" s="1086">
        <f t="shared" ref="AC99:AC112" si="16">+AB99/$N$23</f>
        <v>0.39718608131369015</v>
      </c>
    </row>
    <row r="100" spans="1:29" ht="30" customHeight="1">
      <c r="A100" s="1084" t="s">
        <v>835</v>
      </c>
      <c r="B100" s="1085">
        <v>32139.65972</v>
      </c>
      <c r="C100" s="1085">
        <v>48379.45</v>
      </c>
      <c r="D100" s="1085">
        <v>21816.63984</v>
      </c>
      <c r="E100" s="1085">
        <v>0</v>
      </c>
      <c r="F100" s="1085">
        <v>0</v>
      </c>
      <c r="G100" s="1085">
        <v>0</v>
      </c>
      <c r="H100" s="1085">
        <v>0</v>
      </c>
      <c r="I100" s="1085">
        <v>0</v>
      </c>
      <c r="J100" s="1085">
        <v>0</v>
      </c>
      <c r="K100" s="1085">
        <v>0</v>
      </c>
      <c r="L100" s="1085">
        <v>0</v>
      </c>
      <c r="M100" s="1085">
        <v>0</v>
      </c>
      <c r="N100" s="1085">
        <v>0</v>
      </c>
      <c r="O100" s="1085">
        <v>0</v>
      </c>
      <c r="P100" s="1085">
        <v>0</v>
      </c>
      <c r="Q100" s="1085">
        <v>0</v>
      </c>
      <c r="R100" s="1085">
        <v>0</v>
      </c>
      <c r="S100" s="1085">
        <v>0</v>
      </c>
      <c r="T100" s="1085">
        <v>0</v>
      </c>
      <c r="U100" s="1085">
        <v>0</v>
      </c>
      <c r="V100" s="1085">
        <v>3500</v>
      </c>
      <c r="W100" s="1085">
        <v>0</v>
      </c>
      <c r="X100" s="1085">
        <v>0</v>
      </c>
      <c r="Y100" s="1085">
        <v>0</v>
      </c>
      <c r="Z100" s="1085">
        <v>12472.21918</v>
      </c>
      <c r="AA100" s="1085">
        <v>3587.6280000000002</v>
      </c>
      <c r="AB100" s="1085">
        <v>121895.59673999999</v>
      </c>
      <c r="AC100" s="1086">
        <f t="shared" si="16"/>
        <v>0.91265680343829669</v>
      </c>
    </row>
    <row r="101" spans="1:29" ht="30" customHeight="1">
      <c r="A101" s="1084" t="s">
        <v>836</v>
      </c>
      <c r="B101" s="1085">
        <v>142232.17277999999</v>
      </c>
      <c r="C101" s="1085">
        <v>65519.337159999995</v>
      </c>
      <c r="D101" s="1085">
        <v>33991.65249</v>
      </c>
      <c r="E101" s="1085">
        <v>1477.9610700000001</v>
      </c>
      <c r="F101" s="1085">
        <v>2744</v>
      </c>
      <c r="G101" s="1085">
        <v>2231.5241700000001</v>
      </c>
      <c r="H101" s="1085">
        <v>14090.339800000002</v>
      </c>
      <c r="I101" s="1085">
        <v>8557</v>
      </c>
      <c r="J101" s="1085">
        <v>16017.7</v>
      </c>
      <c r="K101" s="1085">
        <v>0</v>
      </c>
      <c r="L101" s="1085">
        <v>0</v>
      </c>
      <c r="M101" s="1085">
        <v>0</v>
      </c>
      <c r="N101" s="1085">
        <v>3500</v>
      </c>
      <c r="O101" s="1085">
        <v>4500</v>
      </c>
      <c r="P101" s="1085">
        <v>0</v>
      </c>
      <c r="Q101" s="1085">
        <v>1500</v>
      </c>
      <c r="R101" s="1085">
        <v>1436.5129199999999</v>
      </c>
      <c r="S101" s="1085">
        <v>0</v>
      </c>
      <c r="T101" s="1085">
        <v>0</v>
      </c>
      <c r="U101" s="1085">
        <v>0</v>
      </c>
      <c r="V101" s="1085">
        <v>0</v>
      </c>
      <c r="W101" s="1085">
        <v>0</v>
      </c>
      <c r="X101" s="1085">
        <v>4244</v>
      </c>
      <c r="Y101" s="1085">
        <v>0</v>
      </c>
      <c r="Z101" s="1085">
        <v>23527.42137</v>
      </c>
      <c r="AA101" s="1085">
        <v>2088</v>
      </c>
      <c r="AB101" s="1085">
        <v>327657.62176000001</v>
      </c>
      <c r="AC101" s="1086">
        <f t="shared" si="16"/>
        <v>2.4532383916665843</v>
      </c>
    </row>
    <row r="102" spans="1:29" ht="30" customHeight="1">
      <c r="A102" s="1084" t="s">
        <v>837</v>
      </c>
      <c r="B102" s="1085">
        <v>98201.92224</v>
      </c>
      <c r="C102" s="1085">
        <v>70654.648239999995</v>
      </c>
      <c r="D102" s="1085">
        <v>21496.70623</v>
      </c>
      <c r="E102" s="1085">
        <v>2767.4636700000001</v>
      </c>
      <c r="F102" s="1085">
        <v>9178.96011</v>
      </c>
      <c r="G102" s="1085">
        <v>1753.92687</v>
      </c>
      <c r="H102" s="1085">
        <v>18753.152140000002</v>
      </c>
      <c r="I102" s="1085">
        <v>3926.38049</v>
      </c>
      <c r="J102" s="1085">
        <v>4355.2989200000002</v>
      </c>
      <c r="K102" s="1085">
        <v>0</v>
      </c>
      <c r="L102" s="1085">
        <v>0</v>
      </c>
      <c r="M102" s="1085">
        <v>0</v>
      </c>
      <c r="N102" s="1085">
        <v>3536</v>
      </c>
      <c r="O102" s="1085">
        <v>3699.4879999999998</v>
      </c>
      <c r="P102" s="1085">
        <v>0</v>
      </c>
      <c r="Q102" s="1085">
        <v>4242</v>
      </c>
      <c r="R102" s="1085">
        <v>3327.58</v>
      </c>
      <c r="S102" s="1085">
        <v>800</v>
      </c>
      <c r="T102" s="1085">
        <v>0</v>
      </c>
      <c r="U102" s="1085">
        <v>2000</v>
      </c>
      <c r="V102" s="1085">
        <v>0</v>
      </c>
      <c r="W102" s="1085">
        <v>5455.2464300000001</v>
      </c>
      <c r="X102" s="1085">
        <v>11610.263859999999</v>
      </c>
      <c r="Y102" s="1085">
        <v>0</v>
      </c>
      <c r="Z102" s="1085">
        <v>18730.500399999997</v>
      </c>
      <c r="AA102" s="1085">
        <v>11797.567359999999</v>
      </c>
      <c r="AB102" s="1085">
        <v>296287.10495999997</v>
      </c>
      <c r="AC102" s="1086">
        <f t="shared" si="16"/>
        <v>2.2183610347267471</v>
      </c>
    </row>
    <row r="103" spans="1:29" ht="30" customHeight="1">
      <c r="A103" s="1084" t="s">
        <v>838</v>
      </c>
      <c r="B103" s="1085">
        <v>77348.038459999996</v>
      </c>
      <c r="C103" s="1085">
        <v>97083.30898999999</v>
      </c>
      <c r="D103" s="1085">
        <v>49960.331020000005</v>
      </c>
      <c r="E103" s="1085">
        <v>6581.7885800000004</v>
      </c>
      <c r="F103" s="1085">
        <v>13736.250199999999</v>
      </c>
      <c r="G103" s="1085">
        <v>7046.1630500000001</v>
      </c>
      <c r="H103" s="1085">
        <v>7870.7777100000003</v>
      </c>
      <c r="I103" s="1085">
        <v>6730.7803899999999</v>
      </c>
      <c r="J103" s="1085">
        <v>7187.0723899999994</v>
      </c>
      <c r="K103" s="1085">
        <v>861</v>
      </c>
      <c r="L103" s="1085">
        <v>416.64114000000001</v>
      </c>
      <c r="M103" s="1085">
        <v>3738.2107299999998</v>
      </c>
      <c r="N103" s="1085">
        <v>3471.5332599999997</v>
      </c>
      <c r="O103" s="1085">
        <v>8476.9567499999994</v>
      </c>
      <c r="P103" s="1085">
        <v>1437</v>
      </c>
      <c r="Q103" s="1085">
        <v>5750.4171299999998</v>
      </c>
      <c r="R103" s="1085">
        <v>9047.113800000001</v>
      </c>
      <c r="S103" s="1085">
        <v>4606.26944</v>
      </c>
      <c r="T103" s="1085">
        <v>1349.5266000000001</v>
      </c>
      <c r="U103" s="1085">
        <v>1344.3734099999999</v>
      </c>
      <c r="V103" s="1085">
        <v>2236.0085099999997</v>
      </c>
      <c r="W103" s="1085">
        <v>9390.4393600000003</v>
      </c>
      <c r="X103" s="1085">
        <v>19889.545140000002</v>
      </c>
      <c r="Y103" s="1085">
        <v>3013.4754800000001</v>
      </c>
      <c r="Z103" s="1085">
        <v>30329.717190000003</v>
      </c>
      <c r="AA103" s="1085">
        <v>7018.5606699999998</v>
      </c>
      <c r="AB103" s="1085">
        <v>385921.29939999996</v>
      </c>
      <c r="AC103" s="1086">
        <f t="shared" si="16"/>
        <v>2.8894702426406766</v>
      </c>
    </row>
    <row r="104" spans="1:29" ht="30" customHeight="1">
      <c r="A104" s="1084" t="s">
        <v>839</v>
      </c>
      <c r="B104" s="1085">
        <v>85366.860130000001</v>
      </c>
      <c r="C104" s="1085">
        <v>65880.962090000001</v>
      </c>
      <c r="D104" s="1085">
        <v>33036.995439999999</v>
      </c>
      <c r="E104" s="1085">
        <v>2731.6135199999999</v>
      </c>
      <c r="F104" s="1085">
        <v>7686.6828599999999</v>
      </c>
      <c r="G104" s="1085">
        <v>9949.0893300000007</v>
      </c>
      <c r="H104" s="1085">
        <v>5228.7704199999998</v>
      </c>
      <c r="I104" s="1085">
        <v>8636.797050000001</v>
      </c>
      <c r="J104" s="1085">
        <v>5112.6098000000002</v>
      </c>
      <c r="K104" s="1085">
        <v>5742.8893600000001</v>
      </c>
      <c r="L104" s="1085">
        <v>2269.1849200000001</v>
      </c>
      <c r="M104" s="1085">
        <v>2590.3098799999998</v>
      </c>
      <c r="N104" s="1085">
        <v>6040.9670400000005</v>
      </c>
      <c r="O104" s="1085">
        <v>7768.7717699999994</v>
      </c>
      <c r="P104" s="1085">
        <v>3554.60392</v>
      </c>
      <c r="Q104" s="1085">
        <v>3808.8227000000002</v>
      </c>
      <c r="R104" s="1085">
        <v>4071.21767</v>
      </c>
      <c r="S104" s="1085">
        <v>5264.7043600000006</v>
      </c>
      <c r="T104" s="1085">
        <v>2207.0777499999999</v>
      </c>
      <c r="U104" s="1085">
        <v>3980.0076200000003</v>
      </c>
      <c r="V104" s="1085">
        <v>4343.4376600000005</v>
      </c>
      <c r="W104" s="1085">
        <v>5709.5863899999995</v>
      </c>
      <c r="X104" s="1085">
        <v>8516.9417200000007</v>
      </c>
      <c r="Y104" s="1085">
        <v>3193.5234100000002</v>
      </c>
      <c r="Z104" s="1085">
        <v>22197.970229999999</v>
      </c>
      <c r="AA104" s="1085">
        <v>3732.8526900000002</v>
      </c>
      <c r="AB104" s="1085">
        <v>318623.24973000004</v>
      </c>
      <c r="AC104" s="1086">
        <f t="shared" si="16"/>
        <v>2.3855962346200168</v>
      </c>
    </row>
    <row r="105" spans="1:29" ht="30" customHeight="1">
      <c r="A105" s="1084" t="s">
        <v>840</v>
      </c>
      <c r="B105" s="1085">
        <v>35079.23012</v>
      </c>
      <c r="C105" s="1085">
        <v>50425.358850000004</v>
      </c>
      <c r="D105" s="1085">
        <v>29606.178609999999</v>
      </c>
      <c r="E105" s="1085">
        <v>3170.5135499999997</v>
      </c>
      <c r="F105" s="1085">
        <v>7655.5883700000004</v>
      </c>
      <c r="G105" s="1085">
        <v>10073.62693</v>
      </c>
      <c r="H105" s="1085">
        <v>7069.16543</v>
      </c>
      <c r="I105" s="1085">
        <v>9160.3341500000006</v>
      </c>
      <c r="J105" s="1085">
        <v>5566.5599199999997</v>
      </c>
      <c r="K105" s="1085">
        <v>4483.2020199999997</v>
      </c>
      <c r="L105" s="1085">
        <v>3476.2098700000001</v>
      </c>
      <c r="M105" s="1085">
        <v>4299.5799699999998</v>
      </c>
      <c r="N105" s="1085">
        <v>7613.90931</v>
      </c>
      <c r="O105" s="1085">
        <v>8103.5297699999992</v>
      </c>
      <c r="P105" s="1085">
        <v>4763.0945999999994</v>
      </c>
      <c r="Q105" s="1085">
        <v>2520.14</v>
      </c>
      <c r="R105" s="1085">
        <v>5663.7386900000001</v>
      </c>
      <c r="S105" s="1085">
        <v>6746.3353399999996</v>
      </c>
      <c r="T105" s="1085">
        <v>2805.4267500000001</v>
      </c>
      <c r="U105" s="1085">
        <v>4113.7648500000005</v>
      </c>
      <c r="V105" s="1085">
        <v>4542.5841300000002</v>
      </c>
      <c r="W105" s="1085">
        <v>4594.9270199999992</v>
      </c>
      <c r="X105" s="1085">
        <v>10988.872499999999</v>
      </c>
      <c r="Y105" s="1085">
        <v>6131.0610800000004</v>
      </c>
      <c r="Z105" s="1085">
        <v>21600.467230000002</v>
      </c>
      <c r="AA105" s="1085">
        <v>3840.76946</v>
      </c>
      <c r="AB105" s="1085">
        <v>264094.16852000001</v>
      </c>
      <c r="AC105" s="1086">
        <f t="shared" si="16"/>
        <v>1.9773260568407802</v>
      </c>
    </row>
    <row r="106" spans="1:29" ht="30" customHeight="1">
      <c r="A106" s="1084" t="s">
        <v>841</v>
      </c>
      <c r="B106" s="1085">
        <v>21681.645079999998</v>
      </c>
      <c r="C106" s="1085">
        <v>25167.742710000002</v>
      </c>
      <c r="D106" s="1085">
        <v>21232.144420000001</v>
      </c>
      <c r="E106" s="1085">
        <v>2358.3044</v>
      </c>
      <c r="F106" s="1085">
        <v>3156.5093400000001</v>
      </c>
      <c r="G106" s="1085">
        <v>5752.6392500000002</v>
      </c>
      <c r="H106" s="1085">
        <v>4835.3581599999998</v>
      </c>
      <c r="I106" s="1085">
        <v>5613.5338400000001</v>
      </c>
      <c r="J106" s="1085">
        <v>3910.0324300000002</v>
      </c>
      <c r="K106" s="1085">
        <v>3647.8657000000003</v>
      </c>
      <c r="L106" s="1085">
        <v>1721.5667800000001</v>
      </c>
      <c r="M106" s="1085">
        <v>1487.71066</v>
      </c>
      <c r="N106" s="1085">
        <v>4472.6924500000005</v>
      </c>
      <c r="O106" s="1085">
        <v>3386.8943799999997</v>
      </c>
      <c r="P106" s="1085">
        <v>2739.0750400000002</v>
      </c>
      <c r="Q106" s="1085">
        <v>1210.67049</v>
      </c>
      <c r="R106" s="1085">
        <v>3050.1315399999999</v>
      </c>
      <c r="S106" s="1085">
        <v>4721.2823799999996</v>
      </c>
      <c r="T106" s="1085">
        <v>2218.4704900000002</v>
      </c>
      <c r="U106" s="1085">
        <v>2408.1533300000001</v>
      </c>
      <c r="V106" s="1085">
        <v>3004.66021</v>
      </c>
      <c r="W106" s="1085">
        <v>4085.9214300000003</v>
      </c>
      <c r="X106" s="1085">
        <v>6065.4971799999994</v>
      </c>
      <c r="Y106" s="1085">
        <v>3001.8821800000001</v>
      </c>
      <c r="Z106" s="1085">
        <v>11753.32474</v>
      </c>
      <c r="AA106" s="1085">
        <v>2668.2548900000002</v>
      </c>
      <c r="AB106" s="1085">
        <v>155351.96350000001</v>
      </c>
      <c r="AC106" s="1086">
        <f t="shared" si="16"/>
        <v>1.1631513377648277</v>
      </c>
    </row>
    <row r="107" spans="1:29" ht="30" customHeight="1">
      <c r="A107" s="1084" t="s">
        <v>842</v>
      </c>
      <c r="B107" s="1085">
        <v>34327.025110000002</v>
      </c>
      <c r="C107" s="1085">
        <v>41217.48575</v>
      </c>
      <c r="D107" s="1085">
        <v>22560.633449999998</v>
      </c>
      <c r="E107" s="1085">
        <v>2488.2289999999998</v>
      </c>
      <c r="F107" s="1085">
        <v>6205.1874900000003</v>
      </c>
      <c r="G107" s="1085">
        <v>13337.57057</v>
      </c>
      <c r="H107" s="1085">
        <v>8740.9148100000002</v>
      </c>
      <c r="I107" s="1085">
        <v>11487.87257</v>
      </c>
      <c r="J107" s="1085">
        <v>8860.45543</v>
      </c>
      <c r="K107" s="1085">
        <v>10660.97163</v>
      </c>
      <c r="L107" s="1085">
        <v>5946.3132100000003</v>
      </c>
      <c r="M107" s="1085">
        <v>4540.4846699999998</v>
      </c>
      <c r="N107" s="1085">
        <v>12240.748109999999</v>
      </c>
      <c r="O107" s="1085">
        <v>6837.1728899999998</v>
      </c>
      <c r="P107" s="1085">
        <v>6900.4170700000004</v>
      </c>
      <c r="Q107" s="1085">
        <v>863.37089000000003</v>
      </c>
      <c r="R107" s="1085">
        <v>6326.9918399999997</v>
      </c>
      <c r="S107" s="1085">
        <v>10019.07581</v>
      </c>
      <c r="T107" s="1085">
        <v>5036.3520899999994</v>
      </c>
      <c r="U107" s="1085">
        <v>7666.9930000000004</v>
      </c>
      <c r="V107" s="1085">
        <v>9654.1254399999998</v>
      </c>
      <c r="W107" s="1085">
        <v>6259.4576100000004</v>
      </c>
      <c r="X107" s="1085">
        <v>11609.890640000001</v>
      </c>
      <c r="Y107" s="1085">
        <v>7488.10232</v>
      </c>
      <c r="Z107" s="1085">
        <v>13881.96493</v>
      </c>
      <c r="AA107" s="1085">
        <v>5580.7775899999997</v>
      </c>
      <c r="AB107" s="1085">
        <v>280738.58392</v>
      </c>
      <c r="AC107" s="1086">
        <f t="shared" si="16"/>
        <v>2.1019461363212915</v>
      </c>
    </row>
    <row r="108" spans="1:29" ht="30" customHeight="1">
      <c r="A108" s="1084" t="s">
        <v>843</v>
      </c>
      <c r="B108" s="1085">
        <v>50100.431600000004</v>
      </c>
      <c r="C108" s="1085">
        <v>37482.685880000005</v>
      </c>
      <c r="D108" s="1085">
        <v>25299.31826</v>
      </c>
      <c r="E108" s="1085">
        <v>3671.6122400000004</v>
      </c>
      <c r="F108" s="1085">
        <v>7936.1976399999994</v>
      </c>
      <c r="G108" s="1085">
        <v>17126.55012</v>
      </c>
      <c r="H108" s="1085">
        <v>10698.75735</v>
      </c>
      <c r="I108" s="1085">
        <v>19004.65957</v>
      </c>
      <c r="J108" s="1085">
        <v>12167.330460000001</v>
      </c>
      <c r="K108" s="1085">
        <v>11899.556259999999</v>
      </c>
      <c r="L108" s="1085">
        <v>6561.4898200000007</v>
      </c>
      <c r="M108" s="1085">
        <v>4157.4497899999997</v>
      </c>
      <c r="N108" s="1085">
        <v>13450.03154</v>
      </c>
      <c r="O108" s="1085">
        <v>7500.4016900000006</v>
      </c>
      <c r="P108" s="1085">
        <v>6606.73189</v>
      </c>
      <c r="Q108" s="1085">
        <v>1817.6209899999999</v>
      </c>
      <c r="R108" s="1085">
        <v>10372.086429999999</v>
      </c>
      <c r="S108" s="1085">
        <v>11749.06078</v>
      </c>
      <c r="T108" s="1085">
        <v>5446.7382200000002</v>
      </c>
      <c r="U108" s="1085">
        <v>7900.3876200000004</v>
      </c>
      <c r="V108" s="1085">
        <v>10643.005160000001</v>
      </c>
      <c r="W108" s="1085">
        <v>6244.9473099999996</v>
      </c>
      <c r="X108" s="1085">
        <v>14450.91059</v>
      </c>
      <c r="Y108" s="1085">
        <v>8100.4425899999997</v>
      </c>
      <c r="Z108" s="1085">
        <v>16809.798300000002</v>
      </c>
      <c r="AA108" s="1085">
        <v>5236.5612099999998</v>
      </c>
      <c r="AB108" s="1085">
        <v>332434.76331000001</v>
      </c>
      <c r="AC108" s="1086">
        <f t="shared" si="16"/>
        <v>2.4890058094667102</v>
      </c>
    </row>
    <row r="109" spans="1:29" ht="30" customHeight="1">
      <c r="A109" s="1084" t="s">
        <v>844</v>
      </c>
      <c r="B109" s="1085">
        <v>23752.637600000002</v>
      </c>
      <c r="C109" s="1085">
        <v>25416.350760000001</v>
      </c>
      <c r="D109" s="1085">
        <v>19799.30415</v>
      </c>
      <c r="E109" s="1085">
        <v>2729.0151800000003</v>
      </c>
      <c r="F109" s="1085">
        <v>7449.8598499999998</v>
      </c>
      <c r="G109" s="1085">
        <v>13737.946119999999</v>
      </c>
      <c r="H109" s="1085">
        <v>8889.1145899999992</v>
      </c>
      <c r="I109" s="1085">
        <v>13520.73985</v>
      </c>
      <c r="J109" s="1085">
        <v>11563.62082</v>
      </c>
      <c r="K109" s="1085">
        <v>9296.1818599999988</v>
      </c>
      <c r="L109" s="1085">
        <v>6883.6085700000003</v>
      </c>
      <c r="M109" s="1085">
        <v>4065.1327999999999</v>
      </c>
      <c r="N109" s="1085">
        <v>12593.545749999999</v>
      </c>
      <c r="O109" s="1085">
        <v>8260.4437600000001</v>
      </c>
      <c r="P109" s="1085">
        <v>5191.6692300000004</v>
      </c>
      <c r="Q109" s="1085">
        <v>1378.64354</v>
      </c>
      <c r="R109" s="1085">
        <v>6385.8678</v>
      </c>
      <c r="S109" s="1085">
        <v>8968.8885200000004</v>
      </c>
      <c r="T109" s="1085">
        <v>5482.0956200000001</v>
      </c>
      <c r="U109" s="1085">
        <v>6918.6479600000002</v>
      </c>
      <c r="V109" s="1085">
        <v>10532.666949999999</v>
      </c>
      <c r="W109" s="1085">
        <v>4852.1712900000002</v>
      </c>
      <c r="X109" s="1085">
        <v>11864.13924</v>
      </c>
      <c r="Y109" s="1085">
        <v>7490.7159900000006</v>
      </c>
      <c r="Z109" s="1085">
        <v>9092.1647799999992</v>
      </c>
      <c r="AA109" s="1085">
        <v>4966.4996200000005</v>
      </c>
      <c r="AB109" s="1085">
        <v>251081.6722</v>
      </c>
      <c r="AC109" s="1086">
        <f t="shared" si="16"/>
        <v>1.8798988846231088</v>
      </c>
    </row>
    <row r="110" spans="1:29" ht="30" customHeight="1">
      <c r="A110" s="1084" t="s">
        <v>845</v>
      </c>
      <c r="B110" s="1085">
        <v>991.50887999999998</v>
      </c>
      <c r="C110" s="1085">
        <v>1464.07817</v>
      </c>
      <c r="D110" s="1085">
        <v>573.30885999999998</v>
      </c>
      <c r="E110" s="1085">
        <v>146.79868999999999</v>
      </c>
      <c r="F110" s="1085">
        <v>196.52149</v>
      </c>
      <c r="G110" s="1085">
        <v>564.48617000000002</v>
      </c>
      <c r="H110" s="1085">
        <v>474.8141</v>
      </c>
      <c r="I110" s="1085">
        <v>612.66992000000005</v>
      </c>
      <c r="J110" s="1085">
        <v>539.93038999999999</v>
      </c>
      <c r="K110" s="1085">
        <v>261.82120000000003</v>
      </c>
      <c r="L110" s="1085">
        <v>512.06074000000001</v>
      </c>
      <c r="M110" s="1085">
        <v>155.05126999999999</v>
      </c>
      <c r="N110" s="1085">
        <v>893.13144</v>
      </c>
      <c r="O110" s="1085">
        <v>371.09434000000005</v>
      </c>
      <c r="P110" s="1085">
        <v>242.95842999999999</v>
      </c>
      <c r="Q110" s="1085">
        <v>36.844660000000005</v>
      </c>
      <c r="R110" s="1085">
        <v>236.12798999999998</v>
      </c>
      <c r="S110" s="1085">
        <v>483.79593</v>
      </c>
      <c r="T110" s="1085">
        <v>338.06322999999998</v>
      </c>
      <c r="U110" s="1085">
        <v>560.38656999999989</v>
      </c>
      <c r="V110" s="1085">
        <v>965.42657999999994</v>
      </c>
      <c r="W110" s="1085">
        <v>238.91908999999998</v>
      </c>
      <c r="X110" s="1085">
        <v>659.15478000000007</v>
      </c>
      <c r="Y110" s="1085">
        <v>333.04826000000003</v>
      </c>
      <c r="Z110" s="1085">
        <v>343.08871999999997</v>
      </c>
      <c r="AA110" s="1085">
        <v>254.3254</v>
      </c>
      <c r="AB110" s="1085">
        <v>12449.415300000001</v>
      </c>
      <c r="AC110" s="1086">
        <f t="shared" si="16"/>
        <v>9.3211271581932167E-2</v>
      </c>
    </row>
    <row r="111" spans="1:29" ht="30" customHeight="1" thickBot="1">
      <c r="A111" s="1084" t="s">
        <v>846</v>
      </c>
      <c r="B111" s="1085">
        <v>316.04924</v>
      </c>
      <c r="C111" s="1085">
        <v>285.51202000000001</v>
      </c>
      <c r="D111" s="1085">
        <v>141.87706</v>
      </c>
      <c r="E111" s="1085">
        <v>3.43</v>
      </c>
      <c r="F111" s="1085">
        <v>54.400730000000003</v>
      </c>
      <c r="G111" s="1085">
        <v>122.37572</v>
      </c>
      <c r="H111" s="1085">
        <v>110.58597999999999</v>
      </c>
      <c r="I111" s="1085">
        <v>269.72914000000003</v>
      </c>
      <c r="J111" s="1085">
        <v>133.49167</v>
      </c>
      <c r="K111" s="1085">
        <v>54.463500000000003</v>
      </c>
      <c r="L111" s="1085">
        <v>154.32871</v>
      </c>
      <c r="M111" s="1085">
        <v>19.916</v>
      </c>
      <c r="N111" s="1085">
        <v>344.97394000000003</v>
      </c>
      <c r="O111" s="1085">
        <v>113.42252000000001</v>
      </c>
      <c r="P111" s="1085">
        <v>94.228030000000004</v>
      </c>
      <c r="Q111" s="1085">
        <v>28.059240000000003</v>
      </c>
      <c r="R111" s="1085">
        <v>103.60628</v>
      </c>
      <c r="S111" s="1085">
        <v>129.59717999999998</v>
      </c>
      <c r="T111" s="1085">
        <v>113.48128</v>
      </c>
      <c r="U111" s="1085">
        <v>196.64785000000001</v>
      </c>
      <c r="V111" s="1085">
        <v>0</v>
      </c>
      <c r="W111" s="1085">
        <v>3.43</v>
      </c>
      <c r="X111" s="1085">
        <v>138.20583999999999</v>
      </c>
      <c r="Y111" s="1085">
        <v>16.910150000000002</v>
      </c>
      <c r="Z111" s="1085">
        <v>47.531620000000004</v>
      </c>
      <c r="AA111" s="1085">
        <v>50.436510000000006</v>
      </c>
      <c r="AB111" s="1085">
        <v>3046.6902099999998</v>
      </c>
      <c r="AC111" s="1086">
        <f t="shared" si="16"/>
        <v>2.2811181227950835E-2</v>
      </c>
    </row>
    <row r="112" spans="1:29" ht="35.25" customHeight="1" thickTop="1" thickBot="1">
      <c r="A112" s="1087" t="s">
        <v>7</v>
      </c>
      <c r="B112" s="1088">
        <f>SUM(B98:B111)</f>
        <v>681585.85623000003</v>
      </c>
      <c r="C112" s="1088">
        <f t="shared" ref="C112:O112" si="17">SUM(C98:C111)</f>
        <v>528976.92062000011</v>
      </c>
      <c r="D112" s="1088">
        <f t="shared" si="17"/>
        <v>289515.08983000001</v>
      </c>
      <c r="E112" s="1088">
        <f t="shared" si="17"/>
        <v>28126.729900000002</v>
      </c>
      <c r="F112" s="1088">
        <f t="shared" si="17"/>
        <v>66000.158079999979</v>
      </c>
      <c r="G112" s="1088">
        <f t="shared" si="17"/>
        <v>81695.898299999986</v>
      </c>
      <c r="H112" s="1088">
        <f t="shared" si="17"/>
        <v>86761.75049000002</v>
      </c>
      <c r="I112" s="1088">
        <f t="shared" si="17"/>
        <v>87520.496969999993</v>
      </c>
      <c r="J112" s="1088">
        <f t="shared" si="17"/>
        <v>75414.10222999999</v>
      </c>
      <c r="K112" s="1088">
        <f t="shared" si="17"/>
        <v>46907.951529999991</v>
      </c>
      <c r="L112" s="1088">
        <f t="shared" si="17"/>
        <v>27941.403760000005</v>
      </c>
      <c r="M112" s="1088">
        <f t="shared" si="17"/>
        <v>25053.84577</v>
      </c>
      <c r="N112" s="1088">
        <f>SUM(N98:N111)</f>
        <v>68157.53284</v>
      </c>
      <c r="O112" s="1088">
        <f t="shared" si="17"/>
        <v>59018.175869999999</v>
      </c>
      <c r="P112" s="1088">
        <f>SUM(P98:P111)</f>
        <v>31529.778209999993</v>
      </c>
      <c r="Q112" s="1088">
        <f t="shared" ref="Q112:AA112" si="18">SUM(Q98:Q111)</f>
        <v>23156.589639999998</v>
      </c>
      <c r="R112" s="1088">
        <f t="shared" si="18"/>
        <v>50020.97496</v>
      </c>
      <c r="S112" s="1088">
        <f t="shared" si="18"/>
        <v>53489.009739999994</v>
      </c>
      <c r="T112" s="1088">
        <f t="shared" si="18"/>
        <v>24997.232029999999</v>
      </c>
      <c r="U112" s="1088">
        <f t="shared" si="18"/>
        <v>37089.362210000007</v>
      </c>
      <c r="V112" s="1088">
        <f t="shared" si="18"/>
        <v>49421.914640000003</v>
      </c>
      <c r="W112" s="1088">
        <f t="shared" si="18"/>
        <v>46835.045929999993</v>
      </c>
      <c r="X112" s="1088">
        <f t="shared" si="18"/>
        <v>100037.42148999999</v>
      </c>
      <c r="Y112" s="1088">
        <f t="shared" si="18"/>
        <v>38769.161460000003</v>
      </c>
      <c r="Z112" s="1088">
        <f>SUM(Z98:Z111)</f>
        <v>187786.16868999999</v>
      </c>
      <c r="AA112" s="1088">
        <f t="shared" si="18"/>
        <v>50822.233399999997</v>
      </c>
      <c r="AB112" s="1088">
        <f>SUM(AB98:AB111)</f>
        <v>2846630.8048199997</v>
      </c>
      <c r="AC112" s="1089">
        <f t="shared" si="16"/>
        <v>21.313296299270466</v>
      </c>
    </row>
    <row r="113" spans="1:29" ht="31.5" customHeight="1" thickTop="1" thickBot="1">
      <c r="A113" s="1090" t="s">
        <v>847</v>
      </c>
      <c r="B113" s="1086">
        <v>0.2394359869484721</v>
      </c>
      <c r="C113" s="1086">
        <v>0.18582561522355506</v>
      </c>
      <c r="D113" s="1086">
        <v>0.10170447440524584</v>
      </c>
      <c r="E113" s="1086">
        <v>9.8807087495768643E-3</v>
      </c>
      <c r="F113" s="1086">
        <v>2.3185359326628008E-2</v>
      </c>
      <c r="G113" s="1086">
        <v>2.8699154861132701E-2</v>
      </c>
      <c r="H113" s="1086">
        <v>3.0478750649045337E-2</v>
      </c>
      <c r="I113" s="1086">
        <v>3.0745292583009953E-2</v>
      </c>
      <c r="J113" s="1086">
        <v>2.6492407129968028E-2</v>
      </c>
      <c r="K113" s="1086">
        <v>1.6478410705938421E-2</v>
      </c>
      <c r="L113" s="1086">
        <v>9.8156050699264516E-3</v>
      </c>
      <c r="M113" s="1086">
        <v>8.8012276574742625E-3</v>
      </c>
      <c r="N113" s="1086">
        <v>2.3943228860094413E-2</v>
      </c>
      <c r="O113" s="1086">
        <v>2.0732641468668388E-2</v>
      </c>
      <c r="P113" s="1086">
        <f>+P112/$N$23</f>
        <v>0.23606977908837182</v>
      </c>
      <c r="Q113" s="1086">
        <f t="shared" ref="Q113:AB113" si="19">+Q112/$N$23</f>
        <v>0.17337803533997267</v>
      </c>
      <c r="R113" s="1086">
        <f t="shared" si="19"/>
        <v>0.37451708127927807</v>
      </c>
      <c r="S113" s="1086">
        <f t="shared" si="19"/>
        <v>0.40048295388810379</v>
      </c>
      <c r="T113" s="1086">
        <f t="shared" si="19"/>
        <v>0.18715929442444604</v>
      </c>
      <c r="U113" s="1086">
        <f t="shared" si="19"/>
        <v>0.27769550058764303</v>
      </c>
      <c r="V113" s="1086">
        <f t="shared" si="19"/>
        <v>0.37003179640156347</v>
      </c>
      <c r="W113" s="1086">
        <f t="shared" si="19"/>
        <v>0.35066339105367428</v>
      </c>
      <c r="X113" s="1086">
        <f t="shared" si="19"/>
        <v>0.74900025729405995</v>
      </c>
      <c r="Y113" s="1086">
        <f t="shared" si="19"/>
        <v>0.29027249479353762</v>
      </c>
      <c r="Z113" s="1086">
        <f>+Z112/$N$23</f>
        <v>1.4059927432169537</v>
      </c>
      <c r="AA113" s="1086">
        <f t="shared" si="19"/>
        <v>0.38051626407287925</v>
      </c>
      <c r="AB113" s="1086">
        <f t="shared" si="19"/>
        <v>21.313296299270466</v>
      </c>
      <c r="AC113" s="1086"/>
    </row>
    <row r="114" spans="1:29" ht="73.5" customHeight="1" thickTop="1" thickBot="1">
      <c r="A114" s="1096" t="s">
        <v>856</v>
      </c>
      <c r="B114" s="1082" t="s">
        <v>899</v>
      </c>
      <c r="C114" s="1082" t="s">
        <v>900</v>
      </c>
      <c r="D114" s="1082" t="s">
        <v>901</v>
      </c>
      <c r="E114" s="1082" t="s">
        <v>902</v>
      </c>
      <c r="F114" s="1082" t="s">
        <v>903</v>
      </c>
      <c r="G114" s="1082" t="s">
        <v>904</v>
      </c>
      <c r="H114" s="1082" t="s">
        <v>905</v>
      </c>
      <c r="I114" s="1082" t="s">
        <v>906</v>
      </c>
      <c r="J114" s="1082" t="s">
        <v>907</v>
      </c>
      <c r="K114" s="1082" t="s">
        <v>908</v>
      </c>
      <c r="L114" s="1082" t="s">
        <v>909</v>
      </c>
      <c r="M114" s="1082" t="s">
        <v>910</v>
      </c>
      <c r="N114" s="1082" t="s">
        <v>911</v>
      </c>
      <c r="O114" s="1082" t="s">
        <v>912</v>
      </c>
      <c r="P114" s="1082" t="s">
        <v>913</v>
      </c>
      <c r="Q114" s="1082" t="s">
        <v>914</v>
      </c>
      <c r="R114" s="1082" t="s">
        <v>915</v>
      </c>
      <c r="S114" s="1082" t="s">
        <v>916</v>
      </c>
      <c r="T114" s="1082" t="s">
        <v>917</v>
      </c>
      <c r="U114" s="1082" t="s">
        <v>918</v>
      </c>
      <c r="V114" s="1082" t="s">
        <v>919</v>
      </c>
      <c r="W114" s="1082" t="s">
        <v>920</v>
      </c>
      <c r="X114" s="1082" t="s">
        <v>921</v>
      </c>
      <c r="Y114" s="1082" t="s">
        <v>922</v>
      </c>
      <c r="Z114" s="1082" t="s">
        <v>923</v>
      </c>
      <c r="AA114" s="1082" t="s">
        <v>924</v>
      </c>
      <c r="AB114" s="1082" t="s">
        <v>7</v>
      </c>
      <c r="AC114" s="1083" t="s">
        <v>727</v>
      </c>
    </row>
    <row r="115" spans="1:29" ht="42.75" customHeight="1" thickTop="1">
      <c r="A115" s="1084" t="s">
        <v>833</v>
      </c>
      <c r="B115" s="1085">
        <v>2</v>
      </c>
      <c r="C115" s="1085">
        <v>0</v>
      </c>
      <c r="D115" s="1085">
        <v>0</v>
      </c>
      <c r="E115" s="1085">
        <v>0</v>
      </c>
      <c r="F115" s="1085">
        <v>0</v>
      </c>
      <c r="G115" s="1085">
        <v>0</v>
      </c>
      <c r="H115" s="1085">
        <v>0</v>
      </c>
      <c r="I115" s="1085">
        <v>0</v>
      </c>
      <c r="J115" s="1085">
        <v>0</v>
      </c>
      <c r="K115" s="1085">
        <v>0</v>
      </c>
      <c r="L115" s="1085">
        <v>0</v>
      </c>
      <c r="M115" s="1085">
        <v>0</v>
      </c>
      <c r="N115" s="1085">
        <v>0</v>
      </c>
      <c r="O115" s="1085">
        <v>0</v>
      </c>
      <c r="P115" s="1085">
        <v>0</v>
      </c>
      <c r="Q115" s="1085">
        <v>0</v>
      </c>
      <c r="R115" s="1085">
        <v>0</v>
      </c>
      <c r="S115" s="1085">
        <v>0</v>
      </c>
      <c r="T115" s="1085">
        <v>0</v>
      </c>
      <c r="U115" s="1085">
        <v>0</v>
      </c>
      <c r="V115" s="1085">
        <v>0</v>
      </c>
      <c r="W115" s="1085">
        <v>0</v>
      </c>
      <c r="X115" s="1085">
        <v>0</v>
      </c>
      <c r="Y115" s="1085">
        <v>0</v>
      </c>
      <c r="Z115" s="1085">
        <v>0</v>
      </c>
      <c r="AA115" s="1085">
        <v>0</v>
      </c>
      <c r="AB115" s="1085">
        <v>2</v>
      </c>
      <c r="AC115" s="1086">
        <f>+AB115/$N$40</f>
        <v>5.684078895015063E-5</v>
      </c>
    </row>
    <row r="116" spans="1:29" ht="30.75" customHeight="1">
      <c r="A116" s="1084" t="s">
        <v>834</v>
      </c>
      <c r="B116" s="1085">
        <v>4</v>
      </c>
      <c r="C116" s="1085">
        <v>0</v>
      </c>
      <c r="D116" s="1085">
        <v>1</v>
      </c>
      <c r="E116" s="1085">
        <v>0</v>
      </c>
      <c r="F116" s="1085">
        <v>0</v>
      </c>
      <c r="G116" s="1085">
        <v>0</v>
      </c>
      <c r="H116" s="1085">
        <v>0</v>
      </c>
      <c r="I116" s="1085">
        <v>0</v>
      </c>
      <c r="J116" s="1085">
        <v>0</v>
      </c>
      <c r="K116" s="1085">
        <v>0</v>
      </c>
      <c r="L116" s="1085">
        <v>0</v>
      </c>
      <c r="M116" s="1085">
        <v>0</v>
      </c>
      <c r="N116" s="1085">
        <v>0</v>
      </c>
      <c r="O116" s="1085">
        <v>0</v>
      </c>
      <c r="P116" s="1085">
        <v>0</v>
      </c>
      <c r="Q116" s="1085">
        <v>0</v>
      </c>
      <c r="R116" s="1085">
        <v>0</v>
      </c>
      <c r="S116" s="1085">
        <v>0</v>
      </c>
      <c r="T116" s="1085">
        <v>0</v>
      </c>
      <c r="U116" s="1085">
        <v>0</v>
      </c>
      <c r="V116" s="1085">
        <v>0</v>
      </c>
      <c r="W116" s="1085">
        <v>0</v>
      </c>
      <c r="X116" s="1085">
        <v>0</v>
      </c>
      <c r="Y116" s="1085">
        <v>0</v>
      </c>
      <c r="Z116" s="1085">
        <v>1</v>
      </c>
      <c r="AA116" s="1085">
        <v>0</v>
      </c>
      <c r="AB116" s="1085">
        <v>6</v>
      </c>
      <c r="AC116" s="1086">
        <f t="shared" ref="AC116:AC129" si="20">+AB116/$N$40</f>
        <v>1.7052236685045189E-4</v>
      </c>
    </row>
    <row r="117" spans="1:29" ht="30.75" customHeight="1">
      <c r="A117" s="1084" t="s">
        <v>835</v>
      </c>
      <c r="B117" s="1085">
        <v>7</v>
      </c>
      <c r="C117" s="1085">
        <v>11</v>
      </c>
      <c r="D117" s="1085">
        <v>4</v>
      </c>
      <c r="E117" s="1085">
        <v>0</v>
      </c>
      <c r="F117" s="1085">
        <v>0</v>
      </c>
      <c r="G117" s="1085">
        <v>0</v>
      </c>
      <c r="H117" s="1085">
        <v>0</v>
      </c>
      <c r="I117" s="1085">
        <v>0</v>
      </c>
      <c r="J117" s="1085">
        <v>0</v>
      </c>
      <c r="K117" s="1085">
        <v>0</v>
      </c>
      <c r="L117" s="1085">
        <v>0</v>
      </c>
      <c r="M117" s="1085">
        <v>0</v>
      </c>
      <c r="N117" s="1085">
        <v>0</v>
      </c>
      <c r="O117" s="1085">
        <v>0</v>
      </c>
      <c r="P117" s="1085">
        <v>0</v>
      </c>
      <c r="Q117" s="1085">
        <v>0</v>
      </c>
      <c r="R117" s="1085">
        <v>0</v>
      </c>
      <c r="S117" s="1085">
        <v>0</v>
      </c>
      <c r="T117" s="1085">
        <v>0</v>
      </c>
      <c r="U117" s="1085">
        <v>0</v>
      </c>
      <c r="V117" s="1085">
        <v>1</v>
      </c>
      <c r="W117" s="1085">
        <v>0</v>
      </c>
      <c r="X117" s="1085">
        <v>0</v>
      </c>
      <c r="Y117" s="1085">
        <v>0</v>
      </c>
      <c r="Z117" s="1085">
        <v>3</v>
      </c>
      <c r="AA117" s="1085">
        <v>1</v>
      </c>
      <c r="AB117" s="1085">
        <v>27</v>
      </c>
      <c r="AC117" s="1086">
        <f t="shared" si="20"/>
        <v>7.6735065082703352E-4</v>
      </c>
    </row>
    <row r="118" spans="1:29" ht="30.75" customHeight="1">
      <c r="A118" s="1084" t="s">
        <v>836</v>
      </c>
      <c r="B118" s="1085">
        <v>69</v>
      </c>
      <c r="C118" s="1085">
        <v>32</v>
      </c>
      <c r="D118" s="1085">
        <v>16</v>
      </c>
      <c r="E118" s="1085">
        <v>1</v>
      </c>
      <c r="F118" s="1085">
        <v>1</v>
      </c>
      <c r="G118" s="1085">
        <v>1</v>
      </c>
      <c r="H118" s="1085">
        <v>6</v>
      </c>
      <c r="I118" s="1085">
        <v>5</v>
      </c>
      <c r="J118" s="1085">
        <v>8</v>
      </c>
      <c r="K118" s="1085">
        <v>0</v>
      </c>
      <c r="L118" s="1085">
        <v>0</v>
      </c>
      <c r="M118" s="1085">
        <v>0</v>
      </c>
      <c r="N118" s="1085">
        <v>2</v>
      </c>
      <c r="O118" s="1085">
        <v>3</v>
      </c>
      <c r="P118" s="1085">
        <v>0</v>
      </c>
      <c r="Q118" s="1085">
        <v>1</v>
      </c>
      <c r="R118" s="1085">
        <v>1</v>
      </c>
      <c r="S118" s="1085">
        <v>0</v>
      </c>
      <c r="T118" s="1085">
        <v>0</v>
      </c>
      <c r="U118" s="1085">
        <v>0</v>
      </c>
      <c r="V118" s="1085">
        <v>0</v>
      </c>
      <c r="W118" s="1085">
        <v>0</v>
      </c>
      <c r="X118" s="1085">
        <v>2</v>
      </c>
      <c r="Y118" s="1085">
        <v>0</v>
      </c>
      <c r="Z118" s="1085">
        <v>13</v>
      </c>
      <c r="AA118" s="1085">
        <v>1</v>
      </c>
      <c r="AB118" s="1085">
        <v>162</v>
      </c>
      <c r="AC118" s="1086">
        <f t="shared" si="20"/>
        <v>4.6041039049622007E-3</v>
      </c>
    </row>
    <row r="119" spans="1:29" ht="30.75" customHeight="1">
      <c r="A119" s="1084" t="s">
        <v>837</v>
      </c>
      <c r="B119" s="1085">
        <v>101</v>
      </c>
      <c r="C119" s="1085">
        <v>78</v>
      </c>
      <c r="D119" s="1085">
        <v>25</v>
      </c>
      <c r="E119" s="1085">
        <v>3</v>
      </c>
      <c r="F119" s="1085">
        <v>10</v>
      </c>
      <c r="G119" s="1085">
        <v>2</v>
      </c>
      <c r="H119" s="1085">
        <v>18</v>
      </c>
      <c r="I119" s="1085">
        <v>4</v>
      </c>
      <c r="J119" s="1085">
        <v>5</v>
      </c>
      <c r="K119" s="1085">
        <v>0</v>
      </c>
      <c r="L119" s="1085">
        <v>0</v>
      </c>
      <c r="M119" s="1085">
        <v>0</v>
      </c>
      <c r="N119" s="1085">
        <v>4</v>
      </c>
      <c r="O119" s="1085">
        <v>4</v>
      </c>
      <c r="P119" s="1085">
        <v>0</v>
      </c>
      <c r="Q119" s="1085">
        <v>5</v>
      </c>
      <c r="R119" s="1085">
        <v>4</v>
      </c>
      <c r="S119" s="1085">
        <v>1</v>
      </c>
      <c r="T119" s="1085">
        <v>0</v>
      </c>
      <c r="U119" s="1085">
        <v>2</v>
      </c>
      <c r="V119" s="1085">
        <v>0</v>
      </c>
      <c r="W119" s="1085">
        <v>5</v>
      </c>
      <c r="X119" s="1085">
        <v>12</v>
      </c>
      <c r="Y119" s="1085">
        <v>0</v>
      </c>
      <c r="Z119" s="1085">
        <v>18</v>
      </c>
      <c r="AA119" s="1085">
        <v>13</v>
      </c>
      <c r="AB119" s="1085">
        <v>314</v>
      </c>
      <c r="AC119" s="1086">
        <f t="shared" si="20"/>
        <v>8.9240038651736478E-3</v>
      </c>
    </row>
    <row r="120" spans="1:29" ht="30.75" customHeight="1">
      <c r="A120" s="1084" t="s">
        <v>838</v>
      </c>
      <c r="B120" s="1085">
        <v>154</v>
      </c>
      <c r="C120" s="1085">
        <v>197</v>
      </c>
      <c r="D120" s="1085">
        <v>102</v>
      </c>
      <c r="E120" s="1085">
        <v>11</v>
      </c>
      <c r="F120" s="1085">
        <v>27</v>
      </c>
      <c r="G120" s="1085">
        <v>14</v>
      </c>
      <c r="H120" s="1085">
        <v>16</v>
      </c>
      <c r="I120" s="1085">
        <v>12</v>
      </c>
      <c r="J120" s="1085">
        <v>15</v>
      </c>
      <c r="K120" s="1085">
        <v>2</v>
      </c>
      <c r="L120" s="1085">
        <v>1</v>
      </c>
      <c r="M120" s="1085">
        <v>8</v>
      </c>
      <c r="N120" s="1085">
        <v>8</v>
      </c>
      <c r="O120" s="1085">
        <v>17</v>
      </c>
      <c r="P120" s="1085">
        <v>3</v>
      </c>
      <c r="Q120" s="1085">
        <v>12</v>
      </c>
      <c r="R120" s="1085">
        <v>18</v>
      </c>
      <c r="S120" s="1085">
        <v>11</v>
      </c>
      <c r="T120" s="1085">
        <v>3</v>
      </c>
      <c r="U120" s="1085">
        <v>3</v>
      </c>
      <c r="V120" s="1085">
        <v>5</v>
      </c>
      <c r="W120" s="1085">
        <v>18</v>
      </c>
      <c r="X120" s="1085">
        <v>38</v>
      </c>
      <c r="Y120" s="1085">
        <v>7</v>
      </c>
      <c r="Z120" s="1085">
        <v>62</v>
      </c>
      <c r="AA120" s="1085">
        <v>16</v>
      </c>
      <c r="AB120" s="1085">
        <v>780</v>
      </c>
      <c r="AC120" s="1086">
        <f t="shared" si="20"/>
        <v>2.2167907690558746E-2</v>
      </c>
    </row>
    <row r="121" spans="1:29" ht="30.75" customHeight="1">
      <c r="A121" s="1084" t="s">
        <v>839</v>
      </c>
      <c r="B121" s="1085">
        <v>287</v>
      </c>
      <c r="C121" s="1085">
        <v>246</v>
      </c>
      <c r="D121" s="1085">
        <v>121</v>
      </c>
      <c r="E121" s="1085">
        <v>10</v>
      </c>
      <c r="F121" s="1085">
        <v>28</v>
      </c>
      <c r="G121" s="1085">
        <v>38</v>
      </c>
      <c r="H121" s="1085">
        <v>21</v>
      </c>
      <c r="I121" s="1085">
        <v>32</v>
      </c>
      <c r="J121" s="1085">
        <v>20</v>
      </c>
      <c r="K121" s="1085">
        <v>22</v>
      </c>
      <c r="L121" s="1085">
        <v>9</v>
      </c>
      <c r="M121" s="1085">
        <v>10</v>
      </c>
      <c r="N121" s="1085">
        <v>22</v>
      </c>
      <c r="O121" s="1085">
        <v>27</v>
      </c>
      <c r="P121" s="1085">
        <v>14</v>
      </c>
      <c r="Q121" s="1085">
        <v>16</v>
      </c>
      <c r="R121" s="1085">
        <v>15</v>
      </c>
      <c r="S121" s="1085">
        <v>19</v>
      </c>
      <c r="T121" s="1085">
        <v>9</v>
      </c>
      <c r="U121" s="1085">
        <v>16</v>
      </c>
      <c r="V121" s="1085">
        <v>17</v>
      </c>
      <c r="W121" s="1085">
        <v>21</v>
      </c>
      <c r="X121" s="1085">
        <v>33</v>
      </c>
      <c r="Y121" s="1085">
        <v>12</v>
      </c>
      <c r="Z121" s="1085">
        <v>83</v>
      </c>
      <c r="AA121" s="1085">
        <v>14</v>
      </c>
      <c r="AB121" s="1085">
        <v>1162</v>
      </c>
      <c r="AC121" s="1086">
        <f t="shared" si="20"/>
        <v>3.3024498380037515E-2</v>
      </c>
    </row>
    <row r="122" spans="1:29" ht="30.75" customHeight="1">
      <c r="A122" s="1084" t="s">
        <v>840</v>
      </c>
      <c r="B122" s="1085">
        <v>202</v>
      </c>
      <c r="C122" s="1085">
        <v>294</v>
      </c>
      <c r="D122" s="1085">
        <v>174</v>
      </c>
      <c r="E122" s="1085">
        <v>19</v>
      </c>
      <c r="F122" s="1085">
        <v>46</v>
      </c>
      <c r="G122" s="1085">
        <v>60</v>
      </c>
      <c r="H122" s="1085">
        <v>41</v>
      </c>
      <c r="I122" s="1085">
        <v>55</v>
      </c>
      <c r="J122" s="1085">
        <v>35</v>
      </c>
      <c r="K122" s="1085">
        <v>26</v>
      </c>
      <c r="L122" s="1085">
        <v>20</v>
      </c>
      <c r="M122" s="1085">
        <v>25</v>
      </c>
      <c r="N122" s="1085">
        <v>44</v>
      </c>
      <c r="O122" s="1085">
        <v>49</v>
      </c>
      <c r="P122" s="1085">
        <v>28</v>
      </c>
      <c r="Q122" s="1085">
        <v>17</v>
      </c>
      <c r="R122" s="1085">
        <v>33</v>
      </c>
      <c r="S122" s="1085">
        <v>40</v>
      </c>
      <c r="T122" s="1085">
        <v>16</v>
      </c>
      <c r="U122" s="1085">
        <v>24</v>
      </c>
      <c r="V122" s="1085">
        <v>27</v>
      </c>
      <c r="W122" s="1085">
        <v>27</v>
      </c>
      <c r="X122" s="1085">
        <v>67</v>
      </c>
      <c r="Y122" s="1085">
        <v>36</v>
      </c>
      <c r="Z122" s="1085">
        <v>126</v>
      </c>
      <c r="AA122" s="1085">
        <v>24</v>
      </c>
      <c r="AB122" s="1085">
        <v>1555</v>
      </c>
      <c r="AC122" s="1086">
        <f t="shared" si="20"/>
        <v>4.4193713408742112E-2</v>
      </c>
    </row>
    <row r="123" spans="1:29" ht="30.75" customHeight="1">
      <c r="A123" s="1084" t="s">
        <v>841</v>
      </c>
      <c r="B123" s="1085">
        <v>177</v>
      </c>
      <c r="C123" s="1085">
        <v>207</v>
      </c>
      <c r="D123" s="1085">
        <v>173</v>
      </c>
      <c r="E123" s="1085">
        <v>20</v>
      </c>
      <c r="F123" s="1085">
        <v>26</v>
      </c>
      <c r="G123" s="1085">
        <v>48</v>
      </c>
      <c r="H123" s="1085">
        <v>41</v>
      </c>
      <c r="I123" s="1085">
        <v>47</v>
      </c>
      <c r="J123" s="1085">
        <v>34</v>
      </c>
      <c r="K123" s="1085">
        <v>31</v>
      </c>
      <c r="L123" s="1085">
        <v>15</v>
      </c>
      <c r="M123" s="1085">
        <v>13</v>
      </c>
      <c r="N123" s="1085">
        <v>38</v>
      </c>
      <c r="O123" s="1085">
        <v>28</v>
      </c>
      <c r="P123" s="1085">
        <v>24</v>
      </c>
      <c r="Q123" s="1085">
        <v>10</v>
      </c>
      <c r="R123" s="1085">
        <v>25</v>
      </c>
      <c r="S123" s="1085">
        <v>39</v>
      </c>
      <c r="T123" s="1085">
        <v>19</v>
      </c>
      <c r="U123" s="1085">
        <v>21</v>
      </c>
      <c r="V123" s="1085">
        <v>25</v>
      </c>
      <c r="W123" s="1085">
        <v>34</v>
      </c>
      <c r="X123" s="1085">
        <v>50</v>
      </c>
      <c r="Y123" s="1085">
        <v>25</v>
      </c>
      <c r="Z123" s="1085">
        <v>97</v>
      </c>
      <c r="AA123" s="1085">
        <v>23</v>
      </c>
      <c r="AB123" s="1085">
        <v>1290</v>
      </c>
      <c r="AC123" s="1086">
        <f t="shared" si="20"/>
        <v>3.6662308872847153E-2</v>
      </c>
    </row>
    <row r="124" spans="1:29" ht="30.75" customHeight="1">
      <c r="A124" s="1084" t="s">
        <v>842</v>
      </c>
      <c r="B124" s="1085">
        <v>399</v>
      </c>
      <c r="C124" s="1085">
        <v>477</v>
      </c>
      <c r="D124" s="1085">
        <v>270</v>
      </c>
      <c r="E124" s="1085">
        <v>31</v>
      </c>
      <c r="F124" s="1085">
        <v>76</v>
      </c>
      <c r="G124" s="1085">
        <v>162</v>
      </c>
      <c r="H124" s="1085">
        <v>106</v>
      </c>
      <c r="I124" s="1085">
        <v>138</v>
      </c>
      <c r="J124" s="1085">
        <v>108</v>
      </c>
      <c r="K124" s="1085">
        <v>129</v>
      </c>
      <c r="L124" s="1085">
        <v>69</v>
      </c>
      <c r="M124" s="1085">
        <v>52</v>
      </c>
      <c r="N124" s="1085">
        <v>140</v>
      </c>
      <c r="O124" s="1085">
        <v>82</v>
      </c>
      <c r="P124" s="1085">
        <v>81</v>
      </c>
      <c r="Q124" s="1085">
        <v>10</v>
      </c>
      <c r="R124" s="1085">
        <v>77</v>
      </c>
      <c r="S124" s="1085">
        <v>116</v>
      </c>
      <c r="T124" s="1085">
        <v>59</v>
      </c>
      <c r="U124" s="1085">
        <v>91</v>
      </c>
      <c r="V124" s="1085">
        <v>111</v>
      </c>
      <c r="W124" s="1085">
        <v>74</v>
      </c>
      <c r="X124" s="1085">
        <v>136</v>
      </c>
      <c r="Y124" s="1085">
        <v>90</v>
      </c>
      <c r="Z124" s="1085">
        <v>171</v>
      </c>
      <c r="AA124" s="1085">
        <v>66</v>
      </c>
      <c r="AB124" s="1085">
        <v>3321</v>
      </c>
      <c r="AC124" s="1086">
        <f t="shared" si="20"/>
        <v>9.4384130051725121E-2</v>
      </c>
    </row>
    <row r="125" spans="1:29" ht="30.75" customHeight="1">
      <c r="A125" s="1084" t="s">
        <v>843</v>
      </c>
      <c r="B125" s="1085">
        <v>976</v>
      </c>
      <c r="C125" s="1085">
        <v>747</v>
      </c>
      <c r="D125" s="1085">
        <v>499</v>
      </c>
      <c r="E125" s="1085">
        <v>71</v>
      </c>
      <c r="F125" s="1085">
        <v>161</v>
      </c>
      <c r="G125" s="1085">
        <v>354</v>
      </c>
      <c r="H125" s="1085">
        <v>216</v>
      </c>
      <c r="I125" s="1085">
        <v>383</v>
      </c>
      <c r="J125" s="1085">
        <v>252</v>
      </c>
      <c r="K125" s="1085">
        <v>250</v>
      </c>
      <c r="L125" s="1085">
        <v>137</v>
      </c>
      <c r="M125" s="1085">
        <v>90</v>
      </c>
      <c r="N125" s="1085">
        <v>278</v>
      </c>
      <c r="O125" s="1085">
        <v>154</v>
      </c>
      <c r="P125" s="1085">
        <v>138</v>
      </c>
      <c r="Q125" s="1085">
        <v>34</v>
      </c>
      <c r="R125" s="1085">
        <v>208</v>
      </c>
      <c r="S125" s="1085">
        <v>237</v>
      </c>
      <c r="T125" s="1085">
        <v>111</v>
      </c>
      <c r="U125" s="1085">
        <v>163</v>
      </c>
      <c r="V125" s="1085">
        <v>222</v>
      </c>
      <c r="W125" s="1085">
        <v>128</v>
      </c>
      <c r="X125" s="1085">
        <v>293</v>
      </c>
      <c r="Y125" s="1085">
        <v>166</v>
      </c>
      <c r="Z125" s="1085">
        <v>327</v>
      </c>
      <c r="AA125" s="1085">
        <v>110</v>
      </c>
      <c r="AB125" s="1085">
        <v>6705</v>
      </c>
      <c r="AC125" s="1086">
        <f t="shared" si="20"/>
        <v>0.19055874495537997</v>
      </c>
    </row>
    <row r="126" spans="1:29" ht="30.75" customHeight="1">
      <c r="A126" s="1084" t="s">
        <v>844</v>
      </c>
      <c r="B126" s="1085">
        <v>1223</v>
      </c>
      <c r="C126" s="1085">
        <v>1312</v>
      </c>
      <c r="D126" s="1085">
        <v>908</v>
      </c>
      <c r="E126" s="1085">
        <v>142</v>
      </c>
      <c r="F126" s="1085">
        <v>432</v>
      </c>
      <c r="G126" s="1085">
        <v>774</v>
      </c>
      <c r="H126" s="1085">
        <v>515</v>
      </c>
      <c r="I126" s="1085">
        <v>754</v>
      </c>
      <c r="J126" s="1085">
        <v>634</v>
      </c>
      <c r="K126" s="1085">
        <v>498</v>
      </c>
      <c r="L126" s="1085">
        <v>397</v>
      </c>
      <c r="M126" s="1085">
        <v>240</v>
      </c>
      <c r="N126" s="1085">
        <v>739</v>
      </c>
      <c r="O126" s="1085">
        <v>493</v>
      </c>
      <c r="P126" s="1085">
        <v>278</v>
      </c>
      <c r="Q126" s="1085">
        <v>64</v>
      </c>
      <c r="R126" s="1085">
        <v>359</v>
      </c>
      <c r="S126" s="1085">
        <v>497</v>
      </c>
      <c r="T126" s="1085">
        <v>321</v>
      </c>
      <c r="U126" s="1085">
        <v>396</v>
      </c>
      <c r="V126" s="1085">
        <v>615</v>
      </c>
      <c r="W126" s="1085">
        <v>271</v>
      </c>
      <c r="X126" s="1085">
        <v>661</v>
      </c>
      <c r="Y126" s="1085">
        <v>421</v>
      </c>
      <c r="Z126" s="1085">
        <v>468</v>
      </c>
      <c r="AA126" s="1085">
        <v>274</v>
      </c>
      <c r="AB126" s="1085">
        <v>13686</v>
      </c>
      <c r="AC126" s="1086">
        <f t="shared" si="20"/>
        <v>0.38896151878588076</v>
      </c>
    </row>
    <row r="127" spans="1:29" ht="30.75" customHeight="1">
      <c r="A127" s="1084" t="s">
        <v>845</v>
      </c>
      <c r="B127" s="1085">
        <v>199</v>
      </c>
      <c r="C127" s="1085">
        <v>290</v>
      </c>
      <c r="D127" s="1085">
        <v>112</v>
      </c>
      <c r="E127" s="1085">
        <v>29</v>
      </c>
      <c r="F127" s="1085">
        <v>38</v>
      </c>
      <c r="G127" s="1085">
        <v>111</v>
      </c>
      <c r="H127" s="1085">
        <v>93</v>
      </c>
      <c r="I127" s="1085">
        <v>124</v>
      </c>
      <c r="J127" s="1085">
        <v>110</v>
      </c>
      <c r="K127" s="1085">
        <v>53</v>
      </c>
      <c r="L127" s="1085">
        <v>100</v>
      </c>
      <c r="M127" s="1085">
        <v>30</v>
      </c>
      <c r="N127" s="1085">
        <v>180</v>
      </c>
      <c r="O127" s="1085">
        <v>73</v>
      </c>
      <c r="P127" s="1085">
        <v>46</v>
      </c>
      <c r="Q127" s="1085">
        <v>8</v>
      </c>
      <c r="R127" s="1085">
        <v>44</v>
      </c>
      <c r="S127" s="1085">
        <v>95</v>
      </c>
      <c r="T127" s="1085">
        <v>65</v>
      </c>
      <c r="U127" s="1085">
        <v>114</v>
      </c>
      <c r="V127" s="1085">
        <v>207</v>
      </c>
      <c r="W127" s="1085">
        <v>51</v>
      </c>
      <c r="X127" s="1085">
        <v>129</v>
      </c>
      <c r="Y127" s="1085">
        <v>64</v>
      </c>
      <c r="Z127" s="1085">
        <v>65</v>
      </c>
      <c r="AA127" s="1085">
        <v>52</v>
      </c>
      <c r="AB127" s="1085">
        <v>2482</v>
      </c>
      <c r="AC127" s="1086">
        <f t="shared" si="20"/>
        <v>7.0539419087136929E-2</v>
      </c>
    </row>
    <row r="128" spans="1:29" ht="30.75" customHeight="1" thickBot="1">
      <c r="A128" s="1084" t="s">
        <v>846</v>
      </c>
      <c r="B128" s="1085">
        <v>138</v>
      </c>
      <c r="C128" s="1085">
        <v>111</v>
      </c>
      <c r="D128" s="1085">
        <v>56</v>
      </c>
      <c r="E128" s="1085">
        <v>1</v>
      </c>
      <c r="F128" s="1085">
        <v>27</v>
      </c>
      <c r="G128" s="1085">
        <v>58</v>
      </c>
      <c r="H128" s="1085">
        <v>43</v>
      </c>
      <c r="I128" s="1085">
        <v>139</v>
      </c>
      <c r="J128" s="1085">
        <v>51</v>
      </c>
      <c r="K128" s="1085">
        <v>27</v>
      </c>
      <c r="L128" s="1085">
        <v>88</v>
      </c>
      <c r="M128" s="1085">
        <v>9</v>
      </c>
      <c r="N128" s="1085">
        <v>179</v>
      </c>
      <c r="O128" s="1085">
        <v>56</v>
      </c>
      <c r="P128" s="1085">
        <v>43</v>
      </c>
      <c r="Q128" s="1085">
        <v>13</v>
      </c>
      <c r="R128" s="1085">
        <v>44</v>
      </c>
      <c r="S128" s="1085">
        <v>56</v>
      </c>
      <c r="T128" s="1085">
        <v>51</v>
      </c>
      <c r="U128" s="1085">
        <v>111</v>
      </c>
      <c r="V128" s="1085">
        <v>0</v>
      </c>
      <c r="W128" s="1085">
        <v>1</v>
      </c>
      <c r="X128" s="1085">
        <v>55</v>
      </c>
      <c r="Y128" s="1085">
        <v>6</v>
      </c>
      <c r="Z128" s="1085">
        <v>17</v>
      </c>
      <c r="AA128" s="1085">
        <v>18</v>
      </c>
      <c r="AB128" s="1085">
        <v>1398</v>
      </c>
      <c r="AC128" s="1086">
        <f t="shared" si="20"/>
        <v>3.9731711476155292E-2</v>
      </c>
    </row>
    <row r="129" spans="1:29" ht="48.75" customHeight="1" thickTop="1" thickBot="1">
      <c r="A129" s="1087" t="s">
        <v>7</v>
      </c>
      <c r="B129" s="1088">
        <f>SUM(B115:B128)</f>
        <v>3938</v>
      </c>
      <c r="C129" s="1088">
        <f t="shared" ref="C129:O129" si="21">SUM(C115:C128)</f>
        <v>4002</v>
      </c>
      <c r="D129" s="1088">
        <f t="shared" si="21"/>
        <v>2461</v>
      </c>
      <c r="E129" s="1088">
        <f t="shared" si="21"/>
        <v>338</v>
      </c>
      <c r="F129" s="1088">
        <f t="shared" si="21"/>
        <v>872</v>
      </c>
      <c r="G129" s="1088">
        <f t="shared" si="21"/>
        <v>1622</v>
      </c>
      <c r="H129" s="1088">
        <f t="shared" si="21"/>
        <v>1116</v>
      </c>
      <c r="I129" s="1088">
        <f t="shared" si="21"/>
        <v>1693</v>
      </c>
      <c r="J129" s="1088">
        <f t="shared" si="21"/>
        <v>1272</v>
      </c>
      <c r="K129" s="1088">
        <f t="shared" si="21"/>
        <v>1038</v>
      </c>
      <c r="L129" s="1088">
        <f t="shared" si="21"/>
        <v>836</v>
      </c>
      <c r="M129" s="1088">
        <f t="shared" si="21"/>
        <v>477</v>
      </c>
      <c r="N129" s="1088">
        <f>SUM(N115:N128)</f>
        <v>1634</v>
      </c>
      <c r="O129" s="1088">
        <f t="shared" si="21"/>
        <v>986</v>
      </c>
      <c r="P129" s="1088">
        <f>SUM(P115:P128)</f>
        <v>655</v>
      </c>
      <c r="Q129" s="1088">
        <f t="shared" ref="Q129:AA129" si="22">SUM(Q115:Q128)</f>
        <v>190</v>
      </c>
      <c r="R129" s="1088">
        <f t="shared" si="22"/>
        <v>828</v>
      </c>
      <c r="S129" s="1088">
        <f t="shared" si="22"/>
        <v>1111</v>
      </c>
      <c r="T129" s="1088">
        <f t="shared" si="22"/>
        <v>654</v>
      </c>
      <c r="U129" s="1088">
        <f t="shared" si="22"/>
        <v>941</v>
      </c>
      <c r="V129" s="1088">
        <f t="shared" si="22"/>
        <v>1230</v>
      </c>
      <c r="W129" s="1088">
        <f t="shared" si="22"/>
        <v>630</v>
      </c>
      <c r="X129" s="1088">
        <f t="shared" si="22"/>
        <v>1476</v>
      </c>
      <c r="Y129" s="1088">
        <f t="shared" si="22"/>
        <v>827</v>
      </c>
      <c r="Z129" s="1088">
        <f>SUM(Z115:Z128)</f>
        <v>1451</v>
      </c>
      <c r="AA129" s="1088">
        <f t="shared" si="22"/>
        <v>612</v>
      </c>
      <c r="AB129" s="1088">
        <f>SUM(AB115:AB128)</f>
        <v>32890</v>
      </c>
      <c r="AC129" s="1089">
        <f t="shared" si="20"/>
        <v>0.93474677428522712</v>
      </c>
    </row>
    <row r="130" spans="1:29" ht="24" customHeight="1" thickTop="1">
      <c r="A130" s="1092" t="s">
        <v>847</v>
      </c>
      <c r="B130" s="1086">
        <v>0.1197324414715719</v>
      </c>
      <c r="C130" s="1086">
        <v>0.12167832167832168</v>
      </c>
      <c r="D130" s="1086">
        <v>7.4825174825174826E-2</v>
      </c>
      <c r="E130" s="1086">
        <v>1.0276679841897233E-2</v>
      </c>
      <c r="F130" s="1086">
        <v>2.6512617816965643E-2</v>
      </c>
      <c r="G130" s="1086">
        <v>4.9315901489814531E-2</v>
      </c>
      <c r="H130" s="1086">
        <v>3.3931286105199146E-2</v>
      </c>
      <c r="I130" s="1086">
        <v>5.1474612344177564E-2</v>
      </c>
      <c r="J130" s="1086">
        <v>3.8674369109151716E-2</v>
      </c>
      <c r="K130" s="1086">
        <v>3.1559744603222861E-2</v>
      </c>
      <c r="L130" s="1086">
        <v>2.5418060200668897E-2</v>
      </c>
      <c r="M130" s="1086">
        <v>1.4502888415931893E-2</v>
      </c>
      <c r="N130" s="1086">
        <v>4.9680754028580118E-2</v>
      </c>
      <c r="O130" s="1086">
        <v>2.9978716935238674E-2</v>
      </c>
      <c r="P130" s="1086">
        <f>+P129/$N$40</f>
        <v>1.861535838117433E-2</v>
      </c>
      <c r="Q130" s="1086">
        <f t="shared" ref="Q130:AB130" si="23">+Q129/$N$40</f>
        <v>5.3998749502643098E-3</v>
      </c>
      <c r="R130" s="1086">
        <f t="shared" si="23"/>
        <v>2.353208662536236E-2</v>
      </c>
      <c r="S130" s="1086">
        <f t="shared" si="23"/>
        <v>3.1575058261808675E-2</v>
      </c>
      <c r="T130" s="1086">
        <f t="shared" si="23"/>
        <v>1.8586937986699255E-2</v>
      </c>
      <c r="U130" s="1086">
        <f t="shared" si="23"/>
        <v>2.6743591201045872E-2</v>
      </c>
      <c r="V130" s="1086">
        <f t="shared" si="23"/>
        <v>3.4957085204342639E-2</v>
      </c>
      <c r="W130" s="1086">
        <f t="shared" si="23"/>
        <v>1.7904848519297446E-2</v>
      </c>
      <c r="X130" s="1086">
        <f t="shared" si="23"/>
        <v>4.1948502245211162E-2</v>
      </c>
      <c r="Y130" s="1086">
        <f t="shared" si="23"/>
        <v>2.3503666230887284E-2</v>
      </c>
      <c r="Z130" s="1086">
        <f>+Z129/$N$40</f>
        <v>4.1237992383334282E-2</v>
      </c>
      <c r="AA130" s="1086">
        <f t="shared" si="23"/>
        <v>1.7393281418746093E-2</v>
      </c>
      <c r="AB130" s="1086">
        <f t="shared" si="23"/>
        <v>0.93474677428522712</v>
      </c>
      <c r="AC130" s="1086"/>
    </row>
    <row r="131" spans="1:29" ht="9" customHeight="1" thickBot="1">
      <c r="A131" s="890"/>
      <c r="B131" s="890"/>
      <c r="C131" s="889"/>
      <c r="D131" s="889"/>
      <c r="E131" s="889"/>
      <c r="F131" s="889"/>
      <c r="G131" s="889"/>
      <c r="H131" s="890"/>
      <c r="I131" s="890"/>
      <c r="J131" s="890"/>
      <c r="K131" s="890"/>
      <c r="L131" s="890"/>
      <c r="M131" s="890"/>
      <c r="N131" s="890"/>
      <c r="O131" s="891"/>
      <c r="P131" s="890"/>
      <c r="Q131" s="889"/>
      <c r="R131" s="889"/>
      <c r="S131" s="889"/>
      <c r="T131" s="889"/>
      <c r="U131" s="889"/>
      <c r="V131" s="890"/>
      <c r="W131" s="890"/>
      <c r="X131" s="890"/>
      <c r="Y131" s="890"/>
      <c r="Z131" s="890"/>
      <c r="AA131" s="890"/>
      <c r="AB131" s="890"/>
      <c r="AC131" s="891"/>
    </row>
    <row r="132" spans="1:29" ht="17.25" customHeight="1" thickTop="1">
      <c r="A132" s="1233" t="s">
        <v>857</v>
      </c>
      <c r="B132" s="1198"/>
      <c r="C132" s="1198"/>
      <c r="D132" s="1198"/>
      <c r="E132" s="1198"/>
      <c r="F132" s="1198"/>
      <c r="G132" s="1198"/>
      <c r="H132" s="1198"/>
      <c r="I132" s="1198"/>
      <c r="J132" s="1198"/>
      <c r="K132" s="1198"/>
      <c r="L132" s="1198"/>
      <c r="M132" s="1198"/>
      <c r="N132" s="1198"/>
      <c r="O132" s="1198"/>
    </row>
    <row r="133" spans="1:29" ht="9" customHeight="1">
      <c r="A133" s="271"/>
      <c r="B133" s="121"/>
      <c r="C133" s="272"/>
      <c r="D133" s="272"/>
      <c r="E133" s="272"/>
      <c r="F133" s="272"/>
      <c r="G133" s="272"/>
      <c r="H133" s="121"/>
      <c r="I133" s="121"/>
      <c r="J133" s="121"/>
      <c r="K133" s="121"/>
      <c r="L133" s="121"/>
      <c r="M133" s="121"/>
      <c r="N133" s="121"/>
      <c r="O133" s="366"/>
    </row>
    <row r="134" spans="1:29" ht="9" customHeight="1">
      <c r="A134" s="271"/>
      <c r="B134" s="121"/>
      <c r="C134" s="272"/>
      <c r="D134" s="272"/>
      <c r="E134" s="272"/>
      <c r="F134" s="272"/>
      <c r="G134" s="272"/>
      <c r="H134" s="121"/>
      <c r="I134" s="121"/>
      <c r="J134" s="121"/>
      <c r="K134" s="121"/>
      <c r="L134" s="121"/>
      <c r="M134" s="121"/>
      <c r="N134" s="121"/>
      <c r="O134" s="366"/>
    </row>
    <row r="135" spans="1:29" s="897" customFormat="1" ht="60" customHeight="1">
      <c r="A135" s="1179" t="s">
        <v>929</v>
      </c>
      <c r="B135" s="1179"/>
      <c r="C135" s="1179"/>
      <c r="D135" s="1179"/>
      <c r="E135" s="1179"/>
      <c r="F135" s="1179"/>
      <c r="G135" s="1179"/>
      <c r="H135" s="1179"/>
      <c r="I135" s="1179"/>
      <c r="J135" s="1179"/>
      <c r="K135" s="1179"/>
      <c r="L135" s="1179"/>
      <c r="M135" s="1179"/>
      <c r="N135" s="1179"/>
      <c r="O135" s="1179"/>
      <c r="P135" s="1179"/>
      <c r="Q135" s="1179"/>
      <c r="R135" s="1179"/>
      <c r="S135" s="1179"/>
      <c r="T135" s="1179"/>
      <c r="U135" s="1179"/>
      <c r="V135" s="1179"/>
      <c r="W135" s="1179"/>
      <c r="X135" s="1179"/>
      <c r="Y135" s="1179"/>
      <c r="Z135" s="1179"/>
      <c r="AA135" s="1179"/>
      <c r="AB135" s="1179"/>
      <c r="AC135" s="1179"/>
    </row>
    <row r="136" spans="1:29" s="897" customFormat="1" ht="39" customHeight="1">
      <c r="A136" s="1179" t="s">
        <v>858</v>
      </c>
      <c r="B136" s="1179"/>
      <c r="C136" s="1179"/>
      <c r="D136" s="1179"/>
      <c r="E136" s="1179"/>
      <c r="F136" s="1179"/>
      <c r="G136" s="1179"/>
      <c r="H136" s="1179"/>
      <c r="I136" s="1179"/>
      <c r="J136" s="1179"/>
      <c r="K136" s="1179"/>
      <c r="L136" s="1179"/>
      <c r="M136" s="1179"/>
      <c r="N136" s="1179"/>
      <c r="O136" s="1179"/>
      <c r="P136" s="1179"/>
      <c r="Q136" s="1179"/>
      <c r="R136" s="1179"/>
      <c r="S136" s="1179"/>
      <c r="T136" s="1179"/>
      <c r="U136" s="1179"/>
      <c r="V136" s="1179"/>
      <c r="W136" s="1179"/>
      <c r="X136" s="1179"/>
      <c r="Y136" s="1179"/>
      <c r="Z136" s="1179"/>
      <c r="AA136" s="1179"/>
      <c r="AB136" s="1179"/>
      <c r="AC136" s="1179"/>
    </row>
    <row r="137" spans="1:29" s="897" customFormat="1" ht="39" customHeight="1">
      <c r="A137" s="1179" t="s">
        <v>1487</v>
      </c>
      <c r="B137" s="1179"/>
      <c r="C137" s="1179"/>
      <c r="D137" s="1179"/>
      <c r="E137" s="1179"/>
      <c r="F137" s="1179"/>
      <c r="G137" s="1179"/>
      <c r="H137" s="1179"/>
      <c r="I137" s="1179"/>
      <c r="J137" s="1179"/>
      <c r="K137" s="1179"/>
      <c r="L137" s="1179"/>
      <c r="M137" s="1179"/>
      <c r="N137" s="1179"/>
      <c r="O137" s="1179"/>
      <c r="P137" s="1179"/>
      <c r="Q137" s="1179"/>
      <c r="R137" s="1179"/>
      <c r="S137" s="1179"/>
      <c r="T137" s="1179"/>
      <c r="U137" s="1179"/>
      <c r="V137" s="1179"/>
      <c r="W137" s="1179"/>
      <c r="X137" s="1179"/>
      <c r="Y137" s="1179"/>
      <c r="Z137" s="1179"/>
      <c r="AA137" s="1179"/>
      <c r="AB137" s="1179"/>
      <c r="AC137" s="1179"/>
    </row>
    <row r="138" spans="1:29" s="1081" customFormat="1" ht="48.75" customHeight="1">
      <c r="A138" s="1232" t="s">
        <v>2</v>
      </c>
      <c r="B138" s="1232"/>
      <c r="C138" s="1232"/>
      <c r="D138" s="1232"/>
      <c r="E138" s="1232"/>
      <c r="F138" s="1232"/>
      <c r="G138" s="1232"/>
      <c r="H138" s="1232"/>
      <c r="I138" s="1232"/>
      <c r="J138" s="1232"/>
      <c r="K138" s="1232"/>
      <c r="L138" s="1232"/>
      <c r="M138" s="1232"/>
      <c r="N138" s="1232"/>
      <c r="O138" s="1232"/>
      <c r="P138" s="1232"/>
      <c r="Q138" s="1232"/>
      <c r="R138" s="1232"/>
      <c r="S138" s="1232"/>
      <c r="T138" s="1232"/>
      <c r="U138" s="1232"/>
      <c r="V138" s="1232"/>
      <c r="W138" s="1232"/>
      <c r="X138" s="1232"/>
      <c r="Y138" s="1232"/>
      <c r="Z138" s="1232"/>
      <c r="AA138" s="1232"/>
      <c r="AB138" s="1232"/>
      <c r="AC138" s="1232"/>
    </row>
    <row r="139" spans="1:29" ht="6" customHeight="1">
      <c r="A139" s="245"/>
    </row>
    <row r="140" spans="1:29" ht="10.5" customHeight="1" thickBot="1">
      <c r="A140" s="607"/>
      <c r="B140" s="608"/>
      <c r="C140" s="608"/>
      <c r="D140" s="609"/>
      <c r="E140" s="608"/>
      <c r="F140" s="608"/>
      <c r="G140" s="608"/>
      <c r="H140" s="608"/>
      <c r="I140" s="609"/>
      <c r="J140" s="608"/>
      <c r="K140" s="608"/>
      <c r="L140" s="608"/>
      <c r="M140" s="608"/>
      <c r="N140" s="608"/>
      <c r="O140" s="608"/>
    </row>
    <row r="141" spans="1:29" ht="27" customHeight="1" thickTop="1" thickBot="1">
      <c r="A141" s="1082" t="s">
        <v>831</v>
      </c>
      <c r="B141" s="1082" t="s">
        <v>899</v>
      </c>
      <c r="C141" s="1082" t="s">
        <v>900</v>
      </c>
      <c r="D141" s="1082" t="s">
        <v>901</v>
      </c>
      <c r="E141" s="1082" t="s">
        <v>902</v>
      </c>
      <c r="F141" s="1082" t="s">
        <v>903</v>
      </c>
      <c r="G141" s="1082" t="s">
        <v>904</v>
      </c>
      <c r="H141" s="1082" t="s">
        <v>905</v>
      </c>
      <c r="I141" s="1082" t="s">
        <v>906</v>
      </c>
      <c r="J141" s="1082" t="s">
        <v>907</v>
      </c>
      <c r="K141" s="1082" t="s">
        <v>908</v>
      </c>
      <c r="L141" s="1082" t="s">
        <v>909</v>
      </c>
      <c r="M141" s="1082" t="s">
        <v>910</v>
      </c>
      <c r="N141" s="1082" t="s">
        <v>911</v>
      </c>
      <c r="O141" s="1082" t="s">
        <v>912</v>
      </c>
      <c r="P141" s="1082" t="s">
        <v>913</v>
      </c>
      <c r="Q141" s="1082" t="s">
        <v>914</v>
      </c>
      <c r="R141" s="1082" t="s">
        <v>915</v>
      </c>
      <c r="S141" s="1082" t="s">
        <v>916</v>
      </c>
      <c r="T141" s="1082" t="s">
        <v>917</v>
      </c>
      <c r="U141" s="1082" t="s">
        <v>918</v>
      </c>
      <c r="V141" s="1082" t="s">
        <v>919</v>
      </c>
      <c r="W141" s="1082" t="s">
        <v>920</v>
      </c>
      <c r="X141" s="1082" t="s">
        <v>921</v>
      </c>
      <c r="Y141" s="1082" t="s">
        <v>922</v>
      </c>
      <c r="Z141" s="1082" t="s">
        <v>923</v>
      </c>
      <c r="AA141" s="1082" t="s">
        <v>924</v>
      </c>
      <c r="AB141" s="1082" t="s">
        <v>7</v>
      </c>
      <c r="AC141" s="1083" t="s">
        <v>727</v>
      </c>
    </row>
    <row r="142" spans="1:29" ht="63" customHeight="1" thickTop="1">
      <c r="A142" s="1084" t="s">
        <v>833</v>
      </c>
      <c r="B142" s="1085">
        <v>0</v>
      </c>
      <c r="C142" s="1085">
        <v>0</v>
      </c>
      <c r="D142" s="1085">
        <v>0</v>
      </c>
      <c r="E142" s="1085">
        <v>0</v>
      </c>
      <c r="F142" s="1085">
        <v>0</v>
      </c>
      <c r="G142" s="1085">
        <v>0</v>
      </c>
      <c r="H142" s="1085">
        <v>0</v>
      </c>
      <c r="I142" s="1085">
        <v>0</v>
      </c>
      <c r="J142" s="1085">
        <v>0</v>
      </c>
      <c r="K142" s="1085">
        <v>0</v>
      </c>
      <c r="L142" s="1085">
        <v>0</v>
      </c>
      <c r="M142" s="1085">
        <v>0</v>
      </c>
      <c r="N142" s="1085">
        <v>0</v>
      </c>
      <c r="O142" s="1085">
        <v>0</v>
      </c>
      <c r="P142" s="1085">
        <v>0</v>
      </c>
      <c r="Q142" s="1085">
        <v>0</v>
      </c>
      <c r="R142" s="1085">
        <v>0</v>
      </c>
      <c r="S142" s="1085">
        <v>0</v>
      </c>
      <c r="T142" s="1085">
        <v>0</v>
      </c>
      <c r="U142" s="1085">
        <v>0</v>
      </c>
      <c r="V142" s="1085">
        <v>0</v>
      </c>
      <c r="W142" s="1085">
        <v>0</v>
      </c>
      <c r="X142" s="1085">
        <v>0</v>
      </c>
      <c r="Y142" s="1085">
        <v>0</v>
      </c>
      <c r="Z142" s="1085">
        <v>0</v>
      </c>
      <c r="AA142" s="1085">
        <v>0</v>
      </c>
      <c r="AB142" s="1085">
        <v>0</v>
      </c>
      <c r="AC142" s="1086">
        <f>+AB142/$N$23</f>
        <v>0</v>
      </c>
    </row>
    <row r="143" spans="1:29" ht="30" customHeight="1">
      <c r="A143" s="1084" t="s">
        <v>834</v>
      </c>
      <c r="B143" s="1085">
        <v>0</v>
      </c>
      <c r="C143" s="1085">
        <v>0</v>
      </c>
      <c r="D143" s="1085">
        <v>0</v>
      </c>
      <c r="E143" s="1085">
        <v>0</v>
      </c>
      <c r="F143" s="1085">
        <v>0</v>
      </c>
      <c r="G143" s="1085">
        <v>0</v>
      </c>
      <c r="H143" s="1085">
        <v>0</v>
      </c>
      <c r="I143" s="1085">
        <v>0</v>
      </c>
      <c r="J143" s="1085">
        <v>0</v>
      </c>
      <c r="K143" s="1085">
        <v>0</v>
      </c>
      <c r="L143" s="1085">
        <v>0</v>
      </c>
      <c r="M143" s="1085">
        <v>0</v>
      </c>
      <c r="N143" s="1085">
        <v>0</v>
      </c>
      <c r="O143" s="1085">
        <v>0</v>
      </c>
      <c r="P143" s="1085">
        <v>0</v>
      </c>
      <c r="Q143" s="1085">
        <v>0</v>
      </c>
      <c r="R143" s="1085">
        <v>0</v>
      </c>
      <c r="S143" s="1085">
        <v>0</v>
      </c>
      <c r="T143" s="1085">
        <v>0</v>
      </c>
      <c r="U143" s="1085">
        <v>0</v>
      </c>
      <c r="V143" s="1085">
        <v>0</v>
      </c>
      <c r="W143" s="1085">
        <v>0</v>
      </c>
      <c r="X143" s="1085">
        <v>0</v>
      </c>
      <c r="Y143" s="1085">
        <v>0</v>
      </c>
      <c r="Z143" s="1085">
        <v>0</v>
      </c>
      <c r="AA143" s="1085">
        <v>0</v>
      </c>
      <c r="AB143" s="1085">
        <v>0</v>
      </c>
      <c r="AC143" s="1086">
        <f t="shared" ref="AC143:AC156" si="24">+AB143/$N$23</f>
        <v>0</v>
      </c>
    </row>
    <row r="144" spans="1:29" ht="30" customHeight="1">
      <c r="A144" s="1084" t="s">
        <v>835</v>
      </c>
      <c r="B144" s="1085">
        <v>0</v>
      </c>
      <c r="C144" s="1085">
        <v>0</v>
      </c>
      <c r="D144" s="1085">
        <v>0</v>
      </c>
      <c r="E144" s="1085">
        <v>0</v>
      </c>
      <c r="F144" s="1085">
        <v>0</v>
      </c>
      <c r="G144" s="1085">
        <v>0</v>
      </c>
      <c r="H144" s="1085">
        <v>0</v>
      </c>
      <c r="I144" s="1085">
        <v>0</v>
      </c>
      <c r="J144" s="1085">
        <v>0</v>
      </c>
      <c r="K144" s="1085">
        <v>0</v>
      </c>
      <c r="L144" s="1085">
        <v>0</v>
      </c>
      <c r="M144" s="1085">
        <v>0</v>
      </c>
      <c r="N144" s="1085">
        <v>0</v>
      </c>
      <c r="O144" s="1085">
        <v>0</v>
      </c>
      <c r="P144" s="1085">
        <v>0</v>
      </c>
      <c r="Q144" s="1085">
        <v>0</v>
      </c>
      <c r="R144" s="1085">
        <v>0</v>
      </c>
      <c r="S144" s="1085">
        <v>0</v>
      </c>
      <c r="T144" s="1085">
        <v>0</v>
      </c>
      <c r="U144" s="1085">
        <v>0</v>
      </c>
      <c r="V144" s="1085">
        <v>0</v>
      </c>
      <c r="W144" s="1085">
        <v>0</v>
      </c>
      <c r="X144" s="1085">
        <v>0</v>
      </c>
      <c r="Y144" s="1085">
        <v>0</v>
      </c>
      <c r="Z144" s="1085">
        <v>0</v>
      </c>
      <c r="AA144" s="1085">
        <v>0</v>
      </c>
      <c r="AB144" s="1085">
        <v>0</v>
      </c>
      <c r="AC144" s="1086">
        <f t="shared" si="24"/>
        <v>0</v>
      </c>
    </row>
    <row r="145" spans="1:29" ht="30" customHeight="1">
      <c r="A145" s="1084" t="s">
        <v>836</v>
      </c>
      <c r="B145" s="1085">
        <v>3776.50155</v>
      </c>
      <c r="C145" s="1085">
        <v>0</v>
      </c>
      <c r="D145" s="1085">
        <v>0</v>
      </c>
      <c r="E145" s="1085">
        <v>0</v>
      </c>
      <c r="F145" s="1085">
        <v>0</v>
      </c>
      <c r="G145" s="1085">
        <v>0</v>
      </c>
      <c r="H145" s="1085">
        <v>0</v>
      </c>
      <c r="I145" s="1085">
        <v>0</v>
      </c>
      <c r="J145" s="1085">
        <v>0</v>
      </c>
      <c r="K145" s="1085">
        <v>0</v>
      </c>
      <c r="L145" s="1085">
        <v>0</v>
      </c>
      <c r="M145" s="1085">
        <v>0</v>
      </c>
      <c r="N145" s="1085">
        <v>2947.73038</v>
      </c>
      <c r="O145" s="1085">
        <v>0</v>
      </c>
      <c r="P145" s="1085">
        <v>0</v>
      </c>
      <c r="Q145" s="1085">
        <v>0</v>
      </c>
      <c r="R145" s="1085">
        <v>0</v>
      </c>
      <c r="S145" s="1085">
        <v>0</v>
      </c>
      <c r="T145" s="1085">
        <v>0</v>
      </c>
      <c r="U145" s="1085">
        <v>0</v>
      </c>
      <c r="V145" s="1085">
        <v>0</v>
      </c>
      <c r="W145" s="1085">
        <v>0</v>
      </c>
      <c r="X145" s="1085">
        <v>0</v>
      </c>
      <c r="Y145" s="1085">
        <v>0</v>
      </c>
      <c r="Z145" s="1085">
        <v>0</v>
      </c>
      <c r="AA145" s="1085">
        <v>0</v>
      </c>
      <c r="AB145" s="1085">
        <v>6724.2319299999999</v>
      </c>
      <c r="AC145" s="1086">
        <f t="shared" si="24"/>
        <v>5.0345674355255048E-2</v>
      </c>
    </row>
    <row r="146" spans="1:29" ht="30" customHeight="1">
      <c r="A146" s="1084" t="s">
        <v>837</v>
      </c>
      <c r="B146" s="1085">
        <v>850</v>
      </c>
      <c r="C146" s="1085">
        <v>1591.1939499999999</v>
      </c>
      <c r="D146" s="1085">
        <v>2790.1363799999999</v>
      </c>
      <c r="E146" s="1085">
        <v>0</v>
      </c>
      <c r="F146" s="1085">
        <v>0</v>
      </c>
      <c r="G146" s="1085">
        <v>0</v>
      </c>
      <c r="H146" s="1085">
        <v>0</v>
      </c>
      <c r="I146" s="1085">
        <v>0</v>
      </c>
      <c r="J146" s="1085">
        <v>0</v>
      </c>
      <c r="K146" s="1085">
        <v>0</v>
      </c>
      <c r="L146" s="1085">
        <v>0</v>
      </c>
      <c r="M146" s="1085">
        <v>0</v>
      </c>
      <c r="N146" s="1085">
        <v>0</v>
      </c>
      <c r="O146" s="1085">
        <v>0</v>
      </c>
      <c r="P146" s="1085">
        <v>0</v>
      </c>
      <c r="Q146" s="1085">
        <v>0</v>
      </c>
      <c r="R146" s="1085">
        <v>0</v>
      </c>
      <c r="S146" s="1085">
        <v>700</v>
      </c>
      <c r="T146" s="1085">
        <v>0</v>
      </c>
      <c r="U146" s="1085">
        <v>0</v>
      </c>
      <c r="V146" s="1085">
        <v>0</v>
      </c>
      <c r="W146" s="1085">
        <v>0</v>
      </c>
      <c r="X146" s="1085">
        <v>0</v>
      </c>
      <c r="Y146" s="1085">
        <v>0</v>
      </c>
      <c r="Z146" s="1085">
        <v>3066.83</v>
      </c>
      <c r="AA146" s="1085">
        <v>0</v>
      </c>
      <c r="AB146" s="1085">
        <v>8998.1603300000006</v>
      </c>
      <c r="AC146" s="1086">
        <f t="shared" si="24"/>
        <v>6.7371032779137696E-2</v>
      </c>
    </row>
    <row r="147" spans="1:29" ht="30" customHeight="1">
      <c r="A147" s="1084" t="s">
        <v>838</v>
      </c>
      <c r="B147" s="1085">
        <v>8407.5835299999999</v>
      </c>
      <c r="C147" s="1085">
        <v>10616.812970000001</v>
      </c>
      <c r="D147" s="1085">
        <v>3503.3085000000001</v>
      </c>
      <c r="E147" s="1085">
        <v>0</v>
      </c>
      <c r="F147" s="1085">
        <v>0</v>
      </c>
      <c r="G147" s="1085">
        <v>838.11020999999994</v>
      </c>
      <c r="H147" s="1085">
        <v>0</v>
      </c>
      <c r="I147" s="1085">
        <v>411.6</v>
      </c>
      <c r="J147" s="1085">
        <v>0</v>
      </c>
      <c r="K147" s="1085">
        <v>0</v>
      </c>
      <c r="L147" s="1085">
        <v>460</v>
      </c>
      <c r="M147" s="1085">
        <v>0</v>
      </c>
      <c r="N147" s="1085">
        <v>350</v>
      </c>
      <c r="O147" s="1085">
        <v>350</v>
      </c>
      <c r="P147" s="1085">
        <v>0</v>
      </c>
      <c r="Q147" s="1085">
        <v>0</v>
      </c>
      <c r="R147" s="1085">
        <v>0</v>
      </c>
      <c r="S147" s="1085">
        <v>0</v>
      </c>
      <c r="T147" s="1085">
        <v>0</v>
      </c>
      <c r="U147" s="1085">
        <v>0</v>
      </c>
      <c r="V147" s="1085">
        <v>0</v>
      </c>
      <c r="W147" s="1085">
        <v>0</v>
      </c>
      <c r="X147" s="1085">
        <v>577.69500000000005</v>
      </c>
      <c r="Y147" s="1085">
        <v>500</v>
      </c>
      <c r="Z147" s="1085">
        <v>1173.2125900000001</v>
      </c>
      <c r="AA147" s="1085">
        <v>0</v>
      </c>
      <c r="AB147" s="1085">
        <v>27188.322800000002</v>
      </c>
      <c r="AC147" s="1086">
        <f t="shared" si="24"/>
        <v>0.20356443088279322</v>
      </c>
    </row>
    <row r="148" spans="1:29" ht="30" customHeight="1">
      <c r="A148" s="1084" t="s">
        <v>839</v>
      </c>
      <c r="B148" s="1085">
        <v>7042.8576700000003</v>
      </c>
      <c r="C148" s="1085">
        <v>7552.9856399999999</v>
      </c>
      <c r="D148" s="1085">
        <v>2974.88</v>
      </c>
      <c r="E148" s="1085">
        <v>0</v>
      </c>
      <c r="F148" s="1085">
        <v>0</v>
      </c>
      <c r="G148" s="1085">
        <v>208.2</v>
      </c>
      <c r="H148" s="1085">
        <v>417</v>
      </c>
      <c r="I148" s="1085">
        <v>209.5</v>
      </c>
      <c r="J148" s="1085">
        <v>229.62899999999999</v>
      </c>
      <c r="K148" s="1085">
        <v>0</v>
      </c>
      <c r="L148" s="1085">
        <v>0</v>
      </c>
      <c r="M148" s="1085">
        <v>500</v>
      </c>
      <c r="N148" s="1085">
        <v>0</v>
      </c>
      <c r="O148" s="1085">
        <v>0</v>
      </c>
      <c r="P148" s="1085">
        <v>0</v>
      </c>
      <c r="Q148" s="1085">
        <v>207.40887000000001</v>
      </c>
      <c r="R148" s="1085">
        <v>0</v>
      </c>
      <c r="S148" s="1085">
        <v>274</v>
      </c>
      <c r="T148" s="1085">
        <v>235</v>
      </c>
      <c r="U148" s="1085">
        <v>250</v>
      </c>
      <c r="V148" s="1085">
        <v>0</v>
      </c>
      <c r="W148" s="1085">
        <v>302.26292000000001</v>
      </c>
      <c r="X148" s="1085">
        <v>240</v>
      </c>
      <c r="Y148" s="1085">
        <v>534.70699999999999</v>
      </c>
      <c r="Z148" s="1085">
        <v>1426.9930099999999</v>
      </c>
      <c r="AA148" s="1085">
        <v>277.60000000000002</v>
      </c>
      <c r="AB148" s="1085">
        <v>22883.024109999998</v>
      </c>
      <c r="AC148" s="1086">
        <f t="shared" si="24"/>
        <v>0.17132979529834716</v>
      </c>
    </row>
    <row r="149" spans="1:29" ht="30" customHeight="1">
      <c r="A149" s="1084" t="s">
        <v>840</v>
      </c>
      <c r="B149" s="1085">
        <v>5610.77369</v>
      </c>
      <c r="C149" s="1085">
        <v>7251.1531799999993</v>
      </c>
      <c r="D149" s="1085">
        <v>1117.2894199999998</v>
      </c>
      <c r="E149" s="1085">
        <v>0</v>
      </c>
      <c r="F149" s="1085">
        <v>0</v>
      </c>
      <c r="G149" s="1085">
        <v>385.54942</v>
      </c>
      <c r="H149" s="1085">
        <v>205.8</v>
      </c>
      <c r="I149" s="1085">
        <v>150.91999999999999</v>
      </c>
      <c r="J149" s="1085">
        <v>0</v>
      </c>
      <c r="K149" s="1085">
        <v>0</v>
      </c>
      <c r="L149" s="1085">
        <v>0</v>
      </c>
      <c r="M149" s="1085">
        <v>338.6</v>
      </c>
      <c r="N149" s="1085">
        <v>1048.98543</v>
      </c>
      <c r="O149" s="1085">
        <v>526.49423000000002</v>
      </c>
      <c r="P149" s="1085">
        <v>143</v>
      </c>
      <c r="Q149" s="1085">
        <v>312</v>
      </c>
      <c r="R149" s="1085">
        <v>400</v>
      </c>
      <c r="S149" s="1085">
        <v>150</v>
      </c>
      <c r="T149" s="1085">
        <v>205.8</v>
      </c>
      <c r="U149" s="1085">
        <v>180</v>
      </c>
      <c r="V149" s="1085">
        <v>0</v>
      </c>
      <c r="W149" s="1085">
        <v>0</v>
      </c>
      <c r="X149" s="1085">
        <v>957.55</v>
      </c>
      <c r="Y149" s="1085">
        <v>510</v>
      </c>
      <c r="Z149" s="1085">
        <v>1469.6778200000001</v>
      </c>
      <c r="AA149" s="1085">
        <v>144.88529</v>
      </c>
      <c r="AB149" s="1085">
        <v>21108.478480000002</v>
      </c>
      <c r="AC149" s="1086">
        <f t="shared" si="24"/>
        <v>0.15804341592497526</v>
      </c>
    </row>
    <row r="150" spans="1:29" ht="30" customHeight="1">
      <c r="A150" s="1084" t="s">
        <v>841</v>
      </c>
      <c r="B150" s="1085">
        <v>4342.1164699999999</v>
      </c>
      <c r="C150" s="1085">
        <v>2964.1825199999998</v>
      </c>
      <c r="D150" s="1085">
        <v>493.89214000000004</v>
      </c>
      <c r="E150" s="1085">
        <v>137.19999999999999</v>
      </c>
      <c r="F150" s="1085">
        <v>246.96</v>
      </c>
      <c r="G150" s="1085">
        <v>123.48</v>
      </c>
      <c r="H150" s="1085">
        <v>0</v>
      </c>
      <c r="I150" s="1085">
        <v>113.19</v>
      </c>
      <c r="J150" s="1085">
        <v>108.18101</v>
      </c>
      <c r="K150" s="1085">
        <v>0</v>
      </c>
      <c r="L150" s="1085">
        <v>339.90064000000001</v>
      </c>
      <c r="M150" s="1085">
        <v>356.62</v>
      </c>
      <c r="N150" s="1085">
        <v>433.78899999999999</v>
      </c>
      <c r="O150" s="1085">
        <v>126</v>
      </c>
      <c r="P150" s="1085">
        <v>103</v>
      </c>
      <c r="Q150" s="1085">
        <v>0</v>
      </c>
      <c r="R150" s="1085">
        <v>240.52722</v>
      </c>
      <c r="S150" s="1085">
        <v>0</v>
      </c>
      <c r="T150" s="1085">
        <v>0</v>
      </c>
      <c r="U150" s="1085">
        <v>0</v>
      </c>
      <c r="V150" s="1085">
        <v>241.00805</v>
      </c>
      <c r="W150" s="1085">
        <v>497.35007000000002</v>
      </c>
      <c r="X150" s="1085">
        <v>0</v>
      </c>
      <c r="Y150" s="1085">
        <v>242.3638</v>
      </c>
      <c r="Z150" s="1085">
        <v>599.78399999999999</v>
      </c>
      <c r="AA150" s="1085">
        <v>232</v>
      </c>
      <c r="AB150" s="1085">
        <v>11941.54492</v>
      </c>
      <c r="AC150" s="1086">
        <f t="shared" si="24"/>
        <v>8.9408744091456438E-2</v>
      </c>
    </row>
    <row r="151" spans="1:29" ht="30" customHeight="1">
      <c r="A151" s="1084" t="s">
        <v>842</v>
      </c>
      <c r="B151" s="1085">
        <v>7035.83806</v>
      </c>
      <c r="C151" s="1085">
        <v>5008.02477</v>
      </c>
      <c r="D151" s="1085">
        <v>1791.55852</v>
      </c>
      <c r="E151" s="1085">
        <v>0</v>
      </c>
      <c r="F151" s="1085">
        <v>230.01767000000001</v>
      </c>
      <c r="G151" s="1085">
        <v>0</v>
      </c>
      <c r="H151" s="1085">
        <v>1070.06133</v>
      </c>
      <c r="I151" s="1085">
        <v>552.22</v>
      </c>
      <c r="J151" s="1085">
        <v>238.72704999999999</v>
      </c>
      <c r="K151" s="1085">
        <v>169.3</v>
      </c>
      <c r="L151" s="1085">
        <v>100</v>
      </c>
      <c r="M151" s="1085">
        <v>339.24</v>
      </c>
      <c r="N151" s="1085">
        <v>1551.1364099999998</v>
      </c>
      <c r="O151" s="1085">
        <v>574</v>
      </c>
      <c r="P151" s="1085">
        <v>322.42570000000001</v>
      </c>
      <c r="Q151" s="1085">
        <v>100</v>
      </c>
      <c r="R151" s="1085">
        <v>281.17881</v>
      </c>
      <c r="S151" s="1085">
        <v>70</v>
      </c>
      <c r="T151" s="1085">
        <v>336.95196000000004</v>
      </c>
      <c r="U151" s="1085">
        <v>294.76666999999998</v>
      </c>
      <c r="V151" s="1085">
        <v>73.403270000000006</v>
      </c>
      <c r="W151" s="1085">
        <v>297.56796999999995</v>
      </c>
      <c r="X151" s="1085">
        <v>583.80369999999994</v>
      </c>
      <c r="Y151" s="1085">
        <v>230</v>
      </c>
      <c r="Z151" s="1085">
        <v>1177.2372499999999</v>
      </c>
      <c r="AA151" s="1085">
        <v>673.28892000000008</v>
      </c>
      <c r="AB151" s="1085">
        <v>23100.748059999998</v>
      </c>
      <c r="AC151" s="1086">
        <f t="shared" si="24"/>
        <v>0.17295993822026745</v>
      </c>
    </row>
    <row r="152" spans="1:29" ht="30" customHeight="1">
      <c r="A152" s="1084" t="s">
        <v>843</v>
      </c>
      <c r="B152" s="1085">
        <v>7514.9969199999996</v>
      </c>
      <c r="C152" s="1085">
        <v>4545.2740199999998</v>
      </c>
      <c r="D152" s="1085">
        <v>1216.7713899999999</v>
      </c>
      <c r="E152" s="1085">
        <v>68.599999999999994</v>
      </c>
      <c r="F152" s="1085">
        <v>304.97800000000001</v>
      </c>
      <c r="G152" s="1085">
        <v>635.88694999999996</v>
      </c>
      <c r="H152" s="1085">
        <v>531.32871999999998</v>
      </c>
      <c r="I152" s="1085">
        <v>1246.1171499999998</v>
      </c>
      <c r="J152" s="1085">
        <v>206.75375</v>
      </c>
      <c r="K152" s="1085">
        <v>362.42599999999999</v>
      </c>
      <c r="L152" s="1085">
        <v>297.94423999999998</v>
      </c>
      <c r="M152" s="1085">
        <v>505.85951</v>
      </c>
      <c r="N152" s="1085">
        <v>1718.81395</v>
      </c>
      <c r="O152" s="1085">
        <v>1376.0319099999999</v>
      </c>
      <c r="P152" s="1085">
        <v>390.21168</v>
      </c>
      <c r="Q152" s="1085">
        <v>244.20371</v>
      </c>
      <c r="R152" s="1085">
        <v>267.59502000000003</v>
      </c>
      <c r="S152" s="1085">
        <v>166</v>
      </c>
      <c r="T152" s="1085">
        <v>455.22991999999999</v>
      </c>
      <c r="U152" s="1085">
        <v>163.22200000000001</v>
      </c>
      <c r="V152" s="1085">
        <v>303.66465000000005</v>
      </c>
      <c r="W152" s="1085">
        <v>661.58405000000005</v>
      </c>
      <c r="X152" s="1085">
        <v>736.03093000000001</v>
      </c>
      <c r="Y152" s="1085">
        <v>569.24644999999998</v>
      </c>
      <c r="Z152" s="1085">
        <v>847.86896000000002</v>
      </c>
      <c r="AA152" s="1085">
        <v>216.68723</v>
      </c>
      <c r="AB152" s="1085">
        <v>25553.327109999998</v>
      </c>
      <c r="AC152" s="1086">
        <f t="shared" si="24"/>
        <v>0.19132288992497179</v>
      </c>
    </row>
    <row r="153" spans="1:29" ht="30" customHeight="1">
      <c r="A153" s="1084" t="s">
        <v>844</v>
      </c>
      <c r="B153" s="1085">
        <v>4584.3292000000001</v>
      </c>
      <c r="C153" s="1085">
        <v>2948.9221899999998</v>
      </c>
      <c r="D153" s="1085">
        <v>911.00306999999998</v>
      </c>
      <c r="E153" s="1085">
        <v>87.729929999999996</v>
      </c>
      <c r="F153" s="1085">
        <v>245.55357999999998</v>
      </c>
      <c r="G153" s="1085">
        <v>412.72327000000001</v>
      </c>
      <c r="H153" s="1085">
        <v>361.75215000000003</v>
      </c>
      <c r="I153" s="1085">
        <v>486.94684999999998</v>
      </c>
      <c r="J153" s="1085">
        <v>488.25910999999996</v>
      </c>
      <c r="K153" s="1085">
        <v>192.80985999999999</v>
      </c>
      <c r="L153" s="1085">
        <v>265.11194</v>
      </c>
      <c r="M153" s="1085">
        <v>376.74466999999999</v>
      </c>
      <c r="N153" s="1085">
        <v>1209.0319199999999</v>
      </c>
      <c r="O153" s="1085">
        <v>584.84210999999993</v>
      </c>
      <c r="P153" s="1085">
        <v>191.29298</v>
      </c>
      <c r="Q153" s="1085">
        <v>57.132870000000004</v>
      </c>
      <c r="R153" s="1085">
        <v>275.18709999999999</v>
      </c>
      <c r="S153" s="1085">
        <v>123.79192999999999</v>
      </c>
      <c r="T153" s="1085">
        <v>648.07249000000002</v>
      </c>
      <c r="U153" s="1085">
        <v>17.216660000000001</v>
      </c>
      <c r="V153" s="1085">
        <v>219.28051000000002</v>
      </c>
      <c r="W153" s="1085">
        <v>642.53809999999999</v>
      </c>
      <c r="X153" s="1085">
        <v>337.59942000000001</v>
      </c>
      <c r="Y153" s="1085">
        <v>681.85456000000011</v>
      </c>
      <c r="Z153" s="1085">
        <v>352.27371999999997</v>
      </c>
      <c r="AA153" s="1085">
        <v>114.62908999999999</v>
      </c>
      <c r="AB153" s="1085">
        <v>16816.629280000001</v>
      </c>
      <c r="AC153" s="1086">
        <f t="shared" si="24"/>
        <v>0.12590947937215594</v>
      </c>
    </row>
    <row r="154" spans="1:29" ht="30" customHeight="1">
      <c r="A154" s="1084" t="s">
        <v>845</v>
      </c>
      <c r="B154" s="1085">
        <v>159.04559</v>
      </c>
      <c r="C154" s="1085">
        <v>57.66</v>
      </c>
      <c r="D154" s="1085">
        <v>32.909829999999999</v>
      </c>
      <c r="E154" s="1085">
        <v>0</v>
      </c>
      <c r="F154" s="1085">
        <v>25.388030000000001</v>
      </c>
      <c r="G154" s="1085">
        <v>14.972379999999999</v>
      </c>
      <c r="H154" s="1085">
        <v>12.115500000000001</v>
      </c>
      <c r="I154" s="1085">
        <v>21.530390000000001</v>
      </c>
      <c r="J154" s="1085">
        <v>10</v>
      </c>
      <c r="K154" s="1085">
        <v>0</v>
      </c>
      <c r="L154" s="1085">
        <v>30.537500000000001</v>
      </c>
      <c r="M154" s="1085">
        <v>0</v>
      </c>
      <c r="N154" s="1085">
        <v>40.58858</v>
      </c>
      <c r="O154" s="1085">
        <v>11.61131</v>
      </c>
      <c r="P154" s="1085">
        <v>10</v>
      </c>
      <c r="Q154" s="1085">
        <v>20.58</v>
      </c>
      <c r="R154" s="1085">
        <v>0</v>
      </c>
      <c r="S154" s="1085">
        <v>0</v>
      </c>
      <c r="T154" s="1085">
        <v>17.327580000000001</v>
      </c>
      <c r="U154" s="1085">
        <v>3.77399</v>
      </c>
      <c r="V154" s="1085">
        <v>0</v>
      </c>
      <c r="W154" s="1085">
        <v>45.176809999999996</v>
      </c>
      <c r="X154" s="1085">
        <v>6.86</v>
      </c>
      <c r="Y154" s="1085">
        <v>20.88663</v>
      </c>
      <c r="Z154" s="1085">
        <v>5.6869399999999999</v>
      </c>
      <c r="AA154" s="1085">
        <v>6</v>
      </c>
      <c r="AB154" s="1085">
        <v>552.65106000000003</v>
      </c>
      <c r="AC154" s="1086">
        <f t="shared" si="24"/>
        <v>4.1378094313957612E-3</v>
      </c>
    </row>
    <row r="155" spans="1:29" ht="30" customHeight="1" thickBot="1">
      <c r="A155" s="1084" t="s">
        <v>846</v>
      </c>
      <c r="B155" s="1085">
        <v>15.766219999999999</v>
      </c>
      <c r="C155" s="1085">
        <v>4.1000200000000007</v>
      </c>
      <c r="D155" s="1085">
        <v>2.0579999999999998</v>
      </c>
      <c r="E155" s="1085">
        <v>0</v>
      </c>
      <c r="F155" s="1085">
        <v>0</v>
      </c>
      <c r="G155" s="1085">
        <v>0</v>
      </c>
      <c r="H155" s="1085">
        <v>2.5</v>
      </c>
      <c r="I155" s="1085">
        <v>0</v>
      </c>
      <c r="J155" s="1085">
        <v>0</v>
      </c>
      <c r="K155" s="1085">
        <v>3</v>
      </c>
      <c r="L155" s="1085">
        <v>1.01014</v>
      </c>
      <c r="M155" s="1085">
        <v>0</v>
      </c>
      <c r="N155" s="1085">
        <v>6.9868399999999999</v>
      </c>
      <c r="O155" s="1085">
        <v>0</v>
      </c>
      <c r="P155" s="1085">
        <v>0</v>
      </c>
      <c r="Q155" s="1085">
        <v>3</v>
      </c>
      <c r="R155" s="1085">
        <v>0</v>
      </c>
      <c r="S155" s="1085">
        <v>0</v>
      </c>
      <c r="T155" s="1085">
        <v>2.125</v>
      </c>
      <c r="U155" s="1085">
        <v>0</v>
      </c>
      <c r="V155" s="1085">
        <v>0</v>
      </c>
      <c r="W155" s="1085">
        <v>0</v>
      </c>
      <c r="X155" s="1085">
        <v>3</v>
      </c>
      <c r="Y155" s="1085">
        <v>5.1440000000000001</v>
      </c>
      <c r="Z155" s="1085">
        <v>0</v>
      </c>
      <c r="AA155" s="1085">
        <v>0</v>
      </c>
      <c r="AB155" s="1085">
        <v>48.690220000000004</v>
      </c>
      <c r="AC155" s="1086">
        <f t="shared" si="24"/>
        <v>3.6455345174355499E-4</v>
      </c>
    </row>
    <row r="156" spans="1:29" ht="35.25" customHeight="1" thickTop="1" thickBot="1">
      <c r="A156" s="1087" t="s">
        <v>7</v>
      </c>
      <c r="B156" s="1088">
        <f>SUM(B142:B155)</f>
        <v>49339.808900000004</v>
      </c>
      <c r="C156" s="1088">
        <f t="shared" ref="C156:O156" si="25">SUM(C142:C155)</f>
        <v>42540.309259999995</v>
      </c>
      <c r="D156" s="1088">
        <f t="shared" si="25"/>
        <v>14833.807250000002</v>
      </c>
      <c r="E156" s="1088">
        <f t="shared" si="25"/>
        <v>293.52992999999998</v>
      </c>
      <c r="F156" s="1088">
        <f t="shared" si="25"/>
        <v>1052.8972800000001</v>
      </c>
      <c r="G156" s="1088">
        <f t="shared" si="25"/>
        <v>2618.9222300000001</v>
      </c>
      <c r="H156" s="1088">
        <f t="shared" si="25"/>
        <v>2600.5577000000003</v>
      </c>
      <c r="I156" s="1088">
        <f t="shared" si="25"/>
        <v>3192.0243899999996</v>
      </c>
      <c r="J156" s="1088">
        <f t="shared" si="25"/>
        <v>1281.5499199999999</v>
      </c>
      <c r="K156" s="1088">
        <f t="shared" si="25"/>
        <v>727.53585999999996</v>
      </c>
      <c r="L156" s="1088">
        <f t="shared" si="25"/>
        <v>1494.5044600000001</v>
      </c>
      <c r="M156" s="1088">
        <f t="shared" si="25"/>
        <v>2417.0641799999999</v>
      </c>
      <c r="N156" s="1088">
        <f>SUM(N142:N155)</f>
        <v>9307.0625099999979</v>
      </c>
      <c r="O156" s="1088">
        <f t="shared" si="25"/>
        <v>3548.9795599999998</v>
      </c>
      <c r="P156" s="1088">
        <f>SUM(P142:P155)</f>
        <v>1159.9303600000001</v>
      </c>
      <c r="Q156" s="1088">
        <f t="shared" ref="Q156:AA156" si="26">SUM(Q142:Q155)</f>
        <v>944.32545000000005</v>
      </c>
      <c r="R156" s="1088">
        <f t="shared" si="26"/>
        <v>1464.4881500000001</v>
      </c>
      <c r="S156" s="1088">
        <f t="shared" si="26"/>
        <v>1483.7919300000001</v>
      </c>
      <c r="T156" s="1088">
        <f t="shared" si="26"/>
        <v>1900.50695</v>
      </c>
      <c r="U156" s="1088">
        <f t="shared" si="26"/>
        <v>908.97932000000003</v>
      </c>
      <c r="V156" s="1088">
        <f t="shared" si="26"/>
        <v>837.35648000000015</v>
      </c>
      <c r="W156" s="1088">
        <f t="shared" si="26"/>
        <v>2446.4799199999998</v>
      </c>
      <c r="X156" s="1088">
        <f t="shared" si="26"/>
        <v>3442.5390499999999</v>
      </c>
      <c r="Y156" s="1088">
        <f t="shared" si="26"/>
        <v>3294.20244</v>
      </c>
      <c r="Z156" s="1088">
        <f>SUM(Z142:Z155)</f>
        <v>10119.564289999998</v>
      </c>
      <c r="AA156" s="1088">
        <f t="shared" si="26"/>
        <v>1665.0905299999999</v>
      </c>
      <c r="AB156" s="1088">
        <f>SUM(AB142:AB155)</f>
        <v>164915.80829999998</v>
      </c>
      <c r="AC156" s="1089">
        <f t="shared" si="24"/>
        <v>1.2347577637324991</v>
      </c>
    </row>
    <row r="157" spans="1:29" ht="31.5" customHeight="1" thickTop="1" thickBot="1">
      <c r="A157" s="1090" t="s">
        <v>847</v>
      </c>
      <c r="B157" s="1086">
        <v>0.29918180317950765</v>
      </c>
      <c r="C157" s="1086">
        <v>0.25795167666773638</v>
      </c>
      <c r="D157" s="1086">
        <v>8.9947758210150941E-2</v>
      </c>
      <c r="E157" s="1086">
        <v>1.7798774600554775E-3</v>
      </c>
      <c r="F157" s="1086">
        <v>6.384453321082866E-3</v>
      </c>
      <c r="G157" s="1086">
        <v>1.5880358935851029E-2</v>
      </c>
      <c r="H157" s="1086">
        <v>1.576900193381886E-2</v>
      </c>
      <c r="I157" s="1086">
        <v>1.9355478549353839E-2</v>
      </c>
      <c r="J157" s="1086">
        <v>7.7709343525680678E-3</v>
      </c>
      <c r="K157" s="1086">
        <v>4.4115592525643893E-3</v>
      </c>
      <c r="L157" s="1086">
        <v>9.0622268138257078E-3</v>
      </c>
      <c r="M157" s="1086">
        <v>1.4656352261895321E-2</v>
      </c>
      <c r="N157" s="1086">
        <v>5.6435235687469262E-2</v>
      </c>
      <c r="O157" s="1086">
        <v>2.151994764227827E-2</v>
      </c>
      <c r="P157" s="1086">
        <f>+P156/$N$23</f>
        <v>8.6846314623377011E-3</v>
      </c>
      <c r="Q157" s="1086">
        <f t="shared" ref="Q157:AB157" si="27">+Q156/$N$23</f>
        <v>7.0703542182965259E-3</v>
      </c>
      <c r="R157" s="1086">
        <f t="shared" si="27"/>
        <v>1.0964916776306066E-2</v>
      </c>
      <c r="S157" s="1086">
        <f t="shared" si="27"/>
        <v>1.1109448052416508E-2</v>
      </c>
      <c r="T157" s="1086">
        <f t="shared" si="27"/>
        <v>1.4229477063055287E-2</v>
      </c>
      <c r="U157" s="1086">
        <f t="shared" si="27"/>
        <v>6.805710647220518E-3</v>
      </c>
      <c r="V157" s="1086">
        <f t="shared" si="27"/>
        <v>6.2694560657937694E-3</v>
      </c>
      <c r="W157" s="1086">
        <f t="shared" si="27"/>
        <v>1.8317286293988735E-2</v>
      </c>
      <c r="X157" s="1086">
        <f t="shared" si="27"/>
        <v>2.5774980960026027E-2</v>
      </c>
      <c r="Y157" s="1086">
        <f t="shared" si="27"/>
        <v>2.4664354982253951E-2</v>
      </c>
      <c r="Z157" s="1086">
        <f>+Z156/$N$23</f>
        <v>7.5767209350467435E-2</v>
      </c>
      <c r="AA157" s="1086">
        <f t="shared" si="27"/>
        <v>1.2466867066466436E-2</v>
      </c>
      <c r="AB157" s="1086">
        <f t="shared" si="27"/>
        <v>1.2347577637324991</v>
      </c>
      <c r="AC157" s="1086"/>
    </row>
    <row r="158" spans="1:29" ht="73.5" customHeight="1" thickTop="1" thickBot="1">
      <c r="A158" s="1096" t="s">
        <v>856</v>
      </c>
      <c r="B158" s="1082" t="s">
        <v>899</v>
      </c>
      <c r="C158" s="1082" t="s">
        <v>900</v>
      </c>
      <c r="D158" s="1082" t="s">
        <v>901</v>
      </c>
      <c r="E158" s="1082" t="s">
        <v>902</v>
      </c>
      <c r="F158" s="1082" t="s">
        <v>903</v>
      </c>
      <c r="G158" s="1082" t="s">
        <v>904</v>
      </c>
      <c r="H158" s="1082" t="s">
        <v>905</v>
      </c>
      <c r="I158" s="1082" t="s">
        <v>906</v>
      </c>
      <c r="J158" s="1082" t="s">
        <v>907</v>
      </c>
      <c r="K158" s="1082" t="s">
        <v>908</v>
      </c>
      <c r="L158" s="1082" t="s">
        <v>909</v>
      </c>
      <c r="M158" s="1082" t="s">
        <v>910</v>
      </c>
      <c r="N158" s="1082" t="s">
        <v>911</v>
      </c>
      <c r="O158" s="1082" t="s">
        <v>912</v>
      </c>
      <c r="P158" s="1082" t="s">
        <v>913</v>
      </c>
      <c r="Q158" s="1082" t="s">
        <v>914</v>
      </c>
      <c r="R158" s="1082" t="s">
        <v>915</v>
      </c>
      <c r="S158" s="1082" t="s">
        <v>916</v>
      </c>
      <c r="T158" s="1082" t="s">
        <v>917</v>
      </c>
      <c r="U158" s="1082" t="s">
        <v>918</v>
      </c>
      <c r="V158" s="1082" t="s">
        <v>919</v>
      </c>
      <c r="W158" s="1082" t="s">
        <v>920</v>
      </c>
      <c r="X158" s="1082" t="s">
        <v>921</v>
      </c>
      <c r="Y158" s="1082" t="s">
        <v>922</v>
      </c>
      <c r="Z158" s="1082" t="s">
        <v>923</v>
      </c>
      <c r="AA158" s="1082" t="s">
        <v>924</v>
      </c>
      <c r="AB158" s="1082" t="s">
        <v>7</v>
      </c>
      <c r="AC158" s="1083" t="s">
        <v>727</v>
      </c>
    </row>
    <row r="159" spans="1:29" ht="42.75" customHeight="1" thickTop="1">
      <c r="A159" s="1084" t="s">
        <v>833</v>
      </c>
      <c r="B159" s="1085">
        <v>0</v>
      </c>
      <c r="C159" s="1085">
        <v>0</v>
      </c>
      <c r="D159" s="1085">
        <v>0</v>
      </c>
      <c r="E159" s="1085">
        <v>0</v>
      </c>
      <c r="F159" s="1085">
        <v>0</v>
      </c>
      <c r="G159" s="1085">
        <v>0</v>
      </c>
      <c r="H159" s="1085">
        <v>0</v>
      </c>
      <c r="I159" s="1085">
        <v>0</v>
      </c>
      <c r="J159" s="1085">
        <v>0</v>
      </c>
      <c r="K159" s="1085">
        <v>0</v>
      </c>
      <c r="L159" s="1085">
        <v>0</v>
      </c>
      <c r="M159" s="1085">
        <v>0</v>
      </c>
      <c r="N159" s="1085">
        <v>0</v>
      </c>
      <c r="O159" s="1085">
        <v>0</v>
      </c>
      <c r="P159" s="1085">
        <v>0</v>
      </c>
      <c r="Q159" s="1085">
        <v>0</v>
      </c>
      <c r="R159" s="1085">
        <v>0</v>
      </c>
      <c r="S159" s="1085">
        <v>0</v>
      </c>
      <c r="T159" s="1085">
        <v>0</v>
      </c>
      <c r="U159" s="1085">
        <v>0</v>
      </c>
      <c r="V159" s="1085">
        <v>0</v>
      </c>
      <c r="W159" s="1085">
        <v>0</v>
      </c>
      <c r="X159" s="1085">
        <v>0</v>
      </c>
      <c r="Y159" s="1085">
        <v>0</v>
      </c>
      <c r="Z159" s="1085">
        <v>0</v>
      </c>
      <c r="AA159" s="1085">
        <v>0</v>
      </c>
      <c r="AB159" s="1085">
        <v>0</v>
      </c>
      <c r="AC159" s="1086">
        <f>+AB159/$N$40</f>
        <v>0</v>
      </c>
    </row>
    <row r="160" spans="1:29" ht="30.75" customHeight="1">
      <c r="A160" s="1084" t="s">
        <v>834</v>
      </c>
      <c r="B160" s="1085">
        <v>0</v>
      </c>
      <c r="C160" s="1085">
        <v>0</v>
      </c>
      <c r="D160" s="1085">
        <v>0</v>
      </c>
      <c r="E160" s="1085">
        <v>0</v>
      </c>
      <c r="F160" s="1085">
        <v>0</v>
      </c>
      <c r="G160" s="1085">
        <v>0</v>
      </c>
      <c r="H160" s="1085">
        <v>0</v>
      </c>
      <c r="I160" s="1085">
        <v>0</v>
      </c>
      <c r="J160" s="1085">
        <v>0</v>
      </c>
      <c r="K160" s="1085">
        <v>0</v>
      </c>
      <c r="L160" s="1085">
        <v>0</v>
      </c>
      <c r="M160" s="1085">
        <v>0</v>
      </c>
      <c r="N160" s="1085">
        <v>0</v>
      </c>
      <c r="O160" s="1085">
        <v>0</v>
      </c>
      <c r="P160" s="1085">
        <v>0</v>
      </c>
      <c r="Q160" s="1085">
        <v>0</v>
      </c>
      <c r="R160" s="1085">
        <v>0</v>
      </c>
      <c r="S160" s="1085">
        <v>0</v>
      </c>
      <c r="T160" s="1085">
        <v>0</v>
      </c>
      <c r="U160" s="1085">
        <v>0</v>
      </c>
      <c r="V160" s="1085">
        <v>0</v>
      </c>
      <c r="W160" s="1085">
        <v>0</v>
      </c>
      <c r="X160" s="1085">
        <v>0</v>
      </c>
      <c r="Y160" s="1085">
        <v>0</v>
      </c>
      <c r="Z160" s="1085">
        <v>0</v>
      </c>
      <c r="AA160" s="1085">
        <v>0</v>
      </c>
      <c r="AB160" s="1085">
        <v>0</v>
      </c>
      <c r="AC160" s="1086">
        <f t="shared" ref="AC160:AC173" si="28">+AB160/$N$40</f>
        <v>0</v>
      </c>
    </row>
    <row r="161" spans="1:29" ht="30.75" customHeight="1">
      <c r="A161" s="1084" t="s">
        <v>835</v>
      </c>
      <c r="B161" s="1085">
        <v>0</v>
      </c>
      <c r="C161" s="1085">
        <v>0</v>
      </c>
      <c r="D161" s="1085">
        <v>0</v>
      </c>
      <c r="E161" s="1085">
        <v>0</v>
      </c>
      <c r="F161" s="1085">
        <v>0</v>
      </c>
      <c r="G161" s="1085">
        <v>0</v>
      </c>
      <c r="H161" s="1085">
        <v>0</v>
      </c>
      <c r="I161" s="1085">
        <v>0</v>
      </c>
      <c r="J161" s="1085">
        <v>0</v>
      </c>
      <c r="K161" s="1085">
        <v>0</v>
      </c>
      <c r="L161" s="1085">
        <v>0</v>
      </c>
      <c r="M161" s="1085">
        <v>0</v>
      </c>
      <c r="N161" s="1085">
        <v>0</v>
      </c>
      <c r="O161" s="1085">
        <v>0</v>
      </c>
      <c r="P161" s="1085">
        <v>0</v>
      </c>
      <c r="Q161" s="1085">
        <v>0</v>
      </c>
      <c r="R161" s="1085">
        <v>0</v>
      </c>
      <c r="S161" s="1085">
        <v>0</v>
      </c>
      <c r="T161" s="1085">
        <v>0</v>
      </c>
      <c r="U161" s="1085">
        <v>0</v>
      </c>
      <c r="V161" s="1085">
        <v>0</v>
      </c>
      <c r="W161" s="1085">
        <v>0</v>
      </c>
      <c r="X161" s="1085">
        <v>0</v>
      </c>
      <c r="Y161" s="1085">
        <v>0</v>
      </c>
      <c r="Z161" s="1085">
        <v>0</v>
      </c>
      <c r="AA161" s="1085">
        <v>0</v>
      </c>
      <c r="AB161" s="1085">
        <v>0</v>
      </c>
      <c r="AC161" s="1086">
        <f t="shared" si="28"/>
        <v>0</v>
      </c>
    </row>
    <row r="162" spans="1:29" ht="30.75" customHeight="1">
      <c r="A162" s="1084" t="s">
        <v>836</v>
      </c>
      <c r="B162" s="1085">
        <v>2</v>
      </c>
      <c r="C162" s="1085">
        <v>0</v>
      </c>
      <c r="D162" s="1085">
        <v>0</v>
      </c>
      <c r="E162" s="1085">
        <v>0</v>
      </c>
      <c r="F162" s="1085">
        <v>0</v>
      </c>
      <c r="G162" s="1085">
        <v>0</v>
      </c>
      <c r="H162" s="1085">
        <v>0</v>
      </c>
      <c r="I162" s="1085">
        <v>0</v>
      </c>
      <c r="J162" s="1085">
        <v>0</v>
      </c>
      <c r="K162" s="1085">
        <v>0</v>
      </c>
      <c r="L162" s="1085">
        <v>0</v>
      </c>
      <c r="M162" s="1085">
        <v>0</v>
      </c>
      <c r="N162" s="1085">
        <v>2</v>
      </c>
      <c r="O162" s="1085">
        <v>0</v>
      </c>
      <c r="P162" s="1085">
        <v>0</v>
      </c>
      <c r="Q162" s="1085">
        <v>0</v>
      </c>
      <c r="R162" s="1085">
        <v>0</v>
      </c>
      <c r="S162" s="1085">
        <v>0</v>
      </c>
      <c r="T162" s="1085">
        <v>0</v>
      </c>
      <c r="U162" s="1085">
        <v>0</v>
      </c>
      <c r="V162" s="1085">
        <v>0</v>
      </c>
      <c r="W162" s="1085">
        <v>0</v>
      </c>
      <c r="X162" s="1085">
        <v>0</v>
      </c>
      <c r="Y162" s="1085">
        <v>0</v>
      </c>
      <c r="Z162" s="1085">
        <v>0</v>
      </c>
      <c r="AA162" s="1085">
        <v>0</v>
      </c>
      <c r="AB162" s="1085">
        <v>4</v>
      </c>
      <c r="AC162" s="1086">
        <f t="shared" si="28"/>
        <v>1.1368157790030126E-4</v>
      </c>
    </row>
    <row r="163" spans="1:29" ht="30.75" customHeight="1">
      <c r="A163" s="1084" t="s">
        <v>837</v>
      </c>
      <c r="B163" s="1085">
        <v>1</v>
      </c>
      <c r="C163" s="1085">
        <v>2</v>
      </c>
      <c r="D163" s="1085">
        <v>3</v>
      </c>
      <c r="E163" s="1085">
        <v>0</v>
      </c>
      <c r="F163" s="1085">
        <v>0</v>
      </c>
      <c r="G163" s="1085">
        <v>0</v>
      </c>
      <c r="H163" s="1085">
        <v>0</v>
      </c>
      <c r="I163" s="1085">
        <v>0</v>
      </c>
      <c r="J163" s="1085">
        <v>0</v>
      </c>
      <c r="K163" s="1085">
        <v>0</v>
      </c>
      <c r="L163" s="1085">
        <v>0</v>
      </c>
      <c r="M163" s="1085">
        <v>0</v>
      </c>
      <c r="N163" s="1085">
        <v>0</v>
      </c>
      <c r="O163" s="1085">
        <v>0</v>
      </c>
      <c r="P163" s="1085">
        <v>0</v>
      </c>
      <c r="Q163" s="1085">
        <v>0</v>
      </c>
      <c r="R163" s="1085">
        <v>0</v>
      </c>
      <c r="S163" s="1085">
        <v>1</v>
      </c>
      <c r="T163" s="1085">
        <v>0</v>
      </c>
      <c r="U163" s="1085">
        <v>0</v>
      </c>
      <c r="V163" s="1085">
        <v>0</v>
      </c>
      <c r="W163" s="1085">
        <v>0</v>
      </c>
      <c r="X163" s="1085">
        <v>0</v>
      </c>
      <c r="Y163" s="1085">
        <v>0</v>
      </c>
      <c r="Z163" s="1085">
        <v>3</v>
      </c>
      <c r="AA163" s="1085">
        <v>0</v>
      </c>
      <c r="AB163" s="1085">
        <v>10</v>
      </c>
      <c r="AC163" s="1086">
        <f t="shared" si="28"/>
        <v>2.8420394475075312E-4</v>
      </c>
    </row>
    <row r="164" spans="1:29" ht="30.75" customHeight="1">
      <c r="A164" s="1084" t="s">
        <v>838</v>
      </c>
      <c r="B164" s="1085">
        <v>17</v>
      </c>
      <c r="C164" s="1085">
        <v>22</v>
      </c>
      <c r="D164" s="1085">
        <v>7</v>
      </c>
      <c r="E164" s="1085">
        <v>0</v>
      </c>
      <c r="F164" s="1085">
        <v>0</v>
      </c>
      <c r="G164" s="1085">
        <v>2</v>
      </c>
      <c r="H164" s="1085">
        <v>0</v>
      </c>
      <c r="I164" s="1085">
        <v>1</v>
      </c>
      <c r="J164" s="1085">
        <v>0</v>
      </c>
      <c r="K164" s="1085">
        <v>0</v>
      </c>
      <c r="L164" s="1085">
        <v>1</v>
      </c>
      <c r="M164" s="1085">
        <v>0</v>
      </c>
      <c r="N164" s="1085">
        <v>1</v>
      </c>
      <c r="O164" s="1085">
        <v>1</v>
      </c>
      <c r="P164" s="1085">
        <v>0</v>
      </c>
      <c r="Q164" s="1085">
        <v>0</v>
      </c>
      <c r="R164" s="1085">
        <v>0</v>
      </c>
      <c r="S164" s="1085">
        <v>0</v>
      </c>
      <c r="T164" s="1085">
        <v>0</v>
      </c>
      <c r="U164" s="1085">
        <v>0</v>
      </c>
      <c r="V164" s="1085">
        <v>0</v>
      </c>
      <c r="W164" s="1085">
        <v>0</v>
      </c>
      <c r="X164" s="1085">
        <v>1</v>
      </c>
      <c r="Y164" s="1085">
        <v>1</v>
      </c>
      <c r="Z164" s="1085">
        <v>3</v>
      </c>
      <c r="AA164" s="1085">
        <v>0</v>
      </c>
      <c r="AB164" s="1085">
        <v>57</v>
      </c>
      <c r="AC164" s="1086">
        <f t="shared" si="28"/>
        <v>1.6199624850792929E-3</v>
      </c>
    </row>
    <row r="165" spans="1:29" ht="30.75" customHeight="1">
      <c r="A165" s="1084" t="s">
        <v>839</v>
      </c>
      <c r="B165" s="1085">
        <v>26</v>
      </c>
      <c r="C165" s="1085">
        <v>28</v>
      </c>
      <c r="D165" s="1085">
        <v>10</v>
      </c>
      <c r="E165" s="1085">
        <v>0</v>
      </c>
      <c r="F165" s="1085">
        <v>0</v>
      </c>
      <c r="G165" s="1085">
        <v>1</v>
      </c>
      <c r="H165" s="1085">
        <v>2</v>
      </c>
      <c r="I165" s="1085">
        <v>1</v>
      </c>
      <c r="J165" s="1085">
        <v>1</v>
      </c>
      <c r="K165" s="1085">
        <v>0</v>
      </c>
      <c r="L165" s="1085">
        <v>0</v>
      </c>
      <c r="M165" s="1085">
        <v>2</v>
      </c>
      <c r="N165" s="1085">
        <v>0</v>
      </c>
      <c r="O165" s="1085">
        <v>0</v>
      </c>
      <c r="P165" s="1085">
        <v>0</v>
      </c>
      <c r="Q165" s="1085">
        <v>1</v>
      </c>
      <c r="R165" s="1085">
        <v>0</v>
      </c>
      <c r="S165" s="1085">
        <v>1</v>
      </c>
      <c r="T165" s="1085">
        <v>1</v>
      </c>
      <c r="U165" s="1085">
        <v>1</v>
      </c>
      <c r="V165" s="1085">
        <v>0</v>
      </c>
      <c r="W165" s="1085">
        <v>1</v>
      </c>
      <c r="X165" s="1085">
        <v>1</v>
      </c>
      <c r="Y165" s="1085">
        <v>2</v>
      </c>
      <c r="Z165" s="1085">
        <v>5</v>
      </c>
      <c r="AA165" s="1085">
        <v>1</v>
      </c>
      <c r="AB165" s="1085">
        <v>85</v>
      </c>
      <c r="AC165" s="1086">
        <f t="shared" si="28"/>
        <v>2.4157335303814018E-3</v>
      </c>
    </row>
    <row r="166" spans="1:29" ht="30.75" customHeight="1">
      <c r="A166" s="1084" t="s">
        <v>840</v>
      </c>
      <c r="B166" s="1085">
        <v>32</v>
      </c>
      <c r="C166" s="1085">
        <v>42</v>
      </c>
      <c r="D166" s="1085">
        <v>7</v>
      </c>
      <c r="E166" s="1085">
        <v>0</v>
      </c>
      <c r="F166" s="1085">
        <v>0</v>
      </c>
      <c r="G166" s="1085">
        <v>2</v>
      </c>
      <c r="H166" s="1085">
        <v>1</v>
      </c>
      <c r="I166" s="1085">
        <v>1</v>
      </c>
      <c r="J166" s="1085">
        <v>0</v>
      </c>
      <c r="K166" s="1085">
        <v>0</v>
      </c>
      <c r="L166" s="1085">
        <v>0</v>
      </c>
      <c r="M166" s="1085">
        <v>2</v>
      </c>
      <c r="N166" s="1085">
        <v>6</v>
      </c>
      <c r="O166" s="1085">
        <v>3</v>
      </c>
      <c r="P166" s="1085">
        <v>1</v>
      </c>
      <c r="Q166" s="1085">
        <v>2</v>
      </c>
      <c r="R166" s="1085">
        <v>2</v>
      </c>
      <c r="S166" s="1085">
        <v>1</v>
      </c>
      <c r="T166" s="1085">
        <v>1</v>
      </c>
      <c r="U166" s="1085">
        <v>1</v>
      </c>
      <c r="V166" s="1085">
        <v>0</v>
      </c>
      <c r="W166" s="1085">
        <v>0</v>
      </c>
      <c r="X166" s="1085">
        <v>5</v>
      </c>
      <c r="Y166" s="1085">
        <v>3</v>
      </c>
      <c r="Z166" s="1085">
        <v>9</v>
      </c>
      <c r="AA166" s="1085">
        <v>1</v>
      </c>
      <c r="AB166" s="1085">
        <v>122</v>
      </c>
      <c r="AC166" s="1086">
        <f t="shared" si="28"/>
        <v>3.4672881259591882E-3</v>
      </c>
    </row>
    <row r="167" spans="1:29" ht="30.75" customHeight="1">
      <c r="A167" s="1084" t="s">
        <v>841</v>
      </c>
      <c r="B167" s="1085">
        <v>35</v>
      </c>
      <c r="C167" s="1085">
        <v>25</v>
      </c>
      <c r="D167" s="1085">
        <v>4</v>
      </c>
      <c r="E167" s="1085">
        <v>1</v>
      </c>
      <c r="F167" s="1085">
        <v>2</v>
      </c>
      <c r="G167" s="1085">
        <v>1</v>
      </c>
      <c r="H167" s="1085">
        <v>0</v>
      </c>
      <c r="I167" s="1085">
        <v>1</v>
      </c>
      <c r="J167" s="1085">
        <v>1</v>
      </c>
      <c r="K167" s="1085">
        <v>0</v>
      </c>
      <c r="L167" s="1085">
        <v>3</v>
      </c>
      <c r="M167" s="1085">
        <v>3</v>
      </c>
      <c r="N167" s="1085">
        <v>4</v>
      </c>
      <c r="O167" s="1085">
        <v>1</v>
      </c>
      <c r="P167" s="1085">
        <v>1</v>
      </c>
      <c r="Q167" s="1085">
        <v>0</v>
      </c>
      <c r="R167" s="1085">
        <v>2</v>
      </c>
      <c r="S167" s="1085">
        <v>0</v>
      </c>
      <c r="T167" s="1085">
        <v>0</v>
      </c>
      <c r="U167" s="1085">
        <v>0</v>
      </c>
      <c r="V167" s="1085">
        <v>2</v>
      </c>
      <c r="W167" s="1085">
        <v>4</v>
      </c>
      <c r="X167" s="1085">
        <v>0</v>
      </c>
      <c r="Y167" s="1085">
        <v>2</v>
      </c>
      <c r="Z167" s="1085">
        <v>5</v>
      </c>
      <c r="AA167" s="1085">
        <v>2</v>
      </c>
      <c r="AB167" s="1085">
        <v>99</v>
      </c>
      <c r="AC167" s="1086">
        <f t="shared" si="28"/>
        <v>2.8136190530324563E-3</v>
      </c>
    </row>
    <row r="168" spans="1:29" ht="30.75" customHeight="1">
      <c r="A168" s="1084" t="s">
        <v>842</v>
      </c>
      <c r="B168" s="1085">
        <v>84</v>
      </c>
      <c r="C168" s="1085">
        <v>58</v>
      </c>
      <c r="D168" s="1085">
        <v>22</v>
      </c>
      <c r="E168" s="1085">
        <v>0</v>
      </c>
      <c r="F168" s="1085">
        <v>3</v>
      </c>
      <c r="G168" s="1085">
        <v>0</v>
      </c>
      <c r="H168" s="1085">
        <v>13</v>
      </c>
      <c r="I168" s="1085">
        <v>7</v>
      </c>
      <c r="J168" s="1085">
        <v>3</v>
      </c>
      <c r="K168" s="1085">
        <v>2</v>
      </c>
      <c r="L168" s="1085">
        <v>1</v>
      </c>
      <c r="M168" s="1085">
        <v>4</v>
      </c>
      <c r="N168" s="1085">
        <v>19</v>
      </c>
      <c r="O168" s="1085">
        <v>7</v>
      </c>
      <c r="P168" s="1085">
        <v>4</v>
      </c>
      <c r="Q168" s="1085">
        <v>1</v>
      </c>
      <c r="R168" s="1085">
        <v>3</v>
      </c>
      <c r="S168" s="1085">
        <v>1</v>
      </c>
      <c r="T168" s="1085">
        <v>4</v>
      </c>
      <c r="U168" s="1085">
        <v>3</v>
      </c>
      <c r="V168" s="1085">
        <v>1</v>
      </c>
      <c r="W168" s="1085">
        <v>4</v>
      </c>
      <c r="X168" s="1085">
        <v>7</v>
      </c>
      <c r="Y168" s="1085">
        <v>3</v>
      </c>
      <c r="Z168" s="1085">
        <v>14</v>
      </c>
      <c r="AA168" s="1085">
        <v>8</v>
      </c>
      <c r="AB168" s="1085">
        <v>276</v>
      </c>
      <c r="AC168" s="1086">
        <f t="shared" si="28"/>
        <v>7.844028875120786E-3</v>
      </c>
    </row>
    <row r="169" spans="1:29" ht="30.75" customHeight="1">
      <c r="A169" s="1084" t="s">
        <v>843</v>
      </c>
      <c r="B169" s="1085">
        <v>155</v>
      </c>
      <c r="C169" s="1085">
        <v>89</v>
      </c>
      <c r="D169" s="1085">
        <v>24</v>
      </c>
      <c r="E169" s="1085">
        <v>1</v>
      </c>
      <c r="F169" s="1085">
        <v>6</v>
      </c>
      <c r="G169" s="1085">
        <v>13</v>
      </c>
      <c r="H169" s="1085">
        <v>11</v>
      </c>
      <c r="I169" s="1085">
        <v>25</v>
      </c>
      <c r="J169" s="1085">
        <v>4</v>
      </c>
      <c r="K169" s="1085">
        <v>8</v>
      </c>
      <c r="L169" s="1085">
        <v>6</v>
      </c>
      <c r="M169" s="1085">
        <v>11</v>
      </c>
      <c r="N169" s="1085">
        <v>35</v>
      </c>
      <c r="O169" s="1085">
        <v>29</v>
      </c>
      <c r="P169" s="1085">
        <v>8</v>
      </c>
      <c r="Q169" s="1085">
        <v>5</v>
      </c>
      <c r="R169" s="1085">
        <v>5</v>
      </c>
      <c r="S169" s="1085">
        <v>3</v>
      </c>
      <c r="T169" s="1085">
        <v>10</v>
      </c>
      <c r="U169" s="1085">
        <v>3</v>
      </c>
      <c r="V169" s="1085">
        <v>6</v>
      </c>
      <c r="W169" s="1085">
        <v>14</v>
      </c>
      <c r="X169" s="1085">
        <v>16</v>
      </c>
      <c r="Y169" s="1085">
        <v>13</v>
      </c>
      <c r="Z169" s="1085">
        <v>16</v>
      </c>
      <c r="AA169" s="1085">
        <v>5</v>
      </c>
      <c r="AB169" s="1085">
        <v>521</v>
      </c>
      <c r="AC169" s="1086">
        <f t="shared" si="28"/>
        <v>1.4807025521514239E-2</v>
      </c>
    </row>
    <row r="170" spans="1:29" ht="30.75" customHeight="1">
      <c r="A170" s="1084" t="s">
        <v>844</v>
      </c>
      <c r="B170" s="1085">
        <v>229</v>
      </c>
      <c r="C170" s="1085">
        <v>152</v>
      </c>
      <c r="D170" s="1085">
        <v>43</v>
      </c>
      <c r="E170" s="1085">
        <v>3</v>
      </c>
      <c r="F170" s="1085">
        <v>15</v>
      </c>
      <c r="G170" s="1085">
        <v>25</v>
      </c>
      <c r="H170" s="1085">
        <v>20</v>
      </c>
      <c r="I170" s="1085">
        <v>26</v>
      </c>
      <c r="J170" s="1085">
        <v>27</v>
      </c>
      <c r="K170" s="1085">
        <v>11</v>
      </c>
      <c r="L170" s="1085">
        <v>15</v>
      </c>
      <c r="M170" s="1085">
        <v>21</v>
      </c>
      <c r="N170" s="1085">
        <v>66</v>
      </c>
      <c r="O170" s="1085">
        <v>37</v>
      </c>
      <c r="P170" s="1085">
        <v>8</v>
      </c>
      <c r="Q170" s="1085">
        <v>4</v>
      </c>
      <c r="R170" s="1085">
        <v>11</v>
      </c>
      <c r="S170" s="1085">
        <v>6</v>
      </c>
      <c r="T170" s="1085">
        <v>36</v>
      </c>
      <c r="U170" s="1085">
        <v>2</v>
      </c>
      <c r="V170" s="1085">
        <v>10</v>
      </c>
      <c r="W170" s="1085">
        <v>33</v>
      </c>
      <c r="X170" s="1085">
        <v>16</v>
      </c>
      <c r="Y170" s="1085">
        <v>41</v>
      </c>
      <c r="Z170" s="1085">
        <v>15</v>
      </c>
      <c r="AA170" s="1085">
        <v>7</v>
      </c>
      <c r="AB170" s="1085">
        <v>879</v>
      </c>
      <c r="AC170" s="1086">
        <f t="shared" si="28"/>
        <v>2.4981526743591199E-2</v>
      </c>
    </row>
    <row r="171" spans="1:29" ht="30.75" customHeight="1">
      <c r="A171" s="1084" t="s">
        <v>845</v>
      </c>
      <c r="B171" s="1085">
        <v>31</v>
      </c>
      <c r="C171" s="1085">
        <v>11</v>
      </c>
      <c r="D171" s="1085">
        <v>6</v>
      </c>
      <c r="E171" s="1085">
        <v>0</v>
      </c>
      <c r="F171" s="1085">
        <v>5</v>
      </c>
      <c r="G171" s="1085">
        <v>3</v>
      </c>
      <c r="H171" s="1085">
        <v>2</v>
      </c>
      <c r="I171" s="1085">
        <v>4</v>
      </c>
      <c r="J171" s="1085">
        <v>2</v>
      </c>
      <c r="K171" s="1085">
        <v>0</v>
      </c>
      <c r="L171" s="1085">
        <v>5</v>
      </c>
      <c r="M171" s="1085">
        <v>0</v>
      </c>
      <c r="N171" s="1085">
        <v>8</v>
      </c>
      <c r="O171" s="1085">
        <v>2</v>
      </c>
      <c r="P171" s="1085">
        <v>2</v>
      </c>
      <c r="Q171" s="1085">
        <v>3</v>
      </c>
      <c r="R171" s="1085">
        <v>0</v>
      </c>
      <c r="S171" s="1085">
        <v>0</v>
      </c>
      <c r="T171" s="1085">
        <v>3</v>
      </c>
      <c r="U171" s="1085">
        <v>1</v>
      </c>
      <c r="V171" s="1085">
        <v>0</v>
      </c>
      <c r="W171" s="1085">
        <v>9</v>
      </c>
      <c r="X171" s="1085">
        <v>1</v>
      </c>
      <c r="Y171" s="1085">
        <v>4</v>
      </c>
      <c r="Z171" s="1085">
        <v>1</v>
      </c>
      <c r="AA171" s="1085">
        <v>1</v>
      </c>
      <c r="AB171" s="1085">
        <v>104</v>
      </c>
      <c r="AC171" s="1086">
        <f t="shared" si="28"/>
        <v>2.9557210254078327E-3</v>
      </c>
    </row>
    <row r="172" spans="1:29" ht="30.75" customHeight="1" thickBot="1">
      <c r="A172" s="1084" t="s">
        <v>846</v>
      </c>
      <c r="B172" s="1085">
        <v>7</v>
      </c>
      <c r="C172" s="1085">
        <v>2</v>
      </c>
      <c r="D172" s="1085">
        <v>1</v>
      </c>
      <c r="E172" s="1085">
        <v>0</v>
      </c>
      <c r="F172" s="1085">
        <v>0</v>
      </c>
      <c r="G172" s="1085">
        <v>0</v>
      </c>
      <c r="H172" s="1085">
        <v>1</v>
      </c>
      <c r="I172" s="1085">
        <v>0</v>
      </c>
      <c r="J172" s="1085">
        <v>0</v>
      </c>
      <c r="K172" s="1085">
        <v>1</v>
      </c>
      <c r="L172" s="1085">
        <v>1</v>
      </c>
      <c r="M172" s="1085">
        <v>0</v>
      </c>
      <c r="N172" s="1085">
        <v>3</v>
      </c>
      <c r="O172" s="1085">
        <v>0</v>
      </c>
      <c r="P172" s="1085">
        <v>0</v>
      </c>
      <c r="Q172" s="1085">
        <v>1</v>
      </c>
      <c r="R172" s="1085">
        <v>0</v>
      </c>
      <c r="S172" s="1085">
        <v>0</v>
      </c>
      <c r="T172" s="1085">
        <v>1</v>
      </c>
      <c r="U172" s="1085">
        <v>0</v>
      </c>
      <c r="V172" s="1085">
        <v>0</v>
      </c>
      <c r="W172" s="1085">
        <v>0</v>
      </c>
      <c r="X172" s="1085">
        <v>1</v>
      </c>
      <c r="Y172" s="1085">
        <v>2</v>
      </c>
      <c r="Z172" s="1085">
        <v>0</v>
      </c>
      <c r="AA172" s="1085">
        <v>0</v>
      </c>
      <c r="AB172" s="1085">
        <v>21</v>
      </c>
      <c r="AC172" s="1086">
        <f t="shared" si="28"/>
        <v>5.968282839765816E-4</v>
      </c>
    </row>
    <row r="173" spans="1:29" ht="48.75" customHeight="1" thickTop="1" thickBot="1">
      <c r="A173" s="1087" t="s">
        <v>7</v>
      </c>
      <c r="B173" s="1088">
        <f>SUM(B159:B172)</f>
        <v>619</v>
      </c>
      <c r="C173" s="1088">
        <f t="shared" ref="C173:O173" si="29">SUM(C159:C172)</f>
        <v>431</v>
      </c>
      <c r="D173" s="1088">
        <f t="shared" si="29"/>
        <v>127</v>
      </c>
      <c r="E173" s="1088">
        <f t="shared" si="29"/>
        <v>5</v>
      </c>
      <c r="F173" s="1088">
        <f t="shared" si="29"/>
        <v>31</v>
      </c>
      <c r="G173" s="1088">
        <f t="shared" si="29"/>
        <v>47</v>
      </c>
      <c r="H173" s="1088">
        <f t="shared" si="29"/>
        <v>50</v>
      </c>
      <c r="I173" s="1088">
        <f t="shared" si="29"/>
        <v>66</v>
      </c>
      <c r="J173" s="1088">
        <f t="shared" si="29"/>
        <v>38</v>
      </c>
      <c r="K173" s="1088">
        <f t="shared" si="29"/>
        <v>22</v>
      </c>
      <c r="L173" s="1088">
        <f t="shared" si="29"/>
        <v>32</v>
      </c>
      <c r="M173" s="1088">
        <f t="shared" si="29"/>
        <v>43</v>
      </c>
      <c r="N173" s="1088">
        <f>SUM(N159:N172)</f>
        <v>144</v>
      </c>
      <c r="O173" s="1088">
        <f t="shared" si="29"/>
        <v>80</v>
      </c>
      <c r="P173" s="1088">
        <f>SUM(P159:P172)</f>
        <v>24</v>
      </c>
      <c r="Q173" s="1088">
        <f t="shared" ref="Q173:AA173" si="30">SUM(Q159:Q172)</f>
        <v>17</v>
      </c>
      <c r="R173" s="1088">
        <f t="shared" si="30"/>
        <v>23</v>
      </c>
      <c r="S173" s="1088">
        <f t="shared" si="30"/>
        <v>13</v>
      </c>
      <c r="T173" s="1088">
        <f t="shared" si="30"/>
        <v>56</v>
      </c>
      <c r="U173" s="1088">
        <f t="shared" si="30"/>
        <v>11</v>
      </c>
      <c r="V173" s="1088">
        <f t="shared" si="30"/>
        <v>19</v>
      </c>
      <c r="W173" s="1088">
        <f t="shared" si="30"/>
        <v>65</v>
      </c>
      <c r="X173" s="1088">
        <f t="shared" si="30"/>
        <v>48</v>
      </c>
      <c r="Y173" s="1088">
        <f t="shared" si="30"/>
        <v>71</v>
      </c>
      <c r="Z173" s="1088">
        <f>SUM(Z159:Z172)</f>
        <v>71</v>
      </c>
      <c r="AA173" s="1088">
        <f t="shared" si="30"/>
        <v>25</v>
      </c>
      <c r="AB173" s="1088">
        <f>SUM(AB159:AB172)</f>
        <v>2178</v>
      </c>
      <c r="AC173" s="1089">
        <f t="shared" si="28"/>
        <v>6.1899619166714034E-2</v>
      </c>
    </row>
    <row r="174" spans="1:29" ht="24" customHeight="1" thickTop="1">
      <c r="A174" s="1092" t="s">
        <v>847</v>
      </c>
      <c r="B174" s="1086">
        <v>0.28420569329660239</v>
      </c>
      <c r="C174" s="1086">
        <v>0.19788797061524335</v>
      </c>
      <c r="D174" s="1086">
        <v>5.8310376492194671E-2</v>
      </c>
      <c r="E174" s="1086">
        <v>2.295684113865932E-3</v>
      </c>
      <c r="F174" s="1086">
        <v>1.4233241505968778E-2</v>
      </c>
      <c r="G174" s="1086">
        <v>2.157943067033976E-2</v>
      </c>
      <c r="H174" s="1086">
        <v>2.2956841138659319E-2</v>
      </c>
      <c r="I174" s="1086">
        <v>3.0303030303030304E-2</v>
      </c>
      <c r="J174" s="1086">
        <v>1.7447199265381085E-2</v>
      </c>
      <c r="K174" s="1086">
        <v>1.0101010101010102E-2</v>
      </c>
      <c r="L174" s="1086">
        <v>1.4692378328741965E-2</v>
      </c>
      <c r="M174" s="1086">
        <v>1.9742883379247015E-2</v>
      </c>
      <c r="N174" s="1086">
        <v>6.6115702479338845E-2</v>
      </c>
      <c r="O174" s="1086">
        <v>3.6730945821854911E-2</v>
      </c>
      <c r="P174" s="1086">
        <f>+P173/$N$40</f>
        <v>6.8208946740180756E-4</v>
      </c>
      <c r="Q174" s="1086">
        <f t="shared" ref="Q174:AB174" si="31">+Q173/$N$40</f>
        <v>4.8314670607628034E-4</v>
      </c>
      <c r="R174" s="1086">
        <f t="shared" si="31"/>
        <v>6.536690729267322E-4</v>
      </c>
      <c r="S174" s="1086">
        <f t="shared" si="31"/>
        <v>3.6946512817597908E-4</v>
      </c>
      <c r="T174" s="1086">
        <f t="shared" si="31"/>
        <v>1.5915420906042175E-3</v>
      </c>
      <c r="U174" s="1086">
        <f t="shared" si="31"/>
        <v>3.1262433922582848E-4</v>
      </c>
      <c r="V174" s="1086">
        <f t="shared" si="31"/>
        <v>5.39987495026431E-4</v>
      </c>
      <c r="W174" s="1086">
        <f t="shared" si="31"/>
        <v>1.8473256408798955E-3</v>
      </c>
      <c r="X174" s="1086">
        <f t="shared" si="31"/>
        <v>1.3641789348036151E-3</v>
      </c>
      <c r="Y174" s="1086">
        <f t="shared" si="31"/>
        <v>2.0178480077303472E-3</v>
      </c>
      <c r="Z174" s="1086">
        <f>+Z173/$N$40</f>
        <v>2.0178480077303472E-3</v>
      </c>
      <c r="AA174" s="1086">
        <f t="shared" si="31"/>
        <v>7.1050986187688281E-4</v>
      </c>
      <c r="AB174" s="1086">
        <f t="shared" si="31"/>
        <v>6.1899619166714034E-2</v>
      </c>
      <c r="AC174" s="1086"/>
    </row>
    <row r="175" spans="1:29" ht="9" customHeight="1" thickBot="1">
      <c r="A175" s="890"/>
      <c r="B175" s="890"/>
      <c r="C175" s="889"/>
      <c r="D175" s="889"/>
      <c r="E175" s="889"/>
      <c r="F175" s="889"/>
      <c r="G175" s="889"/>
      <c r="H175" s="890"/>
      <c r="I175" s="890"/>
      <c r="J175" s="890"/>
      <c r="K175" s="890"/>
      <c r="L175" s="890"/>
      <c r="M175" s="890"/>
      <c r="N175" s="890"/>
      <c r="O175" s="891"/>
      <c r="P175" s="890"/>
      <c r="Q175" s="889"/>
      <c r="R175" s="889"/>
      <c r="S175" s="889"/>
      <c r="T175" s="889"/>
      <c r="U175" s="889"/>
      <c r="V175" s="890"/>
      <c r="W175" s="890"/>
      <c r="X175" s="890"/>
      <c r="Y175" s="890"/>
      <c r="Z175" s="890"/>
      <c r="AA175" s="890"/>
      <c r="AB175" s="890"/>
      <c r="AC175" s="891"/>
    </row>
    <row r="176" spans="1:29" ht="17.25" customHeight="1" thickTop="1">
      <c r="A176" s="1233" t="s">
        <v>859</v>
      </c>
      <c r="B176" s="1198"/>
      <c r="C176" s="1198"/>
      <c r="D176" s="1198"/>
      <c r="E176" s="1198"/>
      <c r="F176" s="1198"/>
      <c r="G176" s="1198"/>
      <c r="H176" s="1198"/>
      <c r="I176" s="1198"/>
      <c r="J176" s="1198"/>
      <c r="K176" s="1198"/>
      <c r="L176" s="1198"/>
      <c r="M176" s="1198"/>
      <c r="N176" s="1198"/>
      <c r="O176" s="1198"/>
    </row>
    <row r="177" spans="1:15" ht="9" customHeight="1">
      <c r="A177" s="271"/>
      <c r="B177" s="121"/>
      <c r="C177" s="272"/>
      <c r="D177" s="272"/>
      <c r="E177" s="272"/>
      <c r="F177" s="272"/>
      <c r="G177" s="272"/>
      <c r="H177" s="121"/>
      <c r="I177" s="121"/>
      <c r="J177" s="121"/>
      <c r="K177" s="121"/>
      <c r="L177" s="121"/>
      <c r="M177" s="121"/>
      <c r="N177" s="121"/>
      <c r="O177" s="366"/>
    </row>
    <row r="178" spans="1:15" ht="9" customHeight="1">
      <c r="A178" s="271"/>
      <c r="B178" s="121"/>
      <c r="C178" s="272"/>
      <c r="D178" s="272"/>
      <c r="E178" s="272"/>
      <c r="F178" s="272"/>
      <c r="G178" s="272"/>
      <c r="H178" s="121"/>
      <c r="I178" s="121"/>
      <c r="J178" s="121"/>
      <c r="K178" s="121"/>
      <c r="L178" s="121"/>
      <c r="M178" s="121"/>
      <c r="N178" s="121"/>
      <c r="O178" s="366"/>
    </row>
    <row r="179" spans="1:15" ht="9" customHeight="1">
      <c r="A179" s="271"/>
      <c r="B179" s="121"/>
      <c r="C179" s="272"/>
      <c r="D179" s="272"/>
      <c r="E179" s="272"/>
      <c r="F179" s="272"/>
      <c r="G179" s="272"/>
      <c r="H179" s="121"/>
      <c r="I179" s="121"/>
      <c r="J179" s="121"/>
      <c r="K179" s="121"/>
      <c r="L179" s="121"/>
      <c r="M179" s="121"/>
      <c r="N179" s="121"/>
      <c r="O179" s="366"/>
    </row>
    <row r="180" spans="1:15" ht="9" customHeight="1">
      <c r="A180" s="271"/>
      <c r="B180" s="121"/>
      <c r="C180" s="272"/>
      <c r="D180" s="272"/>
      <c r="E180" s="272"/>
      <c r="F180" s="272"/>
      <c r="G180" s="272"/>
      <c r="H180" s="121"/>
      <c r="I180" s="121"/>
      <c r="J180" s="121"/>
      <c r="K180" s="121"/>
      <c r="L180" s="121"/>
      <c r="M180" s="121"/>
      <c r="N180" s="121"/>
      <c r="O180" s="366"/>
    </row>
    <row r="181" spans="1:15" ht="15.75">
      <c r="A181" s="278"/>
      <c r="C181" s="122"/>
      <c r="D181" s="122"/>
      <c r="E181" s="122"/>
      <c r="F181" s="122"/>
      <c r="G181" s="122"/>
    </row>
    <row r="182" spans="1:15" ht="15.75">
      <c r="A182" s="278"/>
      <c r="C182" s="122"/>
      <c r="D182" s="122"/>
      <c r="E182" s="122"/>
      <c r="F182" s="122"/>
      <c r="G182" s="122"/>
    </row>
    <row r="183" spans="1:15" ht="15.75">
      <c r="A183" s="278"/>
      <c r="C183" s="122"/>
      <c r="D183" s="122"/>
      <c r="E183" s="122"/>
      <c r="F183" s="122"/>
      <c r="G183" s="122"/>
    </row>
    <row r="184" spans="1:15" ht="15.75">
      <c r="A184" s="278"/>
      <c r="C184" s="122"/>
      <c r="D184" s="122"/>
      <c r="E184" s="122"/>
      <c r="F184" s="122"/>
      <c r="G184" s="122"/>
    </row>
    <row r="185" spans="1:15" ht="15.75">
      <c r="A185" s="278"/>
      <c r="C185" s="122"/>
      <c r="D185" s="122"/>
      <c r="E185" s="122"/>
      <c r="F185" s="122"/>
      <c r="G185" s="122"/>
    </row>
    <row r="186" spans="1:15" ht="15.75">
      <c r="A186" s="278"/>
      <c r="C186" s="122"/>
      <c r="D186" s="122"/>
      <c r="E186" s="122"/>
      <c r="F186" s="122"/>
      <c r="G186" s="122"/>
    </row>
    <row r="187" spans="1:15" ht="15.75">
      <c r="A187" s="278"/>
      <c r="C187" s="122"/>
      <c r="D187" s="122"/>
      <c r="E187" s="122"/>
      <c r="F187" s="122"/>
      <c r="G187" s="122"/>
    </row>
    <row r="188" spans="1:15" ht="15.75">
      <c r="A188" s="278"/>
      <c r="C188" s="122"/>
      <c r="D188" s="122"/>
      <c r="E188" s="122"/>
      <c r="F188" s="122"/>
      <c r="G188" s="122"/>
    </row>
    <row r="189" spans="1:15" ht="15.75">
      <c r="A189" s="278"/>
      <c r="C189" s="122"/>
      <c r="D189" s="122"/>
      <c r="E189" s="122"/>
      <c r="F189" s="122"/>
      <c r="G189" s="122"/>
    </row>
    <row r="190" spans="1:15" ht="15.75">
      <c r="A190" s="278"/>
      <c r="C190" s="122"/>
      <c r="D190" s="122"/>
      <c r="E190" s="122"/>
      <c r="F190" s="122"/>
      <c r="G190" s="122"/>
    </row>
    <row r="191" spans="1:15" ht="15.75">
      <c r="A191" s="278"/>
      <c r="C191" s="122"/>
      <c r="D191" s="122"/>
      <c r="E191" s="122"/>
      <c r="F191" s="122"/>
      <c r="G191" s="122"/>
    </row>
    <row r="192" spans="1:15" ht="15.75">
      <c r="A192" s="278"/>
      <c r="C192" s="122"/>
      <c r="D192" s="122"/>
      <c r="E192" s="122"/>
      <c r="F192" s="122"/>
      <c r="G192" s="122"/>
    </row>
    <row r="193" spans="1:7" ht="15.75">
      <c r="A193" s="278"/>
      <c r="C193" s="122"/>
      <c r="D193" s="122"/>
      <c r="E193" s="122"/>
      <c r="F193" s="122"/>
      <c r="G193" s="122"/>
    </row>
    <row r="194" spans="1:7" ht="15.75">
      <c r="A194" s="111"/>
      <c r="C194" s="122"/>
      <c r="D194" s="122"/>
      <c r="E194" s="122"/>
      <c r="F194" s="122"/>
      <c r="G194" s="122"/>
    </row>
    <row r="195" spans="1:7" ht="15.75">
      <c r="A195" s="111"/>
      <c r="C195" s="122"/>
      <c r="D195" s="122"/>
      <c r="E195" s="122"/>
      <c r="F195" s="122"/>
      <c r="G195" s="122"/>
    </row>
    <row r="196" spans="1:7" ht="15.75">
      <c r="A196" s="111"/>
      <c r="C196" s="122"/>
      <c r="D196" s="122"/>
      <c r="E196" s="122"/>
      <c r="F196" s="122"/>
      <c r="G196" s="122"/>
    </row>
    <row r="197" spans="1:7" ht="15.75">
      <c r="A197" s="111"/>
      <c r="C197" s="122"/>
      <c r="D197" s="122"/>
      <c r="E197" s="122"/>
      <c r="F197" s="122"/>
      <c r="G197" s="122"/>
    </row>
    <row r="198" spans="1:7" ht="15.75">
      <c r="A198" s="111"/>
      <c r="C198" s="122"/>
      <c r="D198" s="122"/>
      <c r="E198" s="122"/>
      <c r="F198" s="122"/>
      <c r="G198" s="122"/>
    </row>
    <row r="199" spans="1:7" ht="15.75">
      <c r="A199" s="111"/>
      <c r="C199" s="122"/>
      <c r="D199" s="122"/>
      <c r="E199" s="122"/>
      <c r="F199" s="122"/>
      <c r="G199" s="122"/>
    </row>
    <row r="200" spans="1:7" ht="15.75">
      <c r="A200" s="111"/>
      <c r="C200" s="122"/>
      <c r="D200" s="122"/>
      <c r="E200" s="122"/>
      <c r="F200" s="122"/>
      <c r="G200" s="122"/>
    </row>
    <row r="201" spans="1:7" ht="15.75">
      <c r="A201" s="111"/>
      <c r="C201" s="122"/>
      <c r="D201" s="122"/>
      <c r="E201" s="122"/>
      <c r="F201" s="122"/>
      <c r="G201" s="122"/>
    </row>
    <row r="202" spans="1:7" ht="15.75">
      <c r="A202" s="111"/>
      <c r="C202" s="122"/>
      <c r="D202" s="122"/>
      <c r="E202" s="122"/>
      <c r="F202" s="122"/>
      <c r="G202" s="122"/>
    </row>
    <row r="203" spans="1:7" ht="15.75">
      <c r="A203" s="111"/>
      <c r="C203" s="122"/>
      <c r="D203" s="122"/>
      <c r="E203" s="122"/>
      <c r="F203" s="122"/>
      <c r="G203" s="122"/>
    </row>
    <row r="204" spans="1:7" ht="15.75">
      <c r="A204" s="111"/>
      <c r="C204" s="122"/>
      <c r="D204" s="122"/>
      <c r="E204" s="122"/>
      <c r="F204" s="122"/>
      <c r="G204" s="122"/>
    </row>
    <row r="205" spans="1:7" ht="15.75">
      <c r="A205" s="111"/>
      <c r="C205" s="122"/>
      <c r="D205" s="122"/>
      <c r="E205" s="122"/>
      <c r="F205" s="122"/>
      <c r="G205" s="122"/>
    </row>
    <row r="206" spans="1:7" ht="15.75">
      <c r="A206" s="111"/>
      <c r="C206" s="122"/>
      <c r="D206" s="122"/>
      <c r="E206" s="122"/>
      <c r="F206" s="122"/>
      <c r="G206" s="122"/>
    </row>
    <row r="207" spans="1:7" ht="15.75">
      <c r="A207" s="111"/>
      <c r="C207" s="122"/>
      <c r="D207" s="122"/>
      <c r="E207" s="122"/>
      <c r="F207" s="122"/>
      <c r="G207" s="122"/>
    </row>
    <row r="208" spans="1:7" ht="15.75">
      <c r="A208" s="111"/>
      <c r="C208" s="122"/>
      <c r="D208" s="122"/>
      <c r="E208" s="122"/>
      <c r="F208" s="122"/>
      <c r="G208" s="122"/>
    </row>
    <row r="209" spans="1:7" ht="15.75">
      <c r="A209" s="111"/>
      <c r="C209" s="122"/>
      <c r="D209" s="122"/>
      <c r="E209" s="122"/>
      <c r="F209" s="122"/>
      <c r="G209" s="122"/>
    </row>
    <row r="210" spans="1:7" ht="15.75">
      <c r="A210" s="111"/>
      <c r="C210" s="122"/>
      <c r="D210" s="122"/>
      <c r="E210" s="122"/>
      <c r="F210" s="122"/>
      <c r="G210" s="122"/>
    </row>
    <row r="211" spans="1:7" ht="15.75">
      <c r="A211" s="111"/>
      <c r="C211" s="122"/>
      <c r="D211" s="122"/>
      <c r="E211" s="122"/>
      <c r="F211" s="122"/>
      <c r="G211" s="122"/>
    </row>
    <row r="212" spans="1:7" ht="15.75">
      <c r="A212" s="111"/>
      <c r="C212" s="122"/>
      <c r="D212" s="122"/>
      <c r="E212" s="122"/>
      <c r="F212" s="122"/>
      <c r="G212" s="122"/>
    </row>
    <row r="213" spans="1:7" ht="15.75">
      <c r="A213" s="111"/>
      <c r="C213" s="122"/>
      <c r="D213" s="122"/>
      <c r="E213" s="122"/>
      <c r="F213" s="122"/>
      <c r="G213" s="122"/>
    </row>
    <row r="214" spans="1:7" ht="15.75">
      <c r="A214" s="111"/>
      <c r="C214" s="122"/>
      <c r="D214" s="122"/>
      <c r="E214" s="122"/>
      <c r="F214" s="122"/>
      <c r="G214" s="122"/>
    </row>
    <row r="215" spans="1:7" ht="15.75">
      <c r="A215" s="111"/>
      <c r="C215" s="122"/>
      <c r="D215" s="122"/>
      <c r="E215" s="122"/>
      <c r="F215" s="122"/>
      <c r="G215" s="122"/>
    </row>
    <row r="216" spans="1:7" ht="15.75">
      <c r="A216" s="111"/>
      <c r="C216" s="122"/>
      <c r="D216" s="122"/>
      <c r="E216" s="122"/>
      <c r="F216" s="122"/>
      <c r="G216" s="122"/>
    </row>
    <row r="217" spans="1:7" ht="15.75">
      <c r="A217" s="111"/>
      <c r="C217" s="122"/>
      <c r="D217" s="122"/>
      <c r="E217" s="122"/>
      <c r="F217" s="122"/>
      <c r="G217" s="122"/>
    </row>
    <row r="218" spans="1:7" ht="15.75">
      <c r="A218" s="111"/>
      <c r="C218" s="122"/>
      <c r="D218" s="122"/>
      <c r="E218" s="122"/>
      <c r="F218" s="122"/>
      <c r="G218" s="122"/>
    </row>
    <row r="219" spans="1:7" ht="15.75">
      <c r="A219" s="111"/>
      <c r="C219" s="122"/>
      <c r="D219" s="122"/>
      <c r="E219" s="122"/>
      <c r="F219" s="122"/>
      <c r="G219" s="122"/>
    </row>
    <row r="220" spans="1:7" ht="15.75">
      <c r="A220" s="111"/>
      <c r="C220" s="122"/>
      <c r="D220" s="122"/>
      <c r="E220" s="122"/>
      <c r="F220" s="122"/>
      <c r="G220" s="122"/>
    </row>
    <row r="221" spans="1:7" ht="15.75">
      <c r="A221" s="111"/>
      <c r="C221" s="122"/>
      <c r="D221" s="122"/>
      <c r="E221" s="122"/>
      <c r="F221" s="122"/>
      <c r="G221" s="122"/>
    </row>
    <row r="222" spans="1:7" ht="15.75">
      <c r="A222" s="111"/>
      <c r="C222" s="122"/>
      <c r="D222" s="122"/>
      <c r="E222" s="122"/>
      <c r="F222" s="122"/>
      <c r="G222" s="122"/>
    </row>
    <row r="223" spans="1:7" ht="15.75">
      <c r="A223" s="111"/>
      <c r="C223" s="122"/>
      <c r="D223" s="122"/>
      <c r="E223" s="122"/>
      <c r="F223" s="122"/>
      <c r="G223" s="122"/>
    </row>
    <row r="224" spans="1:7" ht="15.75">
      <c r="A224" s="111"/>
      <c r="C224" s="122"/>
      <c r="D224" s="122"/>
      <c r="E224" s="122"/>
      <c r="F224" s="122"/>
      <c r="G224" s="122"/>
    </row>
    <row r="225" spans="1:7" ht="15.75">
      <c r="A225" s="111"/>
      <c r="C225" s="122"/>
      <c r="D225" s="122"/>
      <c r="E225" s="122"/>
      <c r="F225" s="122"/>
      <c r="G225" s="122"/>
    </row>
    <row r="226" spans="1:7" ht="15.75">
      <c r="A226" s="111"/>
      <c r="C226" s="122"/>
      <c r="D226" s="122"/>
      <c r="E226" s="122"/>
      <c r="F226" s="122"/>
      <c r="G226" s="122"/>
    </row>
    <row r="227" spans="1:7" ht="15.75">
      <c r="A227" s="111"/>
      <c r="C227" s="122"/>
      <c r="D227" s="122"/>
      <c r="E227" s="122"/>
      <c r="F227" s="122"/>
      <c r="G227" s="122"/>
    </row>
    <row r="228" spans="1:7" ht="15.75">
      <c r="A228" s="111"/>
      <c r="C228" s="122"/>
      <c r="D228" s="122"/>
      <c r="E228" s="122"/>
      <c r="F228" s="122"/>
      <c r="G228" s="122"/>
    </row>
    <row r="229" spans="1:7" ht="15.75">
      <c r="A229" s="111"/>
      <c r="C229" s="122"/>
      <c r="D229" s="122"/>
      <c r="E229" s="122"/>
      <c r="F229" s="122"/>
      <c r="G229" s="122"/>
    </row>
    <row r="230" spans="1:7" ht="15.75">
      <c r="A230" s="111"/>
      <c r="C230" s="122"/>
      <c r="D230" s="122"/>
      <c r="E230" s="122"/>
      <c r="F230" s="122"/>
      <c r="G230" s="122"/>
    </row>
    <row r="231" spans="1:7" ht="15.75">
      <c r="A231" s="111"/>
      <c r="C231" s="122"/>
      <c r="D231" s="122"/>
      <c r="E231" s="122"/>
      <c r="F231" s="122"/>
      <c r="G231" s="122"/>
    </row>
    <row r="232" spans="1:7" ht="15.75">
      <c r="A232" s="111"/>
      <c r="C232" s="122"/>
      <c r="D232" s="122"/>
      <c r="E232" s="122"/>
      <c r="F232" s="122"/>
      <c r="G232" s="122"/>
    </row>
    <row r="233" spans="1:7" ht="15.75">
      <c r="A233" s="111"/>
      <c r="C233" s="122"/>
      <c r="D233" s="122"/>
      <c r="E233" s="122"/>
      <c r="F233" s="122"/>
      <c r="G233" s="122"/>
    </row>
    <row r="234" spans="1:7" ht="15.75">
      <c r="A234" s="111"/>
      <c r="C234" s="122"/>
      <c r="D234" s="122"/>
      <c r="E234" s="122"/>
      <c r="F234" s="122"/>
      <c r="G234" s="122"/>
    </row>
    <row r="235" spans="1:7" ht="15.75">
      <c r="A235" s="111"/>
      <c r="C235" s="122"/>
      <c r="D235" s="122"/>
      <c r="E235" s="122"/>
      <c r="F235" s="122"/>
      <c r="G235" s="122"/>
    </row>
    <row r="236" spans="1:7" ht="15.75">
      <c r="A236" s="111"/>
      <c r="C236" s="122"/>
      <c r="D236" s="122"/>
      <c r="E236" s="122"/>
      <c r="F236" s="122"/>
      <c r="G236" s="122"/>
    </row>
    <row r="237" spans="1:7" ht="15.75">
      <c r="A237" s="111"/>
      <c r="C237" s="122"/>
      <c r="D237" s="122"/>
      <c r="E237" s="122"/>
      <c r="F237" s="122"/>
      <c r="G237" s="122"/>
    </row>
    <row r="238" spans="1:7" ht="15.75">
      <c r="A238" s="111"/>
      <c r="C238" s="122"/>
      <c r="D238" s="122"/>
      <c r="E238" s="122"/>
      <c r="F238" s="122"/>
      <c r="G238" s="122"/>
    </row>
    <row r="239" spans="1:7" ht="15.75">
      <c r="A239" s="111"/>
      <c r="C239" s="122"/>
      <c r="D239" s="122"/>
      <c r="E239" s="122"/>
      <c r="F239" s="122"/>
      <c r="G239" s="122"/>
    </row>
    <row r="240" spans="1:7" ht="15.75">
      <c r="A240" s="111"/>
      <c r="C240" s="122"/>
      <c r="D240" s="122"/>
      <c r="E240" s="122"/>
      <c r="F240" s="122"/>
      <c r="G240" s="122"/>
    </row>
    <row r="241" spans="1:7" ht="15.75">
      <c r="A241" s="111"/>
      <c r="C241" s="122"/>
      <c r="D241" s="122"/>
      <c r="E241" s="122"/>
      <c r="F241" s="122"/>
      <c r="G241" s="122"/>
    </row>
    <row r="242" spans="1:7" ht="15.75">
      <c r="A242" s="111"/>
      <c r="C242" s="122"/>
      <c r="D242" s="122"/>
      <c r="E242" s="122"/>
      <c r="F242" s="122"/>
      <c r="G242" s="122"/>
    </row>
    <row r="243" spans="1:7" ht="15.75">
      <c r="A243" s="111"/>
      <c r="C243" s="122"/>
      <c r="D243" s="122"/>
      <c r="E243" s="122"/>
      <c r="F243" s="122"/>
      <c r="G243" s="122"/>
    </row>
    <row r="244" spans="1:7" ht="15.75">
      <c r="A244" s="111"/>
      <c r="C244" s="122"/>
      <c r="D244" s="122"/>
      <c r="E244" s="122"/>
      <c r="F244" s="122"/>
      <c r="G244" s="122"/>
    </row>
    <row r="245" spans="1:7" ht="15.75">
      <c r="A245" s="111"/>
      <c r="C245" s="122"/>
      <c r="D245" s="122"/>
      <c r="E245" s="122"/>
      <c r="F245" s="122"/>
      <c r="G245" s="122"/>
    </row>
    <row r="246" spans="1:7" ht="15.75">
      <c r="A246" s="111"/>
      <c r="C246" s="122"/>
      <c r="D246" s="122"/>
      <c r="E246" s="122"/>
      <c r="F246" s="122"/>
      <c r="G246" s="122"/>
    </row>
    <row r="247" spans="1:7" ht="15.75">
      <c r="A247" s="111"/>
      <c r="C247" s="122"/>
      <c r="D247" s="122"/>
      <c r="E247" s="122"/>
      <c r="F247" s="122"/>
      <c r="G247" s="122"/>
    </row>
    <row r="248" spans="1:7" ht="15.75">
      <c r="A248" s="111"/>
      <c r="C248" s="122"/>
      <c r="D248" s="122"/>
      <c r="E248" s="122"/>
      <c r="F248" s="122"/>
      <c r="G248" s="122"/>
    </row>
    <row r="249" spans="1:7" ht="15.75">
      <c r="A249" s="111"/>
      <c r="C249" s="122"/>
      <c r="D249" s="122"/>
      <c r="E249" s="122"/>
      <c r="F249" s="122"/>
      <c r="G249" s="122"/>
    </row>
    <row r="250" spans="1:7" ht="15.75">
      <c r="A250" s="111"/>
      <c r="C250" s="122"/>
      <c r="D250" s="122"/>
      <c r="E250" s="122"/>
      <c r="F250" s="122"/>
      <c r="G250" s="122"/>
    </row>
    <row r="251" spans="1:7" ht="15.75">
      <c r="A251" s="111"/>
      <c r="C251" s="122"/>
      <c r="D251" s="122"/>
      <c r="E251" s="122"/>
      <c r="F251" s="122"/>
      <c r="G251" s="122"/>
    </row>
    <row r="252" spans="1:7" ht="15.75">
      <c r="A252" s="111"/>
      <c r="C252" s="122"/>
      <c r="D252" s="122"/>
      <c r="E252" s="122"/>
      <c r="F252" s="122"/>
      <c r="G252" s="122"/>
    </row>
    <row r="253" spans="1:7" ht="15.75">
      <c r="A253" s="111"/>
      <c r="C253" s="122"/>
      <c r="D253" s="122"/>
      <c r="E253" s="122"/>
      <c r="F253" s="122"/>
      <c r="G253" s="122"/>
    </row>
    <row r="254" spans="1:7" ht="15.75">
      <c r="A254" s="111"/>
      <c r="C254" s="122"/>
      <c r="D254" s="122"/>
      <c r="E254" s="122"/>
      <c r="F254" s="122"/>
      <c r="G254" s="122"/>
    </row>
    <row r="255" spans="1:7" ht="15.75">
      <c r="A255" s="111"/>
      <c r="C255" s="122"/>
      <c r="D255" s="122"/>
      <c r="E255" s="122"/>
      <c r="F255" s="122"/>
      <c r="G255" s="122"/>
    </row>
    <row r="256" spans="1:7" ht="15.75">
      <c r="A256" s="111"/>
      <c r="C256" s="122"/>
      <c r="D256" s="122"/>
      <c r="E256" s="122"/>
      <c r="F256" s="122"/>
      <c r="G256" s="122"/>
    </row>
    <row r="257" spans="1:7" ht="15.75">
      <c r="A257" s="111"/>
      <c r="C257" s="122"/>
      <c r="D257" s="122"/>
      <c r="E257" s="122"/>
      <c r="F257" s="122"/>
      <c r="G257" s="122"/>
    </row>
    <row r="258" spans="1:7" ht="15.75">
      <c r="A258" s="111"/>
      <c r="C258" s="122"/>
      <c r="D258" s="122"/>
      <c r="E258" s="122"/>
      <c r="F258" s="122"/>
      <c r="G258" s="122"/>
    </row>
    <row r="259" spans="1:7" ht="15.75">
      <c r="A259" s="111"/>
      <c r="C259" s="122"/>
      <c r="D259" s="122"/>
      <c r="E259" s="122"/>
      <c r="F259" s="122"/>
      <c r="G259" s="122"/>
    </row>
    <row r="260" spans="1:7" ht="15.75">
      <c r="A260" s="111"/>
      <c r="C260" s="122"/>
      <c r="D260" s="122"/>
      <c r="E260" s="122"/>
      <c r="F260" s="122"/>
      <c r="G260" s="122"/>
    </row>
    <row r="261" spans="1:7" ht="15.75">
      <c r="A261" s="111"/>
      <c r="C261" s="122"/>
      <c r="D261" s="122"/>
      <c r="E261" s="122"/>
      <c r="F261" s="122"/>
      <c r="G261" s="122"/>
    </row>
    <row r="262" spans="1:7" ht="15.75">
      <c r="A262" s="111"/>
      <c r="C262" s="122"/>
      <c r="D262" s="122"/>
      <c r="E262" s="122"/>
      <c r="F262" s="122"/>
      <c r="G262" s="122"/>
    </row>
    <row r="263" spans="1:7" ht="15.75">
      <c r="A263" s="111"/>
      <c r="C263" s="122"/>
      <c r="D263" s="122"/>
      <c r="E263" s="122"/>
      <c r="F263" s="122"/>
      <c r="G263" s="122"/>
    </row>
    <row r="264" spans="1:7" ht="15.75">
      <c r="A264" s="111"/>
      <c r="C264" s="122"/>
      <c r="D264" s="122"/>
      <c r="E264" s="122"/>
      <c r="F264" s="122"/>
      <c r="G264" s="122"/>
    </row>
    <row r="265" spans="1:7" ht="15.75">
      <c r="A265" s="111"/>
      <c r="C265" s="122"/>
      <c r="D265" s="122"/>
      <c r="E265" s="122"/>
      <c r="F265" s="122"/>
      <c r="G265" s="122"/>
    </row>
    <row r="266" spans="1:7" ht="15.75">
      <c r="A266" s="111"/>
    </row>
    <row r="267" spans="1:7" ht="15.75">
      <c r="A267" s="111"/>
    </row>
    <row r="268" spans="1:7" ht="15.75">
      <c r="A268" s="111"/>
    </row>
    <row r="269" spans="1:7" ht="15.75">
      <c r="A269" s="111"/>
    </row>
    <row r="270" spans="1:7" ht="15.75">
      <c r="A270" s="111"/>
    </row>
    <row r="271" spans="1:7" ht="15.75">
      <c r="A271" s="111"/>
    </row>
    <row r="272" spans="1:7" ht="15.75">
      <c r="A272" s="111"/>
    </row>
    <row r="273" spans="1:1" ht="15.75">
      <c r="A273" s="111"/>
    </row>
    <row r="274" spans="1:1" ht="15.75">
      <c r="A274" s="111"/>
    </row>
    <row r="275" spans="1:1" ht="15.75">
      <c r="A275" s="111"/>
    </row>
    <row r="276" spans="1:1" ht="15.75">
      <c r="A276" s="111"/>
    </row>
    <row r="277" spans="1:1" ht="15.75">
      <c r="A277" s="111"/>
    </row>
    <row r="278" spans="1:1" ht="15.75">
      <c r="A278" s="111"/>
    </row>
    <row r="279" spans="1:1" ht="15.75">
      <c r="A279" s="111"/>
    </row>
    <row r="280" spans="1:1" ht="15.75">
      <c r="A280" s="111"/>
    </row>
    <row r="281" spans="1:1" ht="15.75">
      <c r="A281" s="111"/>
    </row>
    <row r="282" spans="1:1" ht="15.75">
      <c r="A282" s="111"/>
    </row>
    <row r="283" spans="1:1" ht="15.75">
      <c r="A283" s="111"/>
    </row>
    <row r="284" spans="1:1" ht="15.75">
      <c r="A284" s="111"/>
    </row>
    <row r="285" spans="1:1" ht="15.75">
      <c r="A285" s="111"/>
    </row>
    <row r="286" spans="1:1" ht="15.75">
      <c r="A286" s="111"/>
    </row>
    <row r="287" spans="1:1" ht="15.75">
      <c r="A287" s="111"/>
    </row>
    <row r="288" spans="1:1" ht="15.75">
      <c r="A288" s="111"/>
    </row>
    <row r="289" spans="1:1" ht="15.75">
      <c r="A289" s="111"/>
    </row>
    <row r="290" spans="1:1" ht="15.75">
      <c r="A290" s="111"/>
    </row>
    <row r="291" spans="1:1" ht="15.75">
      <c r="A291" s="111"/>
    </row>
    <row r="292" spans="1:1" ht="15.75">
      <c r="A292" s="111"/>
    </row>
    <row r="293" spans="1:1" ht="15.75">
      <c r="A293" s="111"/>
    </row>
    <row r="294" spans="1:1" ht="15.75">
      <c r="A294" s="111"/>
    </row>
    <row r="295" spans="1:1" ht="15.75">
      <c r="A295" s="111"/>
    </row>
    <row r="296" spans="1:1" ht="15.75">
      <c r="A296" s="111"/>
    </row>
    <row r="297" spans="1:1" ht="15.75">
      <c r="A297" s="111"/>
    </row>
    <row r="298" spans="1:1" ht="15.75">
      <c r="A298" s="111"/>
    </row>
    <row r="299" spans="1:1" ht="15.75">
      <c r="A299" s="111"/>
    </row>
    <row r="300" spans="1:1" ht="15.75">
      <c r="A300" s="111"/>
    </row>
    <row r="301" spans="1:1" ht="15.75">
      <c r="A301" s="111"/>
    </row>
    <row r="302" spans="1:1" ht="15.75">
      <c r="A302" s="111"/>
    </row>
    <row r="303" spans="1:1" ht="15.75">
      <c r="A303" s="111"/>
    </row>
    <row r="304" spans="1:1" ht="15.75">
      <c r="A304" s="111"/>
    </row>
    <row r="305" spans="1:1" ht="15.75">
      <c r="A305" s="111"/>
    </row>
    <row r="306" spans="1:1" ht="15.75">
      <c r="A306" s="111"/>
    </row>
    <row r="307" spans="1:1" ht="15.75">
      <c r="A307" s="111"/>
    </row>
    <row r="308" spans="1:1" ht="15.75">
      <c r="A308" s="111"/>
    </row>
    <row r="309" spans="1:1" ht="15.75">
      <c r="A309" s="111"/>
    </row>
    <row r="310" spans="1:1" ht="15.75">
      <c r="A310" s="111"/>
    </row>
    <row r="311" spans="1:1" ht="15.75">
      <c r="A311" s="111"/>
    </row>
    <row r="312" spans="1:1" ht="15.75">
      <c r="A312" s="111"/>
    </row>
    <row r="313" spans="1:1" ht="15.75">
      <c r="A313" s="111"/>
    </row>
    <row r="314" spans="1:1" ht="15.75">
      <c r="A314" s="111"/>
    </row>
    <row r="315" spans="1:1" ht="15.75">
      <c r="A315" s="111"/>
    </row>
    <row r="316" spans="1:1" ht="15.75">
      <c r="A316" s="111"/>
    </row>
    <row r="317" spans="1:1" ht="15.75">
      <c r="A317" s="111"/>
    </row>
    <row r="318" spans="1:1" ht="15.75">
      <c r="A318" s="111"/>
    </row>
    <row r="319" spans="1:1" ht="15.75">
      <c r="A319" s="111"/>
    </row>
    <row r="320" spans="1:1" ht="15.75">
      <c r="A320" s="111"/>
    </row>
    <row r="321" spans="1:1" ht="15.75">
      <c r="A321" s="111"/>
    </row>
    <row r="322" spans="1:1" ht="15.75">
      <c r="A322" s="111"/>
    </row>
    <row r="323" spans="1:1" ht="15.75">
      <c r="A323" s="111"/>
    </row>
    <row r="324" spans="1:1" ht="15.75">
      <c r="A324" s="111"/>
    </row>
    <row r="325" spans="1:1" ht="15.75">
      <c r="A325" s="111"/>
    </row>
    <row r="326" spans="1:1" ht="15.75">
      <c r="A326" s="111"/>
    </row>
    <row r="327" spans="1:1" ht="15.75">
      <c r="A327" s="111"/>
    </row>
    <row r="328" spans="1:1" ht="15.75">
      <c r="A328" s="111"/>
    </row>
    <row r="329" spans="1:1" ht="15.75">
      <c r="A329" s="111"/>
    </row>
    <row r="330" spans="1:1" ht="15.75">
      <c r="A330" s="111"/>
    </row>
    <row r="331" spans="1:1" ht="15.75">
      <c r="A331" s="111"/>
    </row>
    <row r="332" spans="1:1" ht="15.75">
      <c r="A332" s="111"/>
    </row>
    <row r="333" spans="1:1" ht="15.75">
      <c r="A333" s="111"/>
    </row>
    <row r="334" spans="1:1" ht="15.75">
      <c r="A334" s="111"/>
    </row>
    <row r="335" spans="1:1" ht="15.75">
      <c r="A335" s="111"/>
    </row>
    <row r="336" spans="1:1" ht="15.75">
      <c r="A336" s="111"/>
    </row>
    <row r="337" spans="1:1" ht="15.75">
      <c r="A337" s="111"/>
    </row>
    <row r="338" spans="1:1" ht="15.75">
      <c r="A338" s="111"/>
    </row>
    <row r="339" spans="1:1" ht="15.75">
      <c r="A339" s="111"/>
    </row>
    <row r="340" spans="1:1" ht="15.75">
      <c r="A340" s="111"/>
    </row>
    <row r="341" spans="1:1" ht="15.75">
      <c r="A341" s="111"/>
    </row>
    <row r="342" spans="1:1" ht="15.75">
      <c r="A342" s="111"/>
    </row>
    <row r="343" spans="1:1" ht="15.75">
      <c r="A343" s="111"/>
    </row>
    <row r="344" spans="1:1" ht="15.75">
      <c r="A344" s="111"/>
    </row>
    <row r="345" spans="1:1" ht="15.75">
      <c r="A345" s="111"/>
    </row>
    <row r="346" spans="1:1" ht="15.75">
      <c r="A346" s="111"/>
    </row>
    <row r="347" spans="1:1" ht="15.75">
      <c r="A347" s="111"/>
    </row>
    <row r="348" spans="1:1" ht="15.75">
      <c r="A348" s="111"/>
    </row>
    <row r="349" spans="1:1" ht="15.75">
      <c r="A349" s="111"/>
    </row>
    <row r="350" spans="1:1" ht="15.75">
      <c r="A350" s="111"/>
    </row>
    <row r="351" spans="1:1" ht="15.75">
      <c r="A351" s="111"/>
    </row>
    <row r="352" spans="1:1" ht="15.75">
      <c r="A352" s="111"/>
    </row>
    <row r="353" spans="1:1" ht="15.75">
      <c r="A353" s="111"/>
    </row>
    <row r="354" spans="1:1" ht="15.75">
      <c r="A354" s="111"/>
    </row>
    <row r="355" spans="1:1" ht="15.75">
      <c r="A355" s="111"/>
    </row>
    <row r="356" spans="1:1" ht="15.75">
      <c r="A356" s="111"/>
    </row>
    <row r="357" spans="1:1" ht="15.75">
      <c r="A357" s="111"/>
    </row>
    <row r="358" spans="1:1" ht="15.75">
      <c r="A358" s="111"/>
    </row>
    <row r="359" spans="1:1" ht="15.75">
      <c r="A359" s="111"/>
    </row>
    <row r="360" spans="1:1" ht="15.75">
      <c r="A360" s="111"/>
    </row>
    <row r="361" spans="1:1" ht="15.75">
      <c r="A361" s="111"/>
    </row>
    <row r="362" spans="1:1" ht="15.75">
      <c r="A362" s="111"/>
    </row>
    <row r="363" spans="1:1" ht="15.75">
      <c r="A363" s="111"/>
    </row>
    <row r="364" spans="1:1" ht="15.75">
      <c r="A364" s="111"/>
    </row>
    <row r="365" spans="1:1" ht="15.75">
      <c r="A365" s="111"/>
    </row>
    <row r="366" spans="1:1" ht="15.75">
      <c r="A366" s="111"/>
    </row>
    <row r="367" spans="1:1" ht="15.75">
      <c r="A367" s="111"/>
    </row>
    <row r="368" spans="1:1" ht="15.75">
      <c r="A368" s="111"/>
    </row>
    <row r="369" spans="1:1" ht="15.75">
      <c r="A369" s="111"/>
    </row>
    <row r="370" spans="1:1" ht="15.75">
      <c r="A370" s="111"/>
    </row>
    <row r="371" spans="1:1" ht="15.75">
      <c r="A371" s="111"/>
    </row>
    <row r="372" spans="1:1" ht="15.75">
      <c r="A372" s="111"/>
    </row>
    <row r="373" spans="1:1" ht="15.75">
      <c r="A373" s="111"/>
    </row>
    <row r="374" spans="1:1" ht="15.75">
      <c r="A374" s="111"/>
    </row>
    <row r="375" spans="1:1" ht="15.75">
      <c r="A375" s="111"/>
    </row>
    <row r="376" spans="1:1" ht="15.75">
      <c r="A376" s="111"/>
    </row>
    <row r="377" spans="1:1" ht="15.75">
      <c r="A377" s="111"/>
    </row>
    <row r="378" spans="1:1" ht="15.75">
      <c r="A378" s="111"/>
    </row>
    <row r="379" spans="1:1" ht="15.75">
      <c r="A379" s="111"/>
    </row>
    <row r="380" spans="1:1" ht="15.75">
      <c r="A380" s="111"/>
    </row>
    <row r="381" spans="1:1" ht="15.75">
      <c r="A381" s="111"/>
    </row>
    <row r="382" spans="1:1" ht="15.75">
      <c r="A382" s="111"/>
    </row>
    <row r="383" spans="1:1" ht="15.75">
      <c r="A383" s="111"/>
    </row>
    <row r="384" spans="1:1" ht="15.75">
      <c r="A384" s="111"/>
    </row>
    <row r="385" spans="1:1" ht="15.75">
      <c r="A385" s="111"/>
    </row>
    <row r="386" spans="1:1" ht="15.75">
      <c r="A386" s="111"/>
    </row>
    <row r="387" spans="1:1" ht="15.75">
      <c r="A387" s="111"/>
    </row>
    <row r="388" spans="1:1" ht="15.75">
      <c r="A388" s="111"/>
    </row>
    <row r="389" spans="1:1" ht="15.75">
      <c r="A389" s="111"/>
    </row>
    <row r="390" spans="1:1" ht="15.75">
      <c r="A390" s="111"/>
    </row>
    <row r="391" spans="1:1" ht="15.75">
      <c r="A391" s="111"/>
    </row>
    <row r="392" spans="1:1" ht="15.75">
      <c r="A392" s="111"/>
    </row>
    <row r="393" spans="1:1" ht="15.75">
      <c r="A393" s="111"/>
    </row>
    <row r="394" spans="1:1" ht="15.75">
      <c r="A394" s="111"/>
    </row>
    <row r="395" spans="1:1" ht="15.75">
      <c r="A395" s="111"/>
    </row>
    <row r="396" spans="1:1" ht="15.75">
      <c r="A396" s="111"/>
    </row>
    <row r="397" spans="1:1" ht="15.75">
      <c r="A397" s="111"/>
    </row>
    <row r="398" spans="1:1" ht="15.75">
      <c r="A398" s="111"/>
    </row>
    <row r="399" spans="1:1" ht="15.75">
      <c r="A399" s="111"/>
    </row>
    <row r="400" spans="1:1" ht="15.75">
      <c r="A400" s="111"/>
    </row>
    <row r="401" spans="1:1" ht="15.75">
      <c r="A401" s="111"/>
    </row>
    <row r="402" spans="1:1" ht="15.75">
      <c r="A402" s="111"/>
    </row>
    <row r="403" spans="1:1" ht="15.75">
      <c r="A403" s="111"/>
    </row>
    <row r="404" spans="1:1" ht="15.75">
      <c r="A404" s="111"/>
    </row>
    <row r="405" spans="1:1" ht="15.75">
      <c r="A405" s="111"/>
    </row>
    <row r="406" spans="1:1" ht="15.75">
      <c r="A406" s="111"/>
    </row>
    <row r="407" spans="1:1" ht="15.75">
      <c r="A407" s="111"/>
    </row>
    <row r="408" spans="1:1" ht="15.75">
      <c r="A408" s="111"/>
    </row>
    <row r="409" spans="1:1" ht="15.75">
      <c r="A409" s="111"/>
    </row>
    <row r="410" spans="1:1" ht="15.75">
      <c r="A410" s="111"/>
    </row>
    <row r="411" spans="1:1" ht="15.75">
      <c r="A411" s="111"/>
    </row>
    <row r="412" spans="1:1" ht="15.75">
      <c r="A412" s="111"/>
    </row>
    <row r="413" spans="1:1" ht="15.75">
      <c r="A413" s="111"/>
    </row>
    <row r="414" spans="1:1" ht="15.75">
      <c r="A414" s="111"/>
    </row>
    <row r="415" spans="1:1" ht="15.75">
      <c r="A415" s="111"/>
    </row>
    <row r="416" spans="1:1" ht="15.75">
      <c r="A416" s="111"/>
    </row>
    <row r="417" spans="1:1" ht="15.75">
      <c r="A417" s="111"/>
    </row>
    <row r="418" spans="1:1" ht="15.75">
      <c r="A418" s="111"/>
    </row>
    <row r="419" spans="1:1" ht="15.75">
      <c r="A419" s="111"/>
    </row>
    <row r="420" spans="1:1" ht="15.75">
      <c r="A420" s="111"/>
    </row>
    <row r="421" spans="1:1" ht="15.75">
      <c r="A421" s="111"/>
    </row>
    <row r="422" spans="1:1" ht="15.75">
      <c r="A422" s="111"/>
    </row>
    <row r="423" spans="1:1" ht="15.75">
      <c r="A423" s="111"/>
    </row>
    <row r="424" spans="1:1" ht="15.75">
      <c r="A424" s="111"/>
    </row>
    <row r="425" spans="1:1" ht="15.75">
      <c r="A425" s="111"/>
    </row>
    <row r="426" spans="1:1" ht="15.75">
      <c r="A426" s="111"/>
    </row>
    <row r="427" spans="1:1" ht="15.75">
      <c r="A427" s="111"/>
    </row>
    <row r="428" spans="1:1" ht="15.75">
      <c r="A428" s="111"/>
    </row>
    <row r="429" spans="1:1" ht="15.75">
      <c r="A429" s="111"/>
    </row>
    <row r="430" spans="1:1" ht="15.75">
      <c r="A430" s="111"/>
    </row>
    <row r="431" spans="1:1" ht="15.75">
      <c r="A431" s="111"/>
    </row>
    <row r="432" spans="1:1" ht="15.75">
      <c r="A432" s="111"/>
    </row>
    <row r="433" spans="1:1" ht="15.75">
      <c r="A433" s="111"/>
    </row>
    <row r="434" spans="1:1" ht="15.75">
      <c r="A434" s="111"/>
    </row>
    <row r="435" spans="1:1" ht="15.75">
      <c r="A435" s="111"/>
    </row>
    <row r="436" spans="1:1" ht="15.75">
      <c r="A436" s="111"/>
    </row>
    <row r="437" spans="1:1" ht="15.75">
      <c r="A437" s="111"/>
    </row>
    <row r="438" spans="1:1" ht="15.75">
      <c r="A438" s="111"/>
    </row>
    <row r="439" spans="1:1" ht="15.75">
      <c r="A439" s="111"/>
    </row>
    <row r="440" spans="1:1" ht="15.75">
      <c r="A440" s="111"/>
    </row>
    <row r="441" spans="1:1" ht="15.75">
      <c r="A441" s="111"/>
    </row>
    <row r="442" spans="1:1" ht="15.75">
      <c r="A442" s="111"/>
    </row>
    <row r="443" spans="1:1" ht="15.75">
      <c r="A443" s="111"/>
    </row>
    <row r="444" spans="1:1" ht="15.75">
      <c r="A444" s="111"/>
    </row>
    <row r="445" spans="1:1" ht="15.75">
      <c r="A445" s="111"/>
    </row>
    <row r="446" spans="1:1" ht="15.75">
      <c r="A446" s="111"/>
    </row>
    <row r="447" spans="1:1" ht="15.75">
      <c r="A447" s="111"/>
    </row>
    <row r="448" spans="1:1" ht="15.75">
      <c r="A448" s="111"/>
    </row>
    <row r="449" spans="1:1" ht="15.75">
      <c r="A449" s="111"/>
    </row>
    <row r="450" spans="1:1" ht="15.75">
      <c r="A450" s="111"/>
    </row>
    <row r="451" spans="1:1" ht="15.75">
      <c r="A451" s="111"/>
    </row>
    <row r="452" spans="1:1" ht="15.75">
      <c r="A452" s="111"/>
    </row>
    <row r="453" spans="1:1" ht="15.75">
      <c r="A453" s="111"/>
    </row>
    <row r="454" spans="1:1" ht="15.75">
      <c r="A454" s="111"/>
    </row>
    <row r="455" spans="1:1" ht="15.75">
      <c r="A455" s="111"/>
    </row>
    <row r="456" spans="1:1" ht="15.75">
      <c r="A456" s="111"/>
    </row>
    <row r="457" spans="1:1" ht="15.75">
      <c r="A457" s="111"/>
    </row>
    <row r="458" spans="1:1" ht="15.75">
      <c r="A458" s="111"/>
    </row>
    <row r="459" spans="1:1" ht="15.75">
      <c r="A459" s="111"/>
    </row>
    <row r="460" spans="1:1" ht="15.75">
      <c r="A460" s="111"/>
    </row>
    <row r="461" spans="1:1" ht="15.75">
      <c r="A461" s="111"/>
    </row>
    <row r="462" spans="1:1" ht="15.75">
      <c r="A462" s="111"/>
    </row>
    <row r="463" spans="1:1" ht="15.75">
      <c r="A463" s="111"/>
    </row>
    <row r="464" spans="1:1" ht="15.75">
      <c r="A464" s="111"/>
    </row>
    <row r="465" spans="1:1" ht="15.75">
      <c r="A465" s="111"/>
    </row>
    <row r="466" spans="1:1" ht="15.75">
      <c r="A466" s="111"/>
    </row>
    <row r="467" spans="1:1" ht="15.75">
      <c r="A467" s="111"/>
    </row>
    <row r="468" spans="1:1" ht="15.75">
      <c r="A468" s="111"/>
    </row>
    <row r="469" spans="1:1" ht="15.75">
      <c r="A469" s="111"/>
    </row>
    <row r="470" spans="1:1" ht="15.75">
      <c r="A470" s="111"/>
    </row>
    <row r="471" spans="1:1" ht="15.75">
      <c r="A471" s="111"/>
    </row>
    <row r="472" spans="1:1" ht="15.75">
      <c r="A472" s="111"/>
    </row>
    <row r="473" spans="1:1" ht="15.75">
      <c r="A473" s="111"/>
    </row>
    <row r="474" spans="1:1" ht="15.75">
      <c r="A474" s="111"/>
    </row>
    <row r="475" spans="1:1" ht="15.75">
      <c r="A475" s="111"/>
    </row>
    <row r="476" spans="1:1" ht="15.75">
      <c r="A476" s="111"/>
    </row>
    <row r="477" spans="1:1" ht="15.75">
      <c r="A477" s="111"/>
    </row>
    <row r="478" spans="1:1" ht="15.75">
      <c r="A478" s="111"/>
    </row>
    <row r="479" spans="1:1" ht="15.75">
      <c r="A479" s="111"/>
    </row>
    <row r="480" spans="1:1" ht="15.75">
      <c r="A480" s="111"/>
    </row>
    <row r="481" spans="1:1" ht="15.75">
      <c r="A481" s="111"/>
    </row>
    <row r="482" spans="1:1" ht="15.75">
      <c r="A482" s="111"/>
    </row>
    <row r="483" spans="1:1" ht="15.75">
      <c r="A483" s="111"/>
    </row>
    <row r="484" spans="1:1" ht="15.75">
      <c r="A484" s="111"/>
    </row>
    <row r="485" spans="1:1" ht="15.75">
      <c r="A485" s="111"/>
    </row>
    <row r="486" spans="1:1" ht="15.75">
      <c r="A486" s="111"/>
    </row>
    <row r="487" spans="1:1" ht="15.75">
      <c r="A487" s="111"/>
    </row>
    <row r="488" spans="1:1" ht="15.75">
      <c r="A488" s="111"/>
    </row>
    <row r="489" spans="1:1" ht="15.75">
      <c r="A489" s="111"/>
    </row>
    <row r="490" spans="1:1" ht="15.75">
      <c r="A490" s="111"/>
    </row>
    <row r="491" spans="1:1" ht="15.75">
      <c r="A491" s="111"/>
    </row>
    <row r="492" spans="1:1" ht="15.75">
      <c r="A492" s="111"/>
    </row>
    <row r="493" spans="1:1" ht="15.75">
      <c r="A493" s="111"/>
    </row>
    <row r="494" spans="1:1" ht="15.75">
      <c r="A494" s="111"/>
    </row>
    <row r="495" spans="1:1" ht="15.75">
      <c r="A495" s="111"/>
    </row>
    <row r="496" spans="1:1" ht="15.75">
      <c r="A496" s="111"/>
    </row>
    <row r="497" spans="1:1" ht="15.75">
      <c r="A497" s="111"/>
    </row>
    <row r="498" spans="1:1" ht="15.75">
      <c r="A498" s="111"/>
    </row>
    <row r="499" spans="1:1" ht="15.75">
      <c r="A499" s="111"/>
    </row>
    <row r="500" spans="1:1" ht="15.75">
      <c r="A500" s="111"/>
    </row>
    <row r="501" spans="1:1" ht="15.75">
      <c r="A501" s="111"/>
    </row>
    <row r="502" spans="1:1" ht="15.75">
      <c r="A502" s="111"/>
    </row>
    <row r="503" spans="1:1" ht="15.75">
      <c r="A503" s="111"/>
    </row>
    <row r="504" spans="1:1" ht="15.75">
      <c r="A504" s="111"/>
    </row>
    <row r="505" spans="1:1" ht="15.75">
      <c r="A505" s="111"/>
    </row>
    <row r="506" spans="1:1" ht="15.75">
      <c r="A506" s="111"/>
    </row>
    <row r="507" spans="1:1" ht="15.75">
      <c r="A507" s="111"/>
    </row>
    <row r="508" spans="1:1" ht="15.75">
      <c r="A508" s="111"/>
    </row>
    <row r="509" spans="1:1" ht="15.75">
      <c r="A509" s="111"/>
    </row>
    <row r="510" spans="1:1" ht="15.75">
      <c r="A510" s="111"/>
    </row>
    <row r="511" spans="1:1" ht="15.75">
      <c r="A511" s="111"/>
    </row>
    <row r="512" spans="1:1" ht="15.75">
      <c r="A512" s="111"/>
    </row>
    <row r="513" spans="1:1" ht="15.75">
      <c r="A513" s="111"/>
    </row>
    <row r="514" spans="1:1" ht="15.75">
      <c r="A514" s="111"/>
    </row>
    <row r="515" spans="1:1" ht="15.75">
      <c r="A515" s="111"/>
    </row>
    <row r="516" spans="1:1" ht="15.75">
      <c r="A516" s="111"/>
    </row>
    <row r="517" spans="1:1" ht="15.75">
      <c r="A517" s="111"/>
    </row>
    <row r="518" spans="1:1" ht="15.75">
      <c r="A518" s="111"/>
    </row>
    <row r="519" spans="1:1" ht="15.75">
      <c r="A519" s="111"/>
    </row>
    <row r="520" spans="1:1" ht="15.75">
      <c r="A520" s="111"/>
    </row>
    <row r="521" spans="1:1" ht="15.75">
      <c r="A521" s="111"/>
    </row>
    <row r="522" spans="1:1" ht="15.75">
      <c r="A522" s="111"/>
    </row>
    <row r="523" spans="1:1" ht="15.75">
      <c r="A523" s="111"/>
    </row>
    <row r="524" spans="1:1" ht="15.75">
      <c r="A524" s="111"/>
    </row>
    <row r="525" spans="1:1" ht="15.75">
      <c r="A525" s="111"/>
    </row>
    <row r="526" spans="1:1" ht="15.75">
      <c r="A526" s="111"/>
    </row>
    <row r="527" spans="1:1" ht="15.75">
      <c r="A527" s="111"/>
    </row>
    <row r="528" spans="1:1" ht="15.75">
      <c r="A528" s="111"/>
    </row>
    <row r="529" spans="1:1" ht="15.75">
      <c r="A529" s="111"/>
    </row>
    <row r="530" spans="1:1" ht="15.75">
      <c r="A530" s="111"/>
    </row>
    <row r="531" spans="1:1" ht="15.75">
      <c r="A531" s="111"/>
    </row>
    <row r="532" spans="1:1" ht="15.75">
      <c r="A532" s="111"/>
    </row>
    <row r="533" spans="1:1" ht="15.75">
      <c r="A533" s="111"/>
    </row>
    <row r="534" spans="1:1" ht="15.75">
      <c r="A534" s="111"/>
    </row>
    <row r="535" spans="1:1" ht="15.75">
      <c r="A535" s="111"/>
    </row>
    <row r="536" spans="1:1" ht="15.75">
      <c r="A536" s="111"/>
    </row>
    <row r="537" spans="1:1" ht="15.75">
      <c r="A537" s="111"/>
    </row>
    <row r="538" spans="1:1" ht="15.75">
      <c r="A538" s="111"/>
    </row>
    <row r="539" spans="1:1" ht="15.75">
      <c r="A539" s="111"/>
    </row>
    <row r="540" spans="1:1" ht="15.75">
      <c r="A540" s="111"/>
    </row>
    <row r="541" spans="1:1" ht="15.75">
      <c r="A541" s="111"/>
    </row>
    <row r="542" spans="1:1" ht="15.75">
      <c r="A542" s="111"/>
    </row>
    <row r="543" spans="1:1" ht="15.75">
      <c r="A543" s="111"/>
    </row>
    <row r="544" spans="1:1" ht="15.75">
      <c r="A544" s="111"/>
    </row>
    <row r="545" spans="1:1" ht="15.75">
      <c r="A545" s="111"/>
    </row>
    <row r="546" spans="1:1" ht="15.75">
      <c r="A546" s="111"/>
    </row>
    <row r="547" spans="1:1" ht="15.75">
      <c r="A547" s="111"/>
    </row>
    <row r="548" spans="1:1" ht="15.75">
      <c r="A548" s="111"/>
    </row>
    <row r="549" spans="1:1" ht="15.75">
      <c r="A549" s="111"/>
    </row>
    <row r="550" spans="1:1" ht="15.75">
      <c r="A550" s="111"/>
    </row>
    <row r="551" spans="1:1" ht="15.75">
      <c r="A551" s="111"/>
    </row>
    <row r="552" spans="1:1" ht="15.75">
      <c r="A552" s="111"/>
    </row>
    <row r="553" spans="1:1" ht="15.75">
      <c r="A553" s="111"/>
    </row>
    <row r="554" spans="1:1" ht="15.75">
      <c r="A554" s="111"/>
    </row>
    <row r="555" spans="1:1" ht="15.75">
      <c r="A555" s="111"/>
    </row>
    <row r="556" spans="1:1" ht="15.75">
      <c r="A556" s="111"/>
    </row>
    <row r="557" spans="1:1" ht="15.75">
      <c r="A557" s="111"/>
    </row>
    <row r="558" spans="1:1" ht="15.75">
      <c r="A558" s="111"/>
    </row>
    <row r="559" spans="1:1" ht="15.75">
      <c r="A559" s="111"/>
    </row>
    <row r="560" spans="1:1" ht="15.75">
      <c r="A560" s="111"/>
    </row>
    <row r="561" spans="1:1" ht="15.75">
      <c r="A561" s="111"/>
    </row>
    <row r="562" spans="1:1" ht="15.75">
      <c r="A562" s="111"/>
    </row>
    <row r="563" spans="1:1" ht="15.75">
      <c r="A563" s="111"/>
    </row>
    <row r="564" spans="1:1" ht="15.75">
      <c r="A564" s="111"/>
    </row>
    <row r="565" spans="1:1" ht="15.75">
      <c r="A565" s="111"/>
    </row>
    <row r="566" spans="1:1" ht="15.75">
      <c r="A566" s="111"/>
    </row>
    <row r="567" spans="1:1" ht="15.75">
      <c r="A567" s="111"/>
    </row>
    <row r="568" spans="1:1" ht="15.75">
      <c r="A568" s="111"/>
    </row>
    <row r="569" spans="1:1" ht="15.75">
      <c r="A569" s="111"/>
    </row>
    <row r="570" spans="1:1" ht="15.75">
      <c r="A570" s="111"/>
    </row>
    <row r="571" spans="1:1" ht="15.75">
      <c r="A571" s="111"/>
    </row>
    <row r="572" spans="1:1" ht="15.75">
      <c r="A572" s="111"/>
    </row>
    <row r="573" spans="1:1" ht="15.75">
      <c r="A573" s="111"/>
    </row>
    <row r="574" spans="1:1" ht="15.75">
      <c r="A574" s="111"/>
    </row>
    <row r="575" spans="1:1" ht="15.75">
      <c r="A575" s="111"/>
    </row>
    <row r="576" spans="1:1" ht="15.75">
      <c r="A576" s="111"/>
    </row>
    <row r="577" spans="1:1" ht="15.75">
      <c r="A577" s="111"/>
    </row>
    <row r="578" spans="1:1" ht="15.75">
      <c r="A578" s="111"/>
    </row>
    <row r="579" spans="1:1" ht="15.75">
      <c r="A579" s="111"/>
    </row>
    <row r="580" spans="1:1" ht="15.75">
      <c r="A580" s="111"/>
    </row>
    <row r="581" spans="1:1" ht="15.75">
      <c r="A581" s="111"/>
    </row>
    <row r="582" spans="1:1" ht="15.75">
      <c r="A582" s="111"/>
    </row>
    <row r="583" spans="1:1" ht="15.75">
      <c r="A583" s="111"/>
    </row>
    <row r="584" spans="1:1" ht="15.75">
      <c r="A584" s="111"/>
    </row>
    <row r="585" spans="1:1" ht="15.75">
      <c r="A585" s="111"/>
    </row>
    <row r="586" spans="1:1" ht="15.75">
      <c r="A586" s="111"/>
    </row>
    <row r="587" spans="1:1" ht="15.75">
      <c r="A587" s="111"/>
    </row>
    <row r="588" spans="1:1" ht="15.75">
      <c r="A588" s="111"/>
    </row>
    <row r="589" spans="1:1" ht="15.75">
      <c r="A589" s="111"/>
    </row>
    <row r="590" spans="1:1" ht="15.75">
      <c r="A590" s="111"/>
    </row>
    <row r="591" spans="1:1" ht="15.75">
      <c r="A591" s="111"/>
    </row>
    <row r="592" spans="1:1" ht="15.75">
      <c r="A592" s="111"/>
    </row>
    <row r="593" spans="1:1" ht="15.75">
      <c r="A593" s="111"/>
    </row>
    <row r="594" spans="1:1" ht="15.75">
      <c r="A594" s="111"/>
    </row>
    <row r="595" spans="1:1" ht="15.75">
      <c r="A595" s="111"/>
    </row>
    <row r="596" spans="1:1" ht="15.75">
      <c r="A596" s="111"/>
    </row>
    <row r="597" spans="1:1" ht="15.75">
      <c r="A597" s="111"/>
    </row>
    <row r="598" spans="1:1" ht="15.75">
      <c r="A598" s="111"/>
    </row>
    <row r="599" spans="1:1" ht="15.75">
      <c r="A599" s="111"/>
    </row>
    <row r="600" spans="1:1" ht="15.75">
      <c r="A600" s="111"/>
    </row>
    <row r="601" spans="1:1" ht="15.75">
      <c r="A601" s="111"/>
    </row>
    <row r="602" spans="1:1" ht="15.75">
      <c r="A602" s="111"/>
    </row>
    <row r="603" spans="1:1" ht="15.75">
      <c r="A603" s="111"/>
    </row>
    <row r="604" spans="1:1" ht="15.75">
      <c r="A604" s="111"/>
    </row>
    <row r="605" spans="1:1" ht="15.75">
      <c r="A605" s="111"/>
    </row>
    <row r="606" spans="1:1" ht="15.75">
      <c r="A606" s="111"/>
    </row>
    <row r="607" spans="1:1" ht="15.75">
      <c r="A607" s="111"/>
    </row>
    <row r="608" spans="1:1" ht="15.75">
      <c r="A608" s="111"/>
    </row>
    <row r="609" spans="1:1" ht="15.75">
      <c r="A609" s="111"/>
    </row>
    <row r="610" spans="1:1" ht="15.75">
      <c r="A610" s="111"/>
    </row>
    <row r="611" spans="1:1" ht="15.75">
      <c r="A611" s="111"/>
    </row>
    <row r="612" spans="1:1" ht="15.75">
      <c r="A612" s="111"/>
    </row>
    <row r="613" spans="1:1" ht="15.75">
      <c r="A613" s="111"/>
    </row>
    <row r="614" spans="1:1" ht="15.75">
      <c r="A614" s="111"/>
    </row>
    <row r="615" spans="1:1" ht="15.75">
      <c r="A615" s="111"/>
    </row>
    <row r="616" spans="1:1" ht="15.75">
      <c r="A616" s="111"/>
    </row>
    <row r="617" spans="1:1" ht="15.75">
      <c r="A617" s="111"/>
    </row>
    <row r="618" spans="1:1" ht="15.75">
      <c r="A618" s="111"/>
    </row>
    <row r="619" spans="1:1" ht="15.75">
      <c r="A619" s="111"/>
    </row>
    <row r="620" spans="1:1" ht="15.75">
      <c r="A620" s="111"/>
    </row>
    <row r="621" spans="1:1" ht="15.75">
      <c r="A621" s="111"/>
    </row>
    <row r="622" spans="1:1" ht="15.75">
      <c r="A622" s="111"/>
    </row>
    <row r="623" spans="1:1" ht="15.75">
      <c r="A623" s="111"/>
    </row>
    <row r="624" spans="1:1" ht="15.75">
      <c r="A624" s="111"/>
    </row>
    <row r="625" spans="1:1" ht="15.75">
      <c r="A625" s="111"/>
    </row>
    <row r="626" spans="1:1" ht="15.75">
      <c r="A626" s="111"/>
    </row>
    <row r="627" spans="1:1" ht="15.75">
      <c r="A627" s="111"/>
    </row>
    <row r="628" spans="1:1" ht="15.75">
      <c r="A628" s="111"/>
    </row>
    <row r="629" spans="1:1" ht="15.75">
      <c r="A629" s="111"/>
    </row>
    <row r="630" spans="1:1" ht="15.75">
      <c r="A630" s="111"/>
    </row>
    <row r="631" spans="1:1" ht="15.75">
      <c r="A631" s="111"/>
    </row>
    <row r="632" spans="1:1" ht="15.75">
      <c r="A632" s="111"/>
    </row>
    <row r="633" spans="1:1" ht="15.75">
      <c r="A633" s="111"/>
    </row>
    <row r="634" spans="1:1" ht="15.75">
      <c r="A634" s="111"/>
    </row>
    <row r="635" spans="1:1" ht="15.75">
      <c r="A635" s="111"/>
    </row>
    <row r="636" spans="1:1" ht="15.75">
      <c r="A636" s="111"/>
    </row>
    <row r="637" spans="1:1" ht="15.75">
      <c r="A637" s="111"/>
    </row>
    <row r="638" spans="1:1" ht="15.75">
      <c r="A638" s="111"/>
    </row>
    <row r="639" spans="1:1" ht="15.75">
      <c r="A639" s="111"/>
    </row>
    <row r="640" spans="1:1" ht="15.75">
      <c r="A640" s="111"/>
    </row>
    <row r="641" spans="1:1" ht="15.75">
      <c r="A641" s="111"/>
    </row>
    <row r="642" spans="1:1" ht="15.75">
      <c r="A642" s="111"/>
    </row>
    <row r="643" spans="1:1" ht="15.75">
      <c r="A643" s="111"/>
    </row>
    <row r="644" spans="1:1" ht="15.75">
      <c r="A644" s="111"/>
    </row>
    <row r="645" spans="1:1" ht="15.75">
      <c r="A645" s="111"/>
    </row>
    <row r="646" spans="1:1" ht="15.75">
      <c r="A646" s="111"/>
    </row>
    <row r="647" spans="1:1" ht="15.75">
      <c r="A647" s="111"/>
    </row>
    <row r="648" spans="1:1" ht="15.75">
      <c r="A648" s="111"/>
    </row>
    <row r="649" spans="1:1" ht="15.75">
      <c r="A649" s="111"/>
    </row>
  </sheetData>
  <mergeCells count="20">
    <mergeCell ref="A176:O176"/>
    <mergeCell ref="A43:O43"/>
    <mergeCell ref="A48:AC48"/>
    <mergeCell ref="A49:AC49"/>
    <mergeCell ref="A87:O87"/>
    <mergeCell ref="A91:AC91"/>
    <mergeCell ref="A132:O132"/>
    <mergeCell ref="A135:AC135"/>
    <mergeCell ref="A136:AC136"/>
    <mergeCell ref="A137:AC137"/>
    <mergeCell ref="A138:AC138"/>
    <mergeCell ref="A92:AC92"/>
    <mergeCell ref="A93:AC93"/>
    <mergeCell ref="A94:AC94"/>
    <mergeCell ref="A46:AC46"/>
    <mergeCell ref="A47:AC47"/>
    <mergeCell ref="A2:AC2"/>
    <mergeCell ref="A3:AC3"/>
    <mergeCell ref="A4:AC4"/>
    <mergeCell ref="A5:AC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E17" sqref="E17"/>
    </sheetView>
  </sheetViews>
  <sheetFormatPr defaultRowHeight="15"/>
  <cols>
    <col min="1" max="1" width="103.42578125" style="113" customWidth="1"/>
    <col min="2" max="5" width="29.28515625" style="122" customWidth="1"/>
    <col min="6" max="6" width="3.7109375" style="241" customWidth="1"/>
    <col min="7" max="7" width="9.140625" style="241"/>
    <col min="8" max="8" width="9.140625" style="1005"/>
    <col min="9" max="10" width="18.42578125" style="1005" bestFit="1" customWidth="1"/>
    <col min="11" max="11" width="18.5703125" style="1005" customWidth="1"/>
    <col min="12" max="256" width="9.140625" style="1005"/>
    <col min="257" max="257" width="103.42578125" style="1005" customWidth="1"/>
    <col min="258" max="261" width="29.28515625" style="1005" customWidth="1"/>
    <col min="262" max="262" width="3.7109375" style="1005" customWidth="1"/>
    <col min="263" max="264" width="9.140625" style="1005"/>
    <col min="265" max="266" width="18.42578125" style="1005" bestFit="1" customWidth="1"/>
    <col min="267" max="267" width="18.5703125" style="1005" customWidth="1"/>
    <col min="268" max="512" width="9.140625" style="1005"/>
    <col min="513" max="513" width="103.42578125" style="1005" customWidth="1"/>
    <col min="514" max="517" width="29.28515625" style="1005" customWidth="1"/>
    <col min="518" max="518" width="3.7109375" style="1005" customWidth="1"/>
    <col min="519" max="520" width="9.140625" style="1005"/>
    <col min="521" max="522" width="18.42578125" style="1005" bestFit="1" customWidth="1"/>
    <col min="523" max="523" width="18.5703125" style="1005" customWidth="1"/>
    <col min="524" max="768" width="9.140625" style="1005"/>
    <col min="769" max="769" width="103.42578125" style="1005" customWidth="1"/>
    <col min="770" max="773" width="29.28515625" style="1005" customWidth="1"/>
    <col min="774" max="774" width="3.7109375" style="1005" customWidth="1"/>
    <col min="775" max="776" width="9.140625" style="1005"/>
    <col min="777" max="778" width="18.42578125" style="1005" bestFit="1" customWidth="1"/>
    <col min="779" max="779" width="18.5703125" style="1005" customWidth="1"/>
    <col min="780" max="1024" width="9.140625" style="1005"/>
    <col min="1025" max="1025" width="103.42578125" style="1005" customWidth="1"/>
    <col min="1026" max="1029" width="29.28515625" style="1005" customWidth="1"/>
    <col min="1030" max="1030" width="3.7109375" style="1005" customWidth="1"/>
    <col min="1031" max="1032" width="9.140625" style="1005"/>
    <col min="1033" max="1034" width="18.42578125" style="1005" bestFit="1" customWidth="1"/>
    <col min="1035" max="1035" width="18.5703125" style="1005" customWidth="1"/>
    <col min="1036" max="1280" width="9.140625" style="1005"/>
    <col min="1281" max="1281" width="103.42578125" style="1005" customWidth="1"/>
    <col min="1282" max="1285" width="29.28515625" style="1005" customWidth="1"/>
    <col min="1286" max="1286" width="3.7109375" style="1005" customWidth="1"/>
    <col min="1287" max="1288" width="9.140625" style="1005"/>
    <col min="1289" max="1290" width="18.42578125" style="1005" bestFit="1" customWidth="1"/>
    <col min="1291" max="1291" width="18.5703125" style="1005" customWidth="1"/>
    <col min="1292" max="1536" width="9.140625" style="1005"/>
    <col min="1537" max="1537" width="103.42578125" style="1005" customWidth="1"/>
    <col min="1538" max="1541" width="29.28515625" style="1005" customWidth="1"/>
    <col min="1542" max="1542" width="3.7109375" style="1005" customWidth="1"/>
    <col min="1543" max="1544" width="9.140625" style="1005"/>
    <col min="1545" max="1546" width="18.42578125" style="1005" bestFit="1" customWidth="1"/>
    <col min="1547" max="1547" width="18.5703125" style="1005" customWidth="1"/>
    <col min="1548" max="1792" width="9.140625" style="1005"/>
    <col min="1793" max="1793" width="103.42578125" style="1005" customWidth="1"/>
    <col min="1794" max="1797" width="29.28515625" style="1005" customWidth="1"/>
    <col min="1798" max="1798" width="3.7109375" style="1005" customWidth="1"/>
    <col min="1799" max="1800" width="9.140625" style="1005"/>
    <col min="1801" max="1802" width="18.42578125" style="1005" bestFit="1" customWidth="1"/>
    <col min="1803" max="1803" width="18.5703125" style="1005" customWidth="1"/>
    <col min="1804" max="2048" width="9.140625" style="1005"/>
    <col min="2049" max="2049" width="103.42578125" style="1005" customWidth="1"/>
    <col min="2050" max="2053" width="29.28515625" style="1005" customWidth="1"/>
    <col min="2054" max="2054" width="3.7109375" style="1005" customWidth="1"/>
    <col min="2055" max="2056" width="9.140625" style="1005"/>
    <col min="2057" max="2058" width="18.42578125" style="1005" bestFit="1" customWidth="1"/>
    <col min="2059" max="2059" width="18.5703125" style="1005" customWidth="1"/>
    <col min="2060" max="2304" width="9.140625" style="1005"/>
    <col min="2305" max="2305" width="103.42578125" style="1005" customWidth="1"/>
    <col min="2306" max="2309" width="29.28515625" style="1005" customWidth="1"/>
    <col min="2310" max="2310" width="3.7109375" style="1005" customWidth="1"/>
    <col min="2311" max="2312" width="9.140625" style="1005"/>
    <col min="2313" max="2314" width="18.42578125" style="1005" bestFit="1" customWidth="1"/>
    <col min="2315" max="2315" width="18.5703125" style="1005" customWidth="1"/>
    <col min="2316" max="2560" width="9.140625" style="1005"/>
    <col min="2561" max="2561" width="103.42578125" style="1005" customWidth="1"/>
    <col min="2562" max="2565" width="29.28515625" style="1005" customWidth="1"/>
    <col min="2566" max="2566" width="3.7109375" style="1005" customWidth="1"/>
    <col min="2567" max="2568" width="9.140625" style="1005"/>
    <col min="2569" max="2570" width="18.42578125" style="1005" bestFit="1" customWidth="1"/>
    <col min="2571" max="2571" width="18.5703125" style="1005" customWidth="1"/>
    <col min="2572" max="2816" width="9.140625" style="1005"/>
    <col min="2817" max="2817" width="103.42578125" style="1005" customWidth="1"/>
    <col min="2818" max="2821" width="29.28515625" style="1005" customWidth="1"/>
    <col min="2822" max="2822" width="3.7109375" style="1005" customWidth="1"/>
    <col min="2823" max="2824" width="9.140625" style="1005"/>
    <col min="2825" max="2826" width="18.42578125" style="1005" bestFit="1" customWidth="1"/>
    <col min="2827" max="2827" width="18.5703125" style="1005" customWidth="1"/>
    <col min="2828" max="3072" width="9.140625" style="1005"/>
    <col min="3073" max="3073" width="103.42578125" style="1005" customWidth="1"/>
    <col min="3074" max="3077" width="29.28515625" style="1005" customWidth="1"/>
    <col min="3078" max="3078" width="3.7109375" style="1005" customWidth="1"/>
    <col min="3079" max="3080" width="9.140625" style="1005"/>
    <col min="3081" max="3082" width="18.42578125" style="1005" bestFit="1" customWidth="1"/>
    <col min="3083" max="3083" width="18.5703125" style="1005" customWidth="1"/>
    <col min="3084" max="3328" width="9.140625" style="1005"/>
    <col min="3329" max="3329" width="103.42578125" style="1005" customWidth="1"/>
    <col min="3330" max="3333" width="29.28515625" style="1005" customWidth="1"/>
    <col min="3334" max="3334" width="3.7109375" style="1005" customWidth="1"/>
    <col min="3335" max="3336" width="9.140625" style="1005"/>
    <col min="3337" max="3338" width="18.42578125" style="1005" bestFit="1" customWidth="1"/>
    <col min="3339" max="3339" width="18.5703125" style="1005" customWidth="1"/>
    <col min="3340" max="3584" width="9.140625" style="1005"/>
    <col min="3585" max="3585" width="103.42578125" style="1005" customWidth="1"/>
    <col min="3586" max="3589" width="29.28515625" style="1005" customWidth="1"/>
    <col min="3590" max="3590" width="3.7109375" style="1005" customWidth="1"/>
    <col min="3591" max="3592" width="9.140625" style="1005"/>
    <col min="3593" max="3594" width="18.42578125" style="1005" bestFit="1" customWidth="1"/>
    <col min="3595" max="3595" width="18.5703125" style="1005" customWidth="1"/>
    <col min="3596" max="3840" width="9.140625" style="1005"/>
    <col min="3841" max="3841" width="103.42578125" style="1005" customWidth="1"/>
    <col min="3842" max="3845" width="29.28515625" style="1005" customWidth="1"/>
    <col min="3846" max="3846" width="3.7109375" style="1005" customWidth="1"/>
    <col min="3847" max="3848" width="9.140625" style="1005"/>
    <col min="3849" max="3850" width="18.42578125" style="1005" bestFit="1" customWidth="1"/>
    <col min="3851" max="3851" width="18.5703125" style="1005" customWidth="1"/>
    <col min="3852" max="4096" width="9.140625" style="1005"/>
    <col min="4097" max="4097" width="103.42578125" style="1005" customWidth="1"/>
    <col min="4098" max="4101" width="29.28515625" style="1005" customWidth="1"/>
    <col min="4102" max="4102" width="3.7109375" style="1005" customWidth="1"/>
    <col min="4103" max="4104" width="9.140625" style="1005"/>
    <col min="4105" max="4106" width="18.42578125" style="1005" bestFit="1" customWidth="1"/>
    <col min="4107" max="4107" width="18.5703125" style="1005" customWidth="1"/>
    <col min="4108" max="4352" width="9.140625" style="1005"/>
    <col min="4353" max="4353" width="103.42578125" style="1005" customWidth="1"/>
    <col min="4354" max="4357" width="29.28515625" style="1005" customWidth="1"/>
    <col min="4358" max="4358" width="3.7109375" style="1005" customWidth="1"/>
    <col min="4359" max="4360" width="9.140625" style="1005"/>
    <col min="4361" max="4362" width="18.42578125" style="1005" bestFit="1" customWidth="1"/>
    <col min="4363" max="4363" width="18.5703125" style="1005" customWidth="1"/>
    <col min="4364" max="4608" width="9.140625" style="1005"/>
    <col min="4609" max="4609" width="103.42578125" style="1005" customWidth="1"/>
    <col min="4610" max="4613" width="29.28515625" style="1005" customWidth="1"/>
    <col min="4614" max="4614" width="3.7109375" style="1005" customWidth="1"/>
    <col min="4615" max="4616" width="9.140625" style="1005"/>
    <col min="4617" max="4618" width="18.42578125" style="1005" bestFit="1" customWidth="1"/>
    <col min="4619" max="4619" width="18.5703125" style="1005" customWidth="1"/>
    <col min="4620" max="4864" width="9.140625" style="1005"/>
    <col min="4865" max="4865" width="103.42578125" style="1005" customWidth="1"/>
    <col min="4866" max="4869" width="29.28515625" style="1005" customWidth="1"/>
    <col min="4870" max="4870" width="3.7109375" style="1005" customWidth="1"/>
    <col min="4871" max="4872" width="9.140625" style="1005"/>
    <col min="4873" max="4874" width="18.42578125" style="1005" bestFit="1" customWidth="1"/>
    <col min="4875" max="4875" width="18.5703125" style="1005" customWidth="1"/>
    <col min="4876" max="5120" width="9.140625" style="1005"/>
    <col min="5121" max="5121" width="103.42578125" style="1005" customWidth="1"/>
    <col min="5122" max="5125" width="29.28515625" style="1005" customWidth="1"/>
    <col min="5126" max="5126" width="3.7109375" style="1005" customWidth="1"/>
    <col min="5127" max="5128" width="9.140625" style="1005"/>
    <col min="5129" max="5130" width="18.42578125" style="1005" bestFit="1" customWidth="1"/>
    <col min="5131" max="5131" width="18.5703125" style="1005" customWidth="1"/>
    <col min="5132" max="5376" width="9.140625" style="1005"/>
    <col min="5377" max="5377" width="103.42578125" style="1005" customWidth="1"/>
    <col min="5378" max="5381" width="29.28515625" style="1005" customWidth="1"/>
    <col min="5382" max="5382" width="3.7109375" style="1005" customWidth="1"/>
    <col min="5383" max="5384" width="9.140625" style="1005"/>
    <col min="5385" max="5386" width="18.42578125" style="1005" bestFit="1" customWidth="1"/>
    <col min="5387" max="5387" width="18.5703125" style="1005" customWidth="1"/>
    <col min="5388" max="5632" width="9.140625" style="1005"/>
    <col min="5633" max="5633" width="103.42578125" style="1005" customWidth="1"/>
    <col min="5634" max="5637" width="29.28515625" style="1005" customWidth="1"/>
    <col min="5638" max="5638" width="3.7109375" style="1005" customWidth="1"/>
    <col min="5639" max="5640" width="9.140625" style="1005"/>
    <col min="5641" max="5642" width="18.42578125" style="1005" bestFit="1" customWidth="1"/>
    <col min="5643" max="5643" width="18.5703125" style="1005" customWidth="1"/>
    <col min="5644" max="5888" width="9.140625" style="1005"/>
    <col min="5889" max="5889" width="103.42578125" style="1005" customWidth="1"/>
    <col min="5890" max="5893" width="29.28515625" style="1005" customWidth="1"/>
    <col min="5894" max="5894" width="3.7109375" style="1005" customWidth="1"/>
    <col min="5895" max="5896" width="9.140625" style="1005"/>
    <col min="5897" max="5898" width="18.42578125" style="1005" bestFit="1" customWidth="1"/>
    <col min="5899" max="5899" width="18.5703125" style="1005" customWidth="1"/>
    <col min="5900" max="6144" width="9.140625" style="1005"/>
    <col min="6145" max="6145" width="103.42578125" style="1005" customWidth="1"/>
    <col min="6146" max="6149" width="29.28515625" style="1005" customWidth="1"/>
    <col min="6150" max="6150" width="3.7109375" style="1005" customWidth="1"/>
    <col min="6151" max="6152" width="9.140625" style="1005"/>
    <col min="6153" max="6154" width="18.42578125" style="1005" bestFit="1" customWidth="1"/>
    <col min="6155" max="6155" width="18.5703125" style="1005" customWidth="1"/>
    <col min="6156" max="6400" width="9.140625" style="1005"/>
    <col min="6401" max="6401" width="103.42578125" style="1005" customWidth="1"/>
    <col min="6402" max="6405" width="29.28515625" style="1005" customWidth="1"/>
    <col min="6406" max="6406" width="3.7109375" style="1005" customWidth="1"/>
    <col min="6407" max="6408" width="9.140625" style="1005"/>
    <col min="6409" max="6410" width="18.42578125" style="1005" bestFit="1" customWidth="1"/>
    <col min="6411" max="6411" width="18.5703125" style="1005" customWidth="1"/>
    <col min="6412" max="6656" width="9.140625" style="1005"/>
    <col min="6657" max="6657" width="103.42578125" style="1005" customWidth="1"/>
    <col min="6658" max="6661" width="29.28515625" style="1005" customWidth="1"/>
    <col min="6662" max="6662" width="3.7109375" style="1005" customWidth="1"/>
    <col min="6663" max="6664" width="9.140625" style="1005"/>
    <col min="6665" max="6666" width="18.42578125" style="1005" bestFit="1" customWidth="1"/>
    <col min="6667" max="6667" width="18.5703125" style="1005" customWidth="1"/>
    <col min="6668" max="6912" width="9.140625" style="1005"/>
    <col min="6913" max="6913" width="103.42578125" style="1005" customWidth="1"/>
    <col min="6914" max="6917" width="29.28515625" style="1005" customWidth="1"/>
    <col min="6918" max="6918" width="3.7109375" style="1005" customWidth="1"/>
    <col min="6919" max="6920" width="9.140625" style="1005"/>
    <col min="6921" max="6922" width="18.42578125" style="1005" bestFit="1" customWidth="1"/>
    <col min="6923" max="6923" width="18.5703125" style="1005" customWidth="1"/>
    <col min="6924" max="7168" width="9.140625" style="1005"/>
    <col min="7169" max="7169" width="103.42578125" style="1005" customWidth="1"/>
    <col min="7170" max="7173" width="29.28515625" style="1005" customWidth="1"/>
    <col min="7174" max="7174" width="3.7109375" style="1005" customWidth="1"/>
    <col min="7175" max="7176" width="9.140625" style="1005"/>
    <col min="7177" max="7178" width="18.42578125" style="1005" bestFit="1" customWidth="1"/>
    <col min="7179" max="7179" width="18.5703125" style="1005" customWidth="1"/>
    <col min="7180" max="7424" width="9.140625" style="1005"/>
    <col min="7425" max="7425" width="103.42578125" style="1005" customWidth="1"/>
    <col min="7426" max="7429" width="29.28515625" style="1005" customWidth="1"/>
    <col min="7430" max="7430" width="3.7109375" style="1005" customWidth="1"/>
    <col min="7431" max="7432" width="9.140625" style="1005"/>
    <col min="7433" max="7434" width="18.42578125" style="1005" bestFit="1" customWidth="1"/>
    <col min="7435" max="7435" width="18.5703125" style="1005" customWidth="1"/>
    <col min="7436" max="7680" width="9.140625" style="1005"/>
    <col min="7681" max="7681" width="103.42578125" style="1005" customWidth="1"/>
    <col min="7682" max="7685" width="29.28515625" style="1005" customWidth="1"/>
    <col min="7686" max="7686" width="3.7109375" style="1005" customWidth="1"/>
    <col min="7687" max="7688" width="9.140625" style="1005"/>
    <col min="7689" max="7690" width="18.42578125" style="1005" bestFit="1" customWidth="1"/>
    <col min="7691" max="7691" width="18.5703125" style="1005" customWidth="1"/>
    <col min="7692" max="7936" width="9.140625" style="1005"/>
    <col min="7937" max="7937" width="103.42578125" style="1005" customWidth="1"/>
    <col min="7938" max="7941" width="29.28515625" style="1005" customWidth="1"/>
    <col min="7942" max="7942" width="3.7109375" style="1005" customWidth="1"/>
    <col min="7943" max="7944" width="9.140625" style="1005"/>
    <col min="7945" max="7946" width="18.42578125" style="1005" bestFit="1" customWidth="1"/>
    <col min="7947" max="7947" width="18.5703125" style="1005" customWidth="1"/>
    <col min="7948" max="8192" width="9.140625" style="1005"/>
    <col min="8193" max="8193" width="103.42578125" style="1005" customWidth="1"/>
    <col min="8194" max="8197" width="29.28515625" style="1005" customWidth="1"/>
    <col min="8198" max="8198" width="3.7109375" style="1005" customWidth="1"/>
    <col min="8199" max="8200" width="9.140625" style="1005"/>
    <col min="8201" max="8202" width="18.42578125" style="1005" bestFit="1" customWidth="1"/>
    <col min="8203" max="8203" width="18.5703125" style="1005" customWidth="1"/>
    <col min="8204" max="8448" width="9.140625" style="1005"/>
    <col min="8449" max="8449" width="103.42578125" style="1005" customWidth="1"/>
    <col min="8450" max="8453" width="29.28515625" style="1005" customWidth="1"/>
    <col min="8454" max="8454" width="3.7109375" style="1005" customWidth="1"/>
    <col min="8455" max="8456" width="9.140625" style="1005"/>
    <col min="8457" max="8458" width="18.42578125" style="1005" bestFit="1" customWidth="1"/>
    <col min="8459" max="8459" width="18.5703125" style="1005" customWidth="1"/>
    <col min="8460" max="8704" width="9.140625" style="1005"/>
    <col min="8705" max="8705" width="103.42578125" style="1005" customWidth="1"/>
    <col min="8706" max="8709" width="29.28515625" style="1005" customWidth="1"/>
    <col min="8710" max="8710" width="3.7109375" style="1005" customWidth="1"/>
    <col min="8711" max="8712" width="9.140625" style="1005"/>
    <col min="8713" max="8714" width="18.42578125" style="1005" bestFit="1" customWidth="1"/>
    <col min="8715" max="8715" width="18.5703125" style="1005" customWidth="1"/>
    <col min="8716" max="8960" width="9.140625" style="1005"/>
    <col min="8961" max="8961" width="103.42578125" style="1005" customWidth="1"/>
    <col min="8962" max="8965" width="29.28515625" style="1005" customWidth="1"/>
    <col min="8966" max="8966" width="3.7109375" style="1005" customWidth="1"/>
    <col min="8967" max="8968" width="9.140625" style="1005"/>
    <col min="8969" max="8970" width="18.42578125" style="1005" bestFit="1" customWidth="1"/>
    <col min="8971" max="8971" width="18.5703125" style="1005" customWidth="1"/>
    <col min="8972" max="9216" width="9.140625" style="1005"/>
    <col min="9217" max="9217" width="103.42578125" style="1005" customWidth="1"/>
    <col min="9218" max="9221" width="29.28515625" style="1005" customWidth="1"/>
    <col min="9222" max="9222" width="3.7109375" style="1005" customWidth="1"/>
    <col min="9223" max="9224" width="9.140625" style="1005"/>
    <col min="9225" max="9226" width="18.42578125" style="1005" bestFit="1" customWidth="1"/>
    <col min="9227" max="9227" width="18.5703125" style="1005" customWidth="1"/>
    <col min="9228" max="9472" width="9.140625" style="1005"/>
    <col min="9473" max="9473" width="103.42578125" style="1005" customWidth="1"/>
    <col min="9474" max="9477" width="29.28515625" style="1005" customWidth="1"/>
    <col min="9478" max="9478" width="3.7109375" style="1005" customWidth="1"/>
    <col min="9479" max="9480" width="9.140625" style="1005"/>
    <col min="9481" max="9482" width="18.42578125" style="1005" bestFit="1" customWidth="1"/>
    <col min="9483" max="9483" width="18.5703125" style="1005" customWidth="1"/>
    <col min="9484" max="9728" width="9.140625" style="1005"/>
    <col min="9729" max="9729" width="103.42578125" style="1005" customWidth="1"/>
    <col min="9730" max="9733" width="29.28515625" style="1005" customWidth="1"/>
    <col min="9734" max="9734" width="3.7109375" style="1005" customWidth="1"/>
    <col min="9735" max="9736" width="9.140625" style="1005"/>
    <col min="9737" max="9738" width="18.42578125" style="1005" bestFit="1" customWidth="1"/>
    <col min="9739" max="9739" width="18.5703125" style="1005" customWidth="1"/>
    <col min="9740" max="9984" width="9.140625" style="1005"/>
    <col min="9985" max="9985" width="103.42578125" style="1005" customWidth="1"/>
    <col min="9986" max="9989" width="29.28515625" style="1005" customWidth="1"/>
    <col min="9990" max="9990" width="3.7109375" style="1005" customWidth="1"/>
    <col min="9991" max="9992" width="9.140625" style="1005"/>
    <col min="9993" max="9994" width="18.42578125" style="1005" bestFit="1" customWidth="1"/>
    <col min="9995" max="9995" width="18.5703125" style="1005" customWidth="1"/>
    <col min="9996" max="10240" width="9.140625" style="1005"/>
    <col min="10241" max="10241" width="103.42578125" style="1005" customWidth="1"/>
    <col min="10242" max="10245" width="29.28515625" style="1005" customWidth="1"/>
    <col min="10246" max="10246" width="3.7109375" style="1005" customWidth="1"/>
    <col min="10247" max="10248" width="9.140625" style="1005"/>
    <col min="10249" max="10250" width="18.42578125" style="1005" bestFit="1" customWidth="1"/>
    <col min="10251" max="10251" width="18.5703125" style="1005" customWidth="1"/>
    <col min="10252" max="10496" width="9.140625" style="1005"/>
    <col min="10497" max="10497" width="103.42578125" style="1005" customWidth="1"/>
    <col min="10498" max="10501" width="29.28515625" style="1005" customWidth="1"/>
    <col min="10502" max="10502" width="3.7109375" style="1005" customWidth="1"/>
    <col min="10503" max="10504" width="9.140625" style="1005"/>
    <col min="10505" max="10506" width="18.42578125" style="1005" bestFit="1" customWidth="1"/>
    <col min="10507" max="10507" width="18.5703125" style="1005" customWidth="1"/>
    <col min="10508" max="10752" width="9.140625" style="1005"/>
    <col min="10753" max="10753" width="103.42578125" style="1005" customWidth="1"/>
    <col min="10754" max="10757" width="29.28515625" style="1005" customWidth="1"/>
    <col min="10758" max="10758" width="3.7109375" style="1005" customWidth="1"/>
    <col min="10759" max="10760" width="9.140625" style="1005"/>
    <col min="10761" max="10762" width="18.42578125" style="1005" bestFit="1" customWidth="1"/>
    <col min="10763" max="10763" width="18.5703125" style="1005" customWidth="1"/>
    <col min="10764" max="11008" width="9.140625" style="1005"/>
    <col min="11009" max="11009" width="103.42578125" style="1005" customWidth="1"/>
    <col min="11010" max="11013" width="29.28515625" style="1005" customWidth="1"/>
    <col min="11014" max="11014" width="3.7109375" style="1005" customWidth="1"/>
    <col min="11015" max="11016" width="9.140625" style="1005"/>
    <col min="11017" max="11018" width="18.42578125" style="1005" bestFit="1" customWidth="1"/>
    <col min="11019" max="11019" width="18.5703125" style="1005" customWidth="1"/>
    <col min="11020" max="11264" width="9.140625" style="1005"/>
    <col min="11265" max="11265" width="103.42578125" style="1005" customWidth="1"/>
    <col min="11266" max="11269" width="29.28515625" style="1005" customWidth="1"/>
    <col min="11270" max="11270" width="3.7109375" style="1005" customWidth="1"/>
    <col min="11271" max="11272" width="9.140625" style="1005"/>
    <col min="11273" max="11274" width="18.42578125" style="1005" bestFit="1" customWidth="1"/>
    <col min="11275" max="11275" width="18.5703125" style="1005" customWidth="1"/>
    <col min="11276" max="11520" width="9.140625" style="1005"/>
    <col min="11521" max="11521" width="103.42578125" style="1005" customWidth="1"/>
    <col min="11522" max="11525" width="29.28515625" style="1005" customWidth="1"/>
    <col min="11526" max="11526" width="3.7109375" style="1005" customWidth="1"/>
    <col min="11527" max="11528" width="9.140625" style="1005"/>
    <col min="11529" max="11530" width="18.42578125" style="1005" bestFit="1" customWidth="1"/>
    <col min="11531" max="11531" width="18.5703125" style="1005" customWidth="1"/>
    <col min="11532" max="11776" width="9.140625" style="1005"/>
    <col min="11777" max="11777" width="103.42578125" style="1005" customWidth="1"/>
    <col min="11778" max="11781" width="29.28515625" style="1005" customWidth="1"/>
    <col min="11782" max="11782" width="3.7109375" style="1005" customWidth="1"/>
    <col min="11783" max="11784" width="9.140625" style="1005"/>
    <col min="11785" max="11786" width="18.42578125" style="1005" bestFit="1" customWidth="1"/>
    <col min="11787" max="11787" width="18.5703125" style="1005" customWidth="1"/>
    <col min="11788" max="12032" width="9.140625" style="1005"/>
    <col min="12033" max="12033" width="103.42578125" style="1005" customWidth="1"/>
    <col min="12034" max="12037" width="29.28515625" style="1005" customWidth="1"/>
    <col min="12038" max="12038" width="3.7109375" style="1005" customWidth="1"/>
    <col min="12039" max="12040" width="9.140625" style="1005"/>
    <col min="12041" max="12042" width="18.42578125" style="1005" bestFit="1" customWidth="1"/>
    <col min="12043" max="12043" width="18.5703125" style="1005" customWidth="1"/>
    <col min="12044" max="12288" width="9.140625" style="1005"/>
    <col min="12289" max="12289" width="103.42578125" style="1005" customWidth="1"/>
    <col min="12290" max="12293" width="29.28515625" style="1005" customWidth="1"/>
    <col min="12294" max="12294" width="3.7109375" style="1005" customWidth="1"/>
    <col min="12295" max="12296" width="9.140625" style="1005"/>
    <col min="12297" max="12298" width="18.42578125" style="1005" bestFit="1" customWidth="1"/>
    <col min="12299" max="12299" width="18.5703125" style="1005" customWidth="1"/>
    <col min="12300" max="12544" width="9.140625" style="1005"/>
    <col min="12545" max="12545" width="103.42578125" style="1005" customWidth="1"/>
    <col min="12546" max="12549" width="29.28515625" style="1005" customWidth="1"/>
    <col min="12550" max="12550" width="3.7109375" style="1005" customWidth="1"/>
    <col min="12551" max="12552" width="9.140625" style="1005"/>
    <col min="12553" max="12554" width="18.42578125" style="1005" bestFit="1" customWidth="1"/>
    <col min="12555" max="12555" width="18.5703125" style="1005" customWidth="1"/>
    <col min="12556" max="12800" width="9.140625" style="1005"/>
    <col min="12801" max="12801" width="103.42578125" style="1005" customWidth="1"/>
    <col min="12802" max="12805" width="29.28515625" style="1005" customWidth="1"/>
    <col min="12806" max="12806" width="3.7109375" style="1005" customWidth="1"/>
    <col min="12807" max="12808" width="9.140625" style="1005"/>
    <col min="12809" max="12810" width="18.42578125" style="1005" bestFit="1" customWidth="1"/>
    <col min="12811" max="12811" width="18.5703125" style="1005" customWidth="1"/>
    <col min="12812" max="13056" width="9.140625" style="1005"/>
    <col min="13057" max="13057" width="103.42578125" style="1005" customWidth="1"/>
    <col min="13058" max="13061" width="29.28515625" style="1005" customWidth="1"/>
    <col min="13062" max="13062" width="3.7109375" style="1005" customWidth="1"/>
    <col min="13063" max="13064" width="9.140625" style="1005"/>
    <col min="13065" max="13066" width="18.42578125" style="1005" bestFit="1" customWidth="1"/>
    <col min="13067" max="13067" width="18.5703125" style="1005" customWidth="1"/>
    <col min="13068" max="13312" width="9.140625" style="1005"/>
    <col min="13313" max="13313" width="103.42578125" style="1005" customWidth="1"/>
    <col min="13314" max="13317" width="29.28515625" style="1005" customWidth="1"/>
    <col min="13318" max="13318" width="3.7109375" style="1005" customWidth="1"/>
    <col min="13319" max="13320" width="9.140625" style="1005"/>
    <col min="13321" max="13322" width="18.42578125" style="1005" bestFit="1" customWidth="1"/>
    <col min="13323" max="13323" width="18.5703125" style="1005" customWidth="1"/>
    <col min="13324" max="13568" width="9.140625" style="1005"/>
    <col min="13569" max="13569" width="103.42578125" style="1005" customWidth="1"/>
    <col min="13570" max="13573" width="29.28515625" style="1005" customWidth="1"/>
    <col min="13574" max="13574" width="3.7109375" style="1005" customWidth="1"/>
    <col min="13575" max="13576" width="9.140625" style="1005"/>
    <col min="13577" max="13578" width="18.42578125" style="1005" bestFit="1" customWidth="1"/>
    <col min="13579" max="13579" width="18.5703125" style="1005" customWidth="1"/>
    <col min="13580" max="13824" width="9.140625" style="1005"/>
    <col min="13825" max="13825" width="103.42578125" style="1005" customWidth="1"/>
    <col min="13826" max="13829" width="29.28515625" style="1005" customWidth="1"/>
    <col min="13830" max="13830" width="3.7109375" style="1005" customWidth="1"/>
    <col min="13831" max="13832" width="9.140625" style="1005"/>
    <col min="13833" max="13834" width="18.42578125" style="1005" bestFit="1" customWidth="1"/>
    <col min="13835" max="13835" width="18.5703125" style="1005" customWidth="1"/>
    <col min="13836" max="14080" width="9.140625" style="1005"/>
    <col min="14081" max="14081" width="103.42578125" style="1005" customWidth="1"/>
    <col min="14082" max="14085" width="29.28515625" style="1005" customWidth="1"/>
    <col min="14086" max="14086" width="3.7109375" style="1005" customWidth="1"/>
    <col min="14087" max="14088" width="9.140625" style="1005"/>
    <col min="14089" max="14090" width="18.42578125" style="1005" bestFit="1" customWidth="1"/>
    <col min="14091" max="14091" width="18.5703125" style="1005" customWidth="1"/>
    <col min="14092" max="14336" width="9.140625" style="1005"/>
    <col min="14337" max="14337" width="103.42578125" style="1005" customWidth="1"/>
    <col min="14338" max="14341" width="29.28515625" style="1005" customWidth="1"/>
    <col min="14342" max="14342" width="3.7109375" style="1005" customWidth="1"/>
    <col min="14343" max="14344" width="9.140625" style="1005"/>
    <col min="14345" max="14346" width="18.42578125" style="1005" bestFit="1" customWidth="1"/>
    <col min="14347" max="14347" width="18.5703125" style="1005" customWidth="1"/>
    <col min="14348" max="14592" width="9.140625" style="1005"/>
    <col min="14593" max="14593" width="103.42578125" style="1005" customWidth="1"/>
    <col min="14594" max="14597" width="29.28515625" style="1005" customWidth="1"/>
    <col min="14598" max="14598" width="3.7109375" style="1005" customWidth="1"/>
    <col min="14599" max="14600" width="9.140625" style="1005"/>
    <col min="14601" max="14602" width="18.42578125" style="1005" bestFit="1" customWidth="1"/>
    <col min="14603" max="14603" width="18.5703125" style="1005" customWidth="1"/>
    <col min="14604" max="14848" width="9.140625" style="1005"/>
    <col min="14849" max="14849" width="103.42578125" style="1005" customWidth="1"/>
    <col min="14850" max="14853" width="29.28515625" style="1005" customWidth="1"/>
    <col min="14854" max="14854" width="3.7109375" style="1005" customWidth="1"/>
    <col min="14855" max="14856" width="9.140625" style="1005"/>
    <col min="14857" max="14858" width="18.42578125" style="1005" bestFit="1" customWidth="1"/>
    <col min="14859" max="14859" width="18.5703125" style="1005" customWidth="1"/>
    <col min="14860" max="15104" width="9.140625" style="1005"/>
    <col min="15105" max="15105" width="103.42578125" style="1005" customWidth="1"/>
    <col min="15106" max="15109" width="29.28515625" style="1005" customWidth="1"/>
    <col min="15110" max="15110" width="3.7109375" style="1005" customWidth="1"/>
    <col min="15111" max="15112" width="9.140625" style="1005"/>
    <col min="15113" max="15114" width="18.42578125" style="1005" bestFit="1" customWidth="1"/>
    <col min="15115" max="15115" width="18.5703125" style="1005" customWidth="1"/>
    <col min="15116" max="15360" width="9.140625" style="1005"/>
    <col min="15361" max="15361" width="103.42578125" style="1005" customWidth="1"/>
    <col min="15362" max="15365" width="29.28515625" style="1005" customWidth="1"/>
    <col min="15366" max="15366" width="3.7109375" style="1005" customWidth="1"/>
    <col min="15367" max="15368" width="9.140625" style="1005"/>
    <col min="15369" max="15370" width="18.42578125" style="1005" bestFit="1" customWidth="1"/>
    <col min="15371" max="15371" width="18.5703125" style="1005" customWidth="1"/>
    <col min="15372" max="15616" width="9.140625" style="1005"/>
    <col min="15617" max="15617" width="103.42578125" style="1005" customWidth="1"/>
    <col min="15618" max="15621" width="29.28515625" style="1005" customWidth="1"/>
    <col min="15622" max="15622" width="3.7109375" style="1005" customWidth="1"/>
    <col min="15623" max="15624" width="9.140625" style="1005"/>
    <col min="15625" max="15626" width="18.42578125" style="1005" bestFit="1" customWidth="1"/>
    <col min="15627" max="15627" width="18.5703125" style="1005" customWidth="1"/>
    <col min="15628" max="15872" width="9.140625" style="1005"/>
    <col min="15873" max="15873" width="103.42578125" style="1005" customWidth="1"/>
    <col min="15874" max="15877" width="29.28515625" style="1005" customWidth="1"/>
    <col min="15878" max="15878" width="3.7109375" style="1005" customWidth="1"/>
    <col min="15879" max="15880" width="9.140625" style="1005"/>
    <col min="15881" max="15882" width="18.42578125" style="1005" bestFit="1" customWidth="1"/>
    <col min="15883" max="15883" width="18.5703125" style="1005" customWidth="1"/>
    <col min="15884" max="16128" width="9.140625" style="1005"/>
    <col min="16129" max="16129" width="103.42578125" style="1005" customWidth="1"/>
    <col min="16130" max="16133" width="29.28515625" style="1005" customWidth="1"/>
    <col min="16134" max="16134" width="3.7109375" style="1005" customWidth="1"/>
    <col min="16135" max="16136" width="9.140625" style="1005"/>
    <col min="16137" max="16138" width="18.42578125" style="1005" bestFit="1" customWidth="1"/>
    <col min="16139" max="16139" width="18.5703125" style="1005" customWidth="1"/>
    <col min="16140" max="16384" width="9.140625" style="1005"/>
  </cols>
  <sheetData>
    <row r="1" spans="1:5" s="116" customFormat="1" ht="2.25" customHeight="1">
      <c r="A1" s="242"/>
      <c r="B1" s="660"/>
      <c r="C1" s="660"/>
      <c r="D1" s="660"/>
      <c r="E1" s="660"/>
    </row>
    <row r="2" spans="1:5" s="105" customFormat="1" ht="50.25" customHeight="1">
      <c r="A2" s="1221" t="s">
        <v>944</v>
      </c>
      <c r="B2" s="1221"/>
      <c r="C2" s="1221"/>
      <c r="D2" s="1221"/>
      <c r="E2" s="1221"/>
    </row>
    <row r="3" spans="1:5" s="105" customFormat="1" ht="34.5" customHeight="1">
      <c r="A3" s="1221" t="s">
        <v>930</v>
      </c>
      <c r="B3" s="1221"/>
      <c r="C3" s="1221"/>
      <c r="D3" s="1221"/>
      <c r="E3" s="1234"/>
    </row>
    <row r="4" spans="1:5" s="105" customFormat="1" ht="34.5" customHeight="1">
      <c r="A4" s="1221" t="s">
        <v>1487</v>
      </c>
      <c r="B4" s="1221"/>
      <c r="C4" s="1221"/>
      <c r="D4" s="1221"/>
      <c r="E4" s="1221"/>
    </row>
    <row r="5" spans="1:5" s="106" customFormat="1" ht="54.75" customHeight="1">
      <c r="A5" s="1222" t="s">
        <v>696</v>
      </c>
      <c r="B5" s="1222"/>
      <c r="C5" s="1222"/>
      <c r="D5" s="1222"/>
      <c r="E5" s="1222"/>
    </row>
    <row r="6" spans="1:5" s="1005" customFormat="1" ht="6" customHeight="1">
      <c r="A6" s="113"/>
      <c r="B6" s="122"/>
      <c r="C6" s="122"/>
      <c r="D6" s="122"/>
      <c r="E6" s="122"/>
    </row>
    <row r="7" spans="1:5" s="1005" customFormat="1" ht="4.5" customHeight="1" thickBot="1">
      <c r="A7" s="661"/>
      <c r="B7" s="662"/>
      <c r="C7" s="662"/>
      <c r="D7" s="662"/>
      <c r="E7" s="662"/>
    </row>
    <row r="8" spans="1:5" s="208" customFormat="1" ht="45" customHeight="1" thickTop="1" thickBot="1">
      <c r="A8" s="420"/>
      <c r="B8" s="421" t="s">
        <v>945</v>
      </c>
      <c r="C8" s="421" t="s">
        <v>946</v>
      </c>
      <c r="D8" s="421" t="s">
        <v>947</v>
      </c>
      <c r="E8" s="422" t="s">
        <v>948</v>
      </c>
    </row>
    <row r="9" spans="1:5" s="208" customFormat="1" ht="45" customHeight="1" thickTop="1" thickBot="1">
      <c r="A9" s="423" t="s">
        <v>306</v>
      </c>
      <c r="B9" s="421"/>
      <c r="C9" s="421"/>
      <c r="D9" s="421"/>
      <c r="E9" s="422"/>
    </row>
    <row r="10" spans="1:5" s="171" customFormat="1" ht="23.25" customHeight="1" thickTop="1" thickBot="1">
      <c r="A10" s="424" t="s">
        <v>8</v>
      </c>
      <c r="B10" s="425">
        <v>361860572.19</v>
      </c>
      <c r="C10" s="425">
        <v>125985480.75</v>
      </c>
      <c r="D10" s="425">
        <v>148808429.52000001</v>
      </c>
      <c r="E10" s="425">
        <f>SUM(B10:D10)</f>
        <v>636654482.46000004</v>
      </c>
    </row>
    <row r="11" spans="1:5" s="171" customFormat="1" ht="21.75" customHeight="1" thickTop="1">
      <c r="A11" s="180" t="s">
        <v>9</v>
      </c>
      <c r="B11" s="426">
        <v>24422829.52</v>
      </c>
      <c r="C11" s="426">
        <v>7080119.7000000002</v>
      </c>
      <c r="D11" s="426">
        <v>4521826.04</v>
      </c>
      <c r="E11" s="426">
        <f t="shared" ref="E11:E77" si="0">SUM(B11:D11)</f>
        <v>36024775.259999998</v>
      </c>
    </row>
    <row r="12" spans="1:5" s="141" customFormat="1" ht="20.25" customHeight="1">
      <c r="A12" s="427" t="s">
        <v>18</v>
      </c>
      <c r="B12" s="428">
        <v>564679.35</v>
      </c>
      <c r="C12" s="428">
        <v>1945169.33</v>
      </c>
      <c r="D12" s="428">
        <v>5007097.4000000004</v>
      </c>
      <c r="E12" s="426">
        <f t="shared" si="0"/>
        <v>7516946.0800000001</v>
      </c>
    </row>
    <row r="13" spans="1:5" s="141" customFormat="1" ht="20.25" customHeight="1">
      <c r="A13" s="427" t="s">
        <v>27</v>
      </c>
      <c r="B13" s="428">
        <v>299308262.19</v>
      </c>
      <c r="C13" s="428">
        <v>110925517.91</v>
      </c>
      <c r="D13" s="428">
        <v>137512096.84999999</v>
      </c>
      <c r="E13" s="426">
        <f t="shared" si="0"/>
        <v>547745876.95000005</v>
      </c>
    </row>
    <row r="14" spans="1:5" s="141" customFormat="1" ht="20.25" customHeight="1">
      <c r="A14" s="427" t="s">
        <v>29</v>
      </c>
      <c r="B14" s="428">
        <v>287326041.20999998</v>
      </c>
      <c r="C14" s="428">
        <v>101730809.64</v>
      </c>
      <c r="D14" s="428">
        <v>136652621.49000001</v>
      </c>
      <c r="E14" s="426">
        <f t="shared" si="0"/>
        <v>525709472.33999997</v>
      </c>
    </row>
    <row r="15" spans="1:5" s="141" customFormat="1" ht="20.25" customHeight="1">
      <c r="A15" s="427" t="s">
        <v>931</v>
      </c>
      <c r="B15" s="428">
        <v>6414780.6500000004</v>
      </c>
      <c r="C15" s="428">
        <v>5526290.0499999998</v>
      </c>
      <c r="D15" s="428">
        <v>0</v>
      </c>
      <c r="E15" s="426">
        <f t="shared" si="0"/>
        <v>11941070.699999999</v>
      </c>
    </row>
    <row r="16" spans="1:5" s="141" customFormat="1" ht="20.25" customHeight="1">
      <c r="A16" s="427" t="s">
        <v>33</v>
      </c>
      <c r="B16" s="428">
        <v>4244987.9000000004</v>
      </c>
      <c r="C16" s="428">
        <v>1502772.02</v>
      </c>
      <c r="D16" s="428">
        <v>1596263.13</v>
      </c>
      <c r="E16" s="426">
        <f t="shared" si="0"/>
        <v>7344023.0499999998</v>
      </c>
    </row>
    <row r="17" spans="1:5" s="141" customFormat="1" ht="20.25" customHeight="1">
      <c r="A17" s="427" t="s">
        <v>932</v>
      </c>
      <c r="B17" s="428">
        <v>82532.45</v>
      </c>
      <c r="C17" s="428">
        <v>693408.42</v>
      </c>
      <c r="D17" s="428">
        <v>0</v>
      </c>
      <c r="E17" s="426">
        <f t="shared" si="0"/>
        <v>775940.87</v>
      </c>
    </row>
    <row r="18" spans="1:5" s="141" customFormat="1" ht="20.25" customHeight="1">
      <c r="A18" s="427" t="s">
        <v>37</v>
      </c>
      <c r="B18" s="428">
        <v>331891.53999999998</v>
      </c>
      <c r="C18" s="428">
        <v>2466222.09</v>
      </c>
      <c r="D18" s="428">
        <v>0</v>
      </c>
      <c r="E18" s="426">
        <f t="shared" si="0"/>
        <v>2798113.63</v>
      </c>
    </row>
    <row r="19" spans="1:5" s="141" customFormat="1" ht="20.25" customHeight="1">
      <c r="A19" s="427" t="s">
        <v>933</v>
      </c>
      <c r="B19" s="428">
        <v>1180288.31</v>
      </c>
      <c r="C19" s="428">
        <v>0</v>
      </c>
      <c r="D19" s="428">
        <v>0</v>
      </c>
      <c r="E19" s="426">
        <f t="shared" si="0"/>
        <v>1180288.31</v>
      </c>
    </row>
    <row r="20" spans="1:5" s="141" customFormat="1" ht="20.25" customHeight="1">
      <c r="A20" s="427" t="s">
        <v>40</v>
      </c>
      <c r="B20" s="428">
        <v>3972424.46</v>
      </c>
      <c r="C20" s="428">
        <v>2249409.5</v>
      </c>
      <c r="D20" s="428">
        <v>1302050.3700000001</v>
      </c>
      <c r="E20" s="426">
        <f t="shared" si="0"/>
        <v>7523884.3300000001</v>
      </c>
    </row>
    <row r="21" spans="1:5" s="141" customFormat="1" ht="20.25" customHeight="1">
      <c r="A21" s="427" t="s">
        <v>47</v>
      </c>
      <c r="B21" s="428">
        <v>-4244684.33</v>
      </c>
      <c r="C21" s="428">
        <v>-3243393.81</v>
      </c>
      <c r="D21" s="428">
        <v>-2038838.14</v>
      </c>
      <c r="E21" s="426">
        <f t="shared" si="0"/>
        <v>-9526916.2800000012</v>
      </c>
    </row>
    <row r="22" spans="1:5" s="141" customFormat="1" ht="20.25" customHeight="1">
      <c r="A22" s="427" t="s">
        <v>58</v>
      </c>
      <c r="B22" s="428">
        <v>32247017.43</v>
      </c>
      <c r="C22" s="428">
        <v>3899870.46</v>
      </c>
      <c r="D22" s="428">
        <v>1508303.59</v>
      </c>
      <c r="E22" s="426">
        <f t="shared" si="0"/>
        <v>37655191.480000004</v>
      </c>
    </row>
    <row r="23" spans="1:5" s="141" customFormat="1" ht="20.25" customHeight="1">
      <c r="A23" s="427" t="s">
        <v>64</v>
      </c>
      <c r="B23" s="428">
        <v>0</v>
      </c>
      <c r="C23" s="428">
        <v>1587435.68</v>
      </c>
      <c r="D23" s="428">
        <v>1</v>
      </c>
      <c r="E23" s="426">
        <f t="shared" si="0"/>
        <v>1587436.68</v>
      </c>
    </row>
    <row r="24" spans="1:5" s="141" customFormat="1" ht="20.25" customHeight="1">
      <c r="A24" s="427" t="s">
        <v>70</v>
      </c>
      <c r="B24" s="428">
        <v>30991.61</v>
      </c>
      <c r="C24" s="428">
        <v>0</v>
      </c>
      <c r="D24" s="428">
        <v>0</v>
      </c>
      <c r="E24" s="426">
        <f t="shared" si="0"/>
        <v>30991.61</v>
      </c>
    </row>
    <row r="25" spans="1:5" s="141" customFormat="1" ht="20.25" customHeight="1">
      <c r="A25" s="427" t="s">
        <v>75</v>
      </c>
      <c r="B25" s="428">
        <v>5276717.09</v>
      </c>
      <c r="C25" s="428">
        <v>446950.06</v>
      </c>
      <c r="D25" s="428">
        <v>145366.69</v>
      </c>
      <c r="E25" s="426">
        <f t="shared" si="0"/>
        <v>5869033.8399999999</v>
      </c>
    </row>
    <row r="26" spans="1:5" s="141" customFormat="1" ht="27.75" customHeight="1" thickBot="1">
      <c r="A26" s="427" t="s">
        <v>85</v>
      </c>
      <c r="B26" s="428">
        <v>10075</v>
      </c>
      <c r="C26" s="428">
        <v>100417.61</v>
      </c>
      <c r="D26" s="428">
        <v>113737.95</v>
      </c>
      <c r="E26" s="426">
        <f t="shared" si="0"/>
        <v>224230.56</v>
      </c>
    </row>
    <row r="27" spans="1:5" s="171" customFormat="1" ht="23.25" customHeight="1" thickTop="1" thickBot="1">
      <c r="A27" s="429" t="s">
        <v>91</v>
      </c>
      <c r="B27" s="425">
        <v>318495380.11000001</v>
      </c>
      <c r="C27" s="425">
        <v>109288952.2</v>
      </c>
      <c r="D27" s="425">
        <v>123661042.77</v>
      </c>
      <c r="E27" s="425">
        <f t="shared" si="0"/>
        <v>551445375.08000004</v>
      </c>
    </row>
    <row r="28" spans="1:5" s="1005" customFormat="1" ht="20.25" customHeight="1" thickTop="1">
      <c r="A28" s="183" t="s">
        <v>92</v>
      </c>
      <c r="B28" s="430">
        <v>0</v>
      </c>
      <c r="C28" s="430">
        <v>0</v>
      </c>
      <c r="D28" s="430">
        <v>0</v>
      </c>
      <c r="E28" s="426">
        <f t="shared" si="0"/>
        <v>0</v>
      </c>
    </row>
    <row r="29" spans="1:5" s="1005" customFormat="1" ht="20.25" customHeight="1">
      <c r="A29" s="65" t="s">
        <v>93</v>
      </c>
      <c r="B29" s="430">
        <v>0</v>
      </c>
      <c r="C29" s="430">
        <v>0</v>
      </c>
      <c r="D29" s="430">
        <v>0</v>
      </c>
      <c r="E29" s="426">
        <f t="shared" si="0"/>
        <v>0</v>
      </c>
    </row>
    <row r="30" spans="1:5" s="1005" customFormat="1" ht="20.25" customHeight="1">
      <c r="A30" s="65" t="s">
        <v>96</v>
      </c>
      <c r="B30" s="430">
        <v>0</v>
      </c>
      <c r="C30" s="430">
        <v>0</v>
      </c>
      <c r="D30" s="430">
        <v>0</v>
      </c>
      <c r="E30" s="426">
        <f t="shared" si="0"/>
        <v>0</v>
      </c>
    </row>
    <row r="31" spans="1:5" s="1005" customFormat="1" ht="20.25" customHeight="1">
      <c r="A31" s="65" t="s">
        <v>97</v>
      </c>
      <c r="B31" s="430">
        <v>0</v>
      </c>
      <c r="C31" s="430">
        <v>0</v>
      </c>
      <c r="D31" s="430">
        <v>0</v>
      </c>
      <c r="E31" s="426">
        <f t="shared" si="0"/>
        <v>0</v>
      </c>
    </row>
    <row r="32" spans="1:5" s="1005" customFormat="1" ht="20.25" customHeight="1">
      <c r="A32" s="65" t="s">
        <v>106</v>
      </c>
      <c r="B32" s="430">
        <v>0</v>
      </c>
      <c r="C32" s="430">
        <v>0</v>
      </c>
      <c r="D32" s="430">
        <v>0</v>
      </c>
      <c r="E32" s="426">
        <f t="shared" si="0"/>
        <v>0</v>
      </c>
    </row>
    <row r="33" spans="1:5" s="1005" customFormat="1" ht="20.25" customHeight="1">
      <c r="A33" s="65" t="s">
        <v>107</v>
      </c>
      <c r="B33" s="430">
        <v>0</v>
      </c>
      <c r="C33" s="430">
        <v>0</v>
      </c>
      <c r="D33" s="430">
        <v>0</v>
      </c>
      <c r="E33" s="426">
        <f t="shared" si="0"/>
        <v>0</v>
      </c>
    </row>
    <row r="34" spans="1:5" s="1005" customFormat="1" ht="20.25" customHeight="1">
      <c r="A34" s="65" t="s">
        <v>108</v>
      </c>
      <c r="B34" s="430">
        <v>0</v>
      </c>
      <c r="C34" s="430">
        <v>0</v>
      </c>
      <c r="D34" s="430">
        <v>0</v>
      </c>
      <c r="E34" s="426">
        <f t="shared" si="0"/>
        <v>0</v>
      </c>
    </row>
    <row r="35" spans="1:5" s="1005" customFormat="1" ht="20.25" customHeight="1">
      <c r="A35" s="183" t="s">
        <v>109</v>
      </c>
      <c r="B35" s="430">
        <v>0</v>
      </c>
      <c r="C35" s="430">
        <v>0</v>
      </c>
      <c r="D35" s="430">
        <v>0</v>
      </c>
      <c r="E35" s="426">
        <f t="shared" si="0"/>
        <v>0</v>
      </c>
    </row>
    <row r="36" spans="1:5" s="1005" customFormat="1" ht="20.25" customHeight="1">
      <c r="A36" s="183" t="s">
        <v>117</v>
      </c>
      <c r="B36" s="430">
        <v>113552583.67</v>
      </c>
      <c r="C36" s="430">
        <v>71893768.439999998</v>
      </c>
      <c r="D36" s="430">
        <v>27329687.43</v>
      </c>
      <c r="E36" s="426">
        <f t="shared" si="0"/>
        <v>212776039.54000002</v>
      </c>
    </row>
    <row r="37" spans="1:5" s="1005" customFormat="1" ht="20.25" customHeight="1">
      <c r="A37" s="183" t="s">
        <v>126</v>
      </c>
      <c r="B37" s="430">
        <v>38755093.259999998</v>
      </c>
      <c r="C37" s="430">
        <v>6866198.7999999998</v>
      </c>
      <c r="D37" s="430">
        <v>4411733.5199999996</v>
      </c>
      <c r="E37" s="426">
        <f t="shared" si="0"/>
        <v>50033025.579999998</v>
      </c>
    </row>
    <row r="38" spans="1:5" s="1005" customFormat="1" ht="20.25" customHeight="1">
      <c r="A38" s="183" t="s">
        <v>129</v>
      </c>
      <c r="B38" s="430">
        <v>6990533.6200000001</v>
      </c>
      <c r="C38" s="430">
        <v>1965397.33</v>
      </c>
      <c r="D38" s="430">
        <v>2110410.14</v>
      </c>
      <c r="E38" s="426">
        <f t="shared" si="0"/>
        <v>11066341.09</v>
      </c>
    </row>
    <row r="39" spans="1:5" s="1005" customFormat="1" ht="20.25" customHeight="1">
      <c r="A39" s="183" t="s">
        <v>135</v>
      </c>
      <c r="B39" s="430">
        <v>158107739.81999999</v>
      </c>
      <c r="C39" s="430">
        <v>28563587.629999999</v>
      </c>
      <c r="D39" s="430">
        <v>89809211.680000007</v>
      </c>
      <c r="E39" s="426">
        <f t="shared" si="0"/>
        <v>276480539.13</v>
      </c>
    </row>
    <row r="40" spans="1:5" s="1005" customFormat="1" ht="20.25" customHeight="1">
      <c r="A40" s="183" t="s">
        <v>140</v>
      </c>
      <c r="B40" s="430">
        <v>1089429.74</v>
      </c>
      <c r="C40" s="430">
        <v>0</v>
      </c>
      <c r="D40" s="430">
        <v>0</v>
      </c>
      <c r="E40" s="426">
        <f t="shared" si="0"/>
        <v>1089429.74</v>
      </c>
    </row>
    <row r="41" spans="1:5" s="171" customFormat="1" ht="26.25" customHeight="1" thickBot="1">
      <c r="A41" s="180" t="s">
        <v>110</v>
      </c>
      <c r="B41" s="426">
        <v>0</v>
      </c>
      <c r="C41" s="426">
        <v>0</v>
      </c>
      <c r="D41" s="426">
        <v>0</v>
      </c>
      <c r="E41" s="426">
        <f t="shared" si="0"/>
        <v>0</v>
      </c>
    </row>
    <row r="42" spans="1:5" s="171" customFormat="1" ht="23.25" customHeight="1" thickTop="1" thickBot="1">
      <c r="A42" s="429" t="s">
        <v>149</v>
      </c>
      <c r="B42" s="425">
        <v>43365192.079999998</v>
      </c>
      <c r="C42" s="425">
        <v>16696528.549999999</v>
      </c>
      <c r="D42" s="425">
        <v>25147386.760000002</v>
      </c>
      <c r="E42" s="425">
        <f t="shared" si="0"/>
        <v>85209107.390000001</v>
      </c>
    </row>
    <row r="43" spans="1:5" s="1005" customFormat="1" ht="20.25" customHeight="1" thickTop="1">
      <c r="A43" s="183" t="s">
        <v>150</v>
      </c>
      <c r="B43" s="430">
        <v>17000000</v>
      </c>
      <c r="C43" s="430">
        <v>13237400</v>
      </c>
      <c r="D43" s="430">
        <v>13470000</v>
      </c>
      <c r="E43" s="426">
        <f t="shared" si="0"/>
        <v>43707400</v>
      </c>
    </row>
    <row r="44" spans="1:5" s="1005" customFormat="1" ht="20.25" customHeight="1">
      <c r="A44" s="183" t="s">
        <v>154</v>
      </c>
      <c r="B44" s="430">
        <v>0</v>
      </c>
      <c r="C44" s="430">
        <v>0</v>
      </c>
      <c r="D44" s="430">
        <v>9391600</v>
      </c>
      <c r="E44" s="426">
        <f t="shared" si="0"/>
        <v>9391600</v>
      </c>
    </row>
    <row r="45" spans="1:5" s="1005" customFormat="1" ht="20.25" customHeight="1">
      <c r="A45" s="183" t="s">
        <v>158</v>
      </c>
      <c r="B45" s="430">
        <v>0</v>
      </c>
      <c r="C45" s="430">
        <v>0</v>
      </c>
      <c r="D45" s="430">
        <v>0</v>
      </c>
      <c r="E45" s="426">
        <f t="shared" si="0"/>
        <v>0</v>
      </c>
    </row>
    <row r="46" spans="1:5" s="1005" customFormat="1" ht="20.25" customHeight="1">
      <c r="A46" s="183" t="s">
        <v>162</v>
      </c>
      <c r="B46" s="430">
        <v>23417963.800000001</v>
      </c>
      <c r="C46" s="430">
        <v>2253917.86</v>
      </c>
      <c r="D46" s="430">
        <v>1144585.1000000001</v>
      </c>
      <c r="E46" s="426">
        <f t="shared" si="0"/>
        <v>26816466.760000002</v>
      </c>
    </row>
    <row r="47" spans="1:5" s="1005" customFormat="1" ht="20.25" customHeight="1">
      <c r="A47" s="183" t="s">
        <v>166</v>
      </c>
      <c r="B47" s="430">
        <v>2947228.28</v>
      </c>
      <c r="C47" s="430">
        <v>1205210.69</v>
      </c>
      <c r="D47" s="430">
        <v>1141201.6599999999</v>
      </c>
      <c r="E47" s="426">
        <f t="shared" si="0"/>
        <v>5293640.63</v>
      </c>
    </row>
    <row r="48" spans="1:5" s="1005" customFormat="1" ht="20.25" customHeight="1">
      <c r="A48" s="65" t="s">
        <v>167</v>
      </c>
      <c r="B48" s="430">
        <v>271.19</v>
      </c>
      <c r="C48" s="430">
        <v>763080.13</v>
      </c>
      <c r="D48" s="430">
        <v>0</v>
      </c>
      <c r="E48" s="426">
        <f t="shared" si="0"/>
        <v>763351.32</v>
      </c>
    </row>
    <row r="49" spans="1:5" s="1005" customFormat="1" ht="20.25" customHeight="1" thickBot="1">
      <c r="A49" s="65" t="s">
        <v>168</v>
      </c>
      <c r="B49" s="430">
        <v>2946957.09</v>
      </c>
      <c r="C49" s="430">
        <v>442130.56</v>
      </c>
      <c r="D49" s="430">
        <v>1141201.6599999999</v>
      </c>
      <c r="E49" s="426">
        <f t="shared" si="0"/>
        <v>4530289.3099999996</v>
      </c>
    </row>
    <row r="50" spans="1:5" s="171" customFormat="1" ht="23.25" customHeight="1" thickTop="1" thickBot="1">
      <c r="A50" s="429" t="s">
        <v>169</v>
      </c>
      <c r="B50" s="425">
        <v>361860572.19</v>
      </c>
      <c r="C50" s="425">
        <v>125985480.75</v>
      </c>
      <c r="D50" s="425">
        <v>148808429.53</v>
      </c>
      <c r="E50" s="425">
        <f t="shared" si="0"/>
        <v>636654482.47000003</v>
      </c>
    </row>
    <row r="51" spans="1:5" s="1005" customFormat="1" ht="20.25" customHeight="1" thickTop="1">
      <c r="A51" s="183" t="s">
        <v>170</v>
      </c>
      <c r="B51" s="430">
        <v>0</v>
      </c>
      <c r="C51" s="430">
        <v>0</v>
      </c>
      <c r="D51" s="430">
        <v>0</v>
      </c>
      <c r="E51" s="426">
        <f t="shared" si="0"/>
        <v>0</v>
      </c>
    </row>
    <row r="52" spans="1:5" s="1005" customFormat="1" ht="20.25" customHeight="1">
      <c r="A52" s="183" t="s">
        <v>190</v>
      </c>
      <c r="B52" s="430">
        <v>385492156.82999998</v>
      </c>
      <c r="C52" s="430">
        <v>378633658.66000003</v>
      </c>
      <c r="D52" s="430">
        <v>529933802.69999999</v>
      </c>
      <c r="E52" s="426">
        <f t="shared" si="0"/>
        <v>1294059618.1900001</v>
      </c>
    </row>
    <row r="53" spans="1:5" s="1005" customFormat="1" ht="20.25" customHeight="1">
      <c r="A53" s="183"/>
      <c r="B53" s="430"/>
      <c r="C53" s="430"/>
      <c r="D53" s="430"/>
      <c r="E53" s="426"/>
    </row>
    <row r="54" spans="1:5" s="1005" customFormat="1" ht="20.25" customHeight="1" thickBot="1">
      <c r="A54" s="183"/>
      <c r="B54" s="430"/>
      <c r="C54" s="430"/>
      <c r="D54" s="430"/>
      <c r="E54" s="426"/>
    </row>
    <row r="55" spans="1:5" s="171" customFormat="1" ht="24" customHeight="1" thickTop="1" thickBot="1">
      <c r="A55" s="429" t="s">
        <v>478</v>
      </c>
      <c r="B55" s="425"/>
      <c r="C55" s="425"/>
      <c r="D55" s="425"/>
      <c r="E55" s="425"/>
    </row>
    <row r="56" spans="1:5" s="1005" customFormat="1" ht="20.25" customHeight="1" thickTop="1">
      <c r="A56" s="65" t="s">
        <v>232</v>
      </c>
      <c r="B56" s="430">
        <v>6324233.5599999996</v>
      </c>
      <c r="C56" s="430">
        <v>2391207.59</v>
      </c>
      <c r="D56" s="430">
        <v>2683219.87</v>
      </c>
      <c r="E56" s="426">
        <f t="shared" si="0"/>
        <v>11398661.02</v>
      </c>
    </row>
    <row r="57" spans="1:5" s="1005" customFormat="1" ht="20.25" customHeight="1">
      <c r="A57" s="65" t="s">
        <v>244</v>
      </c>
      <c r="B57" s="430">
        <v>-2061365.3199999998</v>
      </c>
      <c r="C57" s="430">
        <v>-866915.11</v>
      </c>
      <c r="D57" s="430">
        <v>-765808.17</v>
      </c>
      <c r="E57" s="426">
        <f t="shared" si="0"/>
        <v>-3694088.5999999996</v>
      </c>
    </row>
    <row r="58" spans="1:5" s="1005" customFormat="1" ht="20.25" customHeight="1">
      <c r="A58" s="183" t="s">
        <v>252</v>
      </c>
      <c r="B58" s="430">
        <v>4262868.24</v>
      </c>
      <c r="C58" s="430">
        <v>1524292.48</v>
      </c>
      <c r="D58" s="430">
        <v>1917411.7</v>
      </c>
      <c r="E58" s="426">
        <f t="shared" si="0"/>
        <v>7704572.4200000009</v>
      </c>
    </row>
    <row r="59" spans="1:5" s="1005" customFormat="1" ht="20.25" customHeight="1">
      <c r="A59" s="65" t="s">
        <v>253</v>
      </c>
      <c r="B59" s="430">
        <v>114801.16</v>
      </c>
      <c r="C59" s="430">
        <v>416930.39</v>
      </c>
      <c r="D59" s="430">
        <v>532048.9</v>
      </c>
      <c r="E59" s="426">
        <f t="shared" si="0"/>
        <v>1063780.4500000002</v>
      </c>
    </row>
    <row r="60" spans="1:5" s="1005" customFormat="1" ht="20.25" customHeight="1">
      <c r="A60" s="65" t="s">
        <v>259</v>
      </c>
      <c r="B60" s="430">
        <v>-2429.12</v>
      </c>
      <c r="C60" s="430">
        <v>-7108.86</v>
      </c>
      <c r="D60" s="430">
        <v>-172514.29</v>
      </c>
      <c r="E60" s="426">
        <f t="shared" si="0"/>
        <v>-182052.27000000002</v>
      </c>
    </row>
    <row r="61" spans="1:5" s="1005" customFormat="1" ht="20.25" customHeight="1">
      <c r="A61" s="183" t="s">
        <v>264</v>
      </c>
      <c r="B61" s="430">
        <v>4375240.28</v>
      </c>
      <c r="C61" s="430">
        <v>1934114.01</v>
      </c>
      <c r="D61" s="430">
        <v>2276946.31</v>
      </c>
      <c r="E61" s="426">
        <f t="shared" si="0"/>
        <v>8586300.5999999996</v>
      </c>
    </row>
    <row r="62" spans="1:5" s="1005" customFormat="1" ht="20.25" customHeight="1">
      <c r="A62" s="65" t="s">
        <v>265</v>
      </c>
      <c r="B62" s="430">
        <v>1771025.65</v>
      </c>
      <c r="C62" s="430">
        <v>908099.41</v>
      </c>
      <c r="D62" s="430">
        <v>731008.06</v>
      </c>
      <c r="E62" s="426">
        <f t="shared" si="0"/>
        <v>3410133.12</v>
      </c>
    </row>
    <row r="63" spans="1:5" s="1005" customFormat="1" ht="20.25" customHeight="1">
      <c r="A63" s="65" t="s">
        <v>272</v>
      </c>
      <c r="B63" s="430">
        <v>-1047949.4399999998</v>
      </c>
      <c r="C63" s="430">
        <v>-986269.99</v>
      </c>
      <c r="D63" s="430">
        <v>-1573054.06</v>
      </c>
      <c r="E63" s="426">
        <f t="shared" si="0"/>
        <v>-3607273.4899999998</v>
      </c>
    </row>
    <row r="64" spans="1:5" s="1005" customFormat="1" ht="20.25" customHeight="1">
      <c r="A64" s="183" t="s">
        <v>279</v>
      </c>
      <c r="B64" s="430">
        <v>5098316.49</v>
      </c>
      <c r="C64" s="430">
        <v>1855943.43</v>
      </c>
      <c r="D64" s="430">
        <v>1434900.31</v>
      </c>
      <c r="E64" s="426">
        <f t="shared" si="0"/>
        <v>8389160.2300000004</v>
      </c>
    </row>
    <row r="65" spans="1:5" s="1005" customFormat="1" ht="20.25" customHeight="1">
      <c r="A65" s="65" t="s">
        <v>280</v>
      </c>
      <c r="B65" s="430">
        <v>-2377117.52</v>
      </c>
      <c r="C65" s="430">
        <v>-1403119.21</v>
      </c>
      <c r="D65" s="430">
        <v>-704980.44</v>
      </c>
      <c r="E65" s="426">
        <f t="shared" si="0"/>
        <v>-4485217.17</v>
      </c>
    </row>
    <row r="66" spans="1:5" s="1005" customFormat="1" ht="20.25" customHeight="1">
      <c r="A66" s="183" t="s">
        <v>290</v>
      </c>
      <c r="B66" s="430">
        <v>2721198.97</v>
      </c>
      <c r="C66" s="430">
        <v>452824.22</v>
      </c>
      <c r="D66" s="430">
        <v>729919.87</v>
      </c>
      <c r="E66" s="426">
        <f t="shared" si="0"/>
        <v>3903943.0600000005</v>
      </c>
    </row>
    <row r="67" spans="1:5" s="1005" customFormat="1" ht="20.25" customHeight="1">
      <c r="A67" s="183" t="s">
        <v>291</v>
      </c>
      <c r="B67" s="430">
        <v>125801.88</v>
      </c>
      <c r="C67" s="430">
        <v>-0.01</v>
      </c>
      <c r="D67" s="430">
        <v>129464</v>
      </c>
      <c r="E67" s="426">
        <f t="shared" si="0"/>
        <v>255265.87</v>
      </c>
    </row>
    <row r="68" spans="1:5" s="1005" customFormat="1" ht="20.25" customHeight="1">
      <c r="A68" s="65" t="s">
        <v>292</v>
      </c>
      <c r="B68" s="430">
        <v>125801.88</v>
      </c>
      <c r="C68" s="430">
        <v>-0.01</v>
      </c>
      <c r="D68" s="430">
        <v>129464</v>
      </c>
      <c r="E68" s="426">
        <f t="shared" si="0"/>
        <v>255265.87</v>
      </c>
    </row>
    <row r="69" spans="1:5" s="1005" customFormat="1" ht="20.25" customHeight="1">
      <c r="A69" s="65" t="s">
        <v>293</v>
      </c>
      <c r="B69" s="430">
        <v>0</v>
      </c>
      <c r="C69" s="430">
        <v>0</v>
      </c>
      <c r="D69" s="430">
        <v>0</v>
      </c>
      <c r="E69" s="426">
        <f t="shared" si="0"/>
        <v>0</v>
      </c>
    </row>
    <row r="70" spans="1:5" s="1005" customFormat="1" ht="20.25" customHeight="1">
      <c r="A70" s="183" t="s">
        <v>294</v>
      </c>
      <c r="B70" s="430">
        <v>-19688.419999999998</v>
      </c>
      <c r="C70" s="430">
        <v>0</v>
      </c>
      <c r="D70" s="430">
        <v>0</v>
      </c>
      <c r="E70" s="426">
        <f t="shared" si="0"/>
        <v>-19688.419999999998</v>
      </c>
    </row>
    <row r="71" spans="1:5" s="1005" customFormat="1" ht="20.25" customHeight="1">
      <c r="A71" s="65" t="s">
        <v>295</v>
      </c>
      <c r="B71" s="430">
        <v>-19688.419999999998</v>
      </c>
      <c r="C71" s="430">
        <v>0</v>
      </c>
      <c r="D71" s="430">
        <v>0</v>
      </c>
      <c r="E71" s="426">
        <f t="shared" si="0"/>
        <v>-19688.419999999998</v>
      </c>
    </row>
    <row r="72" spans="1:5" s="1005" customFormat="1" ht="20.25" customHeight="1">
      <c r="A72" s="65" t="s">
        <v>296</v>
      </c>
      <c r="B72" s="430">
        <v>0</v>
      </c>
      <c r="C72" s="430">
        <v>0</v>
      </c>
      <c r="D72" s="430">
        <v>0</v>
      </c>
      <c r="E72" s="426">
        <f t="shared" si="0"/>
        <v>0</v>
      </c>
    </row>
    <row r="73" spans="1:5" s="1005" customFormat="1" ht="20.25" customHeight="1">
      <c r="A73" s="183" t="s">
        <v>297</v>
      </c>
      <c r="B73" s="430">
        <v>2827312.43</v>
      </c>
      <c r="C73" s="430">
        <v>452824.21</v>
      </c>
      <c r="D73" s="430">
        <v>859383.87</v>
      </c>
      <c r="E73" s="426">
        <f t="shared" si="0"/>
        <v>4139520.5100000002</v>
      </c>
    </row>
    <row r="74" spans="1:5" s="1005" customFormat="1" ht="20.25" customHeight="1">
      <c r="A74" s="65" t="s">
        <v>934</v>
      </c>
      <c r="B74" s="430">
        <v>119644.66</v>
      </c>
      <c r="C74" s="430">
        <v>0</v>
      </c>
      <c r="D74" s="430">
        <v>281817.78999999998</v>
      </c>
      <c r="E74" s="426">
        <f t="shared" si="0"/>
        <v>401462.44999999995</v>
      </c>
    </row>
    <row r="75" spans="1:5" s="1005" customFormat="1" ht="20.25" customHeight="1">
      <c r="A75" s="65" t="s">
        <v>935</v>
      </c>
      <c r="B75" s="430">
        <v>0</v>
      </c>
      <c r="C75" s="430">
        <v>0</v>
      </c>
      <c r="D75" s="430">
        <v>0</v>
      </c>
      <c r="E75" s="426">
        <f t="shared" si="0"/>
        <v>0</v>
      </c>
    </row>
    <row r="76" spans="1:5" s="1005" customFormat="1" ht="20.25" customHeight="1">
      <c r="A76" s="183" t="s">
        <v>299</v>
      </c>
      <c r="B76" s="430">
        <v>2946957.09</v>
      </c>
      <c r="C76" s="430">
        <v>452824.21</v>
      </c>
      <c r="D76" s="430">
        <v>1141201.6599999999</v>
      </c>
      <c r="E76" s="426">
        <f t="shared" si="0"/>
        <v>4540982.96</v>
      </c>
    </row>
    <row r="77" spans="1:5" s="1005" customFormat="1" ht="20.25" customHeight="1">
      <c r="A77" s="65" t="s">
        <v>936</v>
      </c>
      <c r="B77" s="430">
        <v>0</v>
      </c>
      <c r="C77" s="430">
        <v>0</v>
      </c>
      <c r="D77" s="430">
        <v>0</v>
      </c>
      <c r="E77" s="426">
        <f t="shared" si="0"/>
        <v>0</v>
      </c>
    </row>
    <row r="78" spans="1:5" s="1005" customFormat="1" ht="20.25" customHeight="1">
      <c r="A78" s="65" t="s">
        <v>937</v>
      </c>
      <c r="B78" s="430">
        <v>0</v>
      </c>
      <c r="C78" s="430">
        <v>-10693.65</v>
      </c>
      <c r="D78" s="430">
        <v>0</v>
      </c>
      <c r="E78" s="426">
        <f t="shared" ref="E78:E83" si="1">SUM(B78:D78)</f>
        <v>-10693.65</v>
      </c>
    </row>
    <row r="79" spans="1:5" s="1005" customFormat="1" ht="20.25" customHeight="1">
      <c r="A79" s="183" t="s">
        <v>301</v>
      </c>
      <c r="B79" s="430">
        <v>2946957.09</v>
      </c>
      <c r="C79" s="430">
        <v>442130.56</v>
      </c>
      <c r="D79" s="430">
        <v>1141201.6599999999</v>
      </c>
      <c r="E79" s="426">
        <f t="shared" si="1"/>
        <v>4530289.3099999996</v>
      </c>
    </row>
    <row r="80" spans="1:5" s="1005" customFormat="1" ht="20.25" customHeight="1">
      <c r="A80" s="65" t="s">
        <v>302</v>
      </c>
      <c r="B80" s="430">
        <v>0</v>
      </c>
      <c r="C80" s="430">
        <v>0</v>
      </c>
      <c r="D80" s="430">
        <v>0</v>
      </c>
      <c r="E80" s="426">
        <f t="shared" si="1"/>
        <v>0</v>
      </c>
    </row>
    <row r="81" spans="1:7" ht="20.25" customHeight="1">
      <c r="A81" s="183" t="s">
        <v>303</v>
      </c>
      <c r="B81" s="153">
        <v>2946957.09</v>
      </c>
      <c r="C81" s="153">
        <v>442130.56</v>
      </c>
      <c r="D81" s="153">
        <v>1141201.6599999999</v>
      </c>
      <c r="E81" s="426">
        <f t="shared" si="1"/>
        <v>4530289.3099999996</v>
      </c>
      <c r="F81" s="1005"/>
      <c r="G81" s="1005"/>
    </row>
    <row r="82" spans="1:7" ht="20.25" customHeight="1" thickBot="1">
      <c r="A82" s="65" t="s">
        <v>304</v>
      </c>
      <c r="B82" s="153">
        <v>0</v>
      </c>
      <c r="C82" s="153">
        <v>0</v>
      </c>
      <c r="D82" s="153">
        <v>0</v>
      </c>
      <c r="E82" s="426">
        <f t="shared" si="1"/>
        <v>0</v>
      </c>
      <c r="F82" s="1005"/>
      <c r="G82" s="1005"/>
    </row>
    <row r="83" spans="1:7" s="224" customFormat="1" ht="23.25" customHeight="1" thickTop="1" thickBot="1">
      <c r="A83" s="69" t="s">
        <v>305</v>
      </c>
      <c r="B83" s="425">
        <v>2946957.09</v>
      </c>
      <c r="C83" s="425">
        <v>442130.56</v>
      </c>
      <c r="D83" s="425">
        <v>1141201.6599999999</v>
      </c>
      <c r="E83" s="425">
        <f t="shared" si="1"/>
        <v>4530289.3099999996</v>
      </c>
    </row>
    <row r="84" spans="1:7" ht="4.5" customHeight="1" thickTop="1" thickBot="1">
      <c r="A84" s="431"/>
      <c r="B84" s="432"/>
      <c r="C84" s="432"/>
      <c r="D84" s="432"/>
      <c r="E84" s="432"/>
      <c r="F84" s="1005"/>
      <c r="G84" s="1005"/>
    </row>
    <row r="85" spans="1:7">
      <c r="A85" s="1005"/>
      <c r="B85" s="433"/>
      <c r="C85" s="434"/>
      <c r="D85" s="434"/>
      <c r="E85" s="434"/>
      <c r="F85" s="1005"/>
      <c r="G85" s="1005"/>
    </row>
    <row r="86" spans="1:7" s="208" customFormat="1" ht="15.75">
      <c r="B86" s="435"/>
      <c r="C86" s="435"/>
      <c r="D86" s="435"/>
      <c r="E86" s="436"/>
      <c r="F86" s="117"/>
      <c r="G86" s="117"/>
    </row>
  </sheetData>
  <mergeCells count="4">
    <mergeCell ref="A2:E2"/>
    <mergeCell ref="A3:E3"/>
    <mergeCell ref="A4:E4"/>
    <mergeCell ref="A5:E5"/>
  </mergeCells>
  <pageMargins left="0.84" right="0.53" top="0.52" bottom="0.21" header="0.5" footer="0.17"/>
  <pageSetup scale="3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3" sqref="C3:F3"/>
    </sheetView>
  </sheetViews>
  <sheetFormatPr defaultRowHeight="15"/>
  <cols>
    <col min="1" max="1" width="9.42578125" style="1005" hidden="1" customWidth="1"/>
    <col min="2" max="2" width="8.5703125" style="1005" hidden="1" customWidth="1"/>
    <col min="3" max="3" width="139.5703125" style="113" customWidth="1"/>
    <col min="4" max="4" width="39.42578125" style="1005" customWidth="1"/>
    <col min="5" max="5" width="39.140625" style="1005" customWidth="1"/>
    <col min="6" max="6" width="40.7109375" style="1005" customWidth="1"/>
    <col min="7" max="7" width="3.5703125" style="208" customWidth="1"/>
    <col min="8" max="256" width="9.140625" style="1005"/>
    <col min="257" max="258" width="0" style="1005" hidden="1" customWidth="1"/>
    <col min="259" max="259" width="139.5703125" style="1005" customWidth="1"/>
    <col min="260" max="260" width="39.42578125" style="1005" customWidth="1"/>
    <col min="261" max="261" width="39.140625" style="1005" customWidth="1"/>
    <col min="262" max="262" width="40.7109375" style="1005" customWidth="1"/>
    <col min="263" max="263" width="3.5703125" style="1005" customWidth="1"/>
    <col min="264" max="512" width="9.140625" style="1005"/>
    <col min="513" max="514" width="0" style="1005" hidden="1" customWidth="1"/>
    <col min="515" max="515" width="139.5703125" style="1005" customWidth="1"/>
    <col min="516" max="516" width="39.42578125" style="1005" customWidth="1"/>
    <col min="517" max="517" width="39.140625" style="1005" customWidth="1"/>
    <col min="518" max="518" width="40.7109375" style="1005" customWidth="1"/>
    <col min="519" max="519" width="3.5703125" style="1005" customWidth="1"/>
    <col min="520" max="768" width="9.140625" style="1005"/>
    <col min="769" max="770" width="0" style="1005" hidden="1" customWidth="1"/>
    <col min="771" max="771" width="139.5703125" style="1005" customWidth="1"/>
    <col min="772" max="772" width="39.42578125" style="1005" customWidth="1"/>
    <col min="773" max="773" width="39.140625" style="1005" customWidth="1"/>
    <col min="774" max="774" width="40.7109375" style="1005" customWidth="1"/>
    <col min="775" max="775" width="3.5703125" style="1005" customWidth="1"/>
    <col min="776" max="1024" width="9.140625" style="1005"/>
    <col min="1025" max="1026" width="0" style="1005" hidden="1" customWidth="1"/>
    <col min="1027" max="1027" width="139.5703125" style="1005" customWidth="1"/>
    <col min="1028" max="1028" width="39.42578125" style="1005" customWidth="1"/>
    <col min="1029" max="1029" width="39.140625" style="1005" customWidth="1"/>
    <col min="1030" max="1030" width="40.7109375" style="1005" customWidth="1"/>
    <col min="1031" max="1031" width="3.5703125" style="1005" customWidth="1"/>
    <col min="1032" max="1280" width="9.140625" style="1005"/>
    <col min="1281" max="1282" width="0" style="1005" hidden="1" customWidth="1"/>
    <col min="1283" max="1283" width="139.5703125" style="1005" customWidth="1"/>
    <col min="1284" max="1284" width="39.42578125" style="1005" customWidth="1"/>
    <col min="1285" max="1285" width="39.140625" style="1005" customWidth="1"/>
    <col min="1286" max="1286" width="40.7109375" style="1005" customWidth="1"/>
    <col min="1287" max="1287" width="3.5703125" style="1005" customWidth="1"/>
    <col min="1288" max="1536" width="9.140625" style="1005"/>
    <col min="1537" max="1538" width="0" style="1005" hidden="1" customWidth="1"/>
    <col min="1539" max="1539" width="139.5703125" style="1005" customWidth="1"/>
    <col min="1540" max="1540" width="39.42578125" style="1005" customWidth="1"/>
    <col min="1541" max="1541" width="39.140625" style="1005" customWidth="1"/>
    <col min="1542" max="1542" width="40.7109375" style="1005" customWidth="1"/>
    <col min="1543" max="1543" width="3.5703125" style="1005" customWidth="1"/>
    <col min="1544" max="1792" width="9.140625" style="1005"/>
    <col min="1793" max="1794" width="0" style="1005" hidden="1" customWidth="1"/>
    <col min="1795" max="1795" width="139.5703125" style="1005" customWidth="1"/>
    <col min="1796" max="1796" width="39.42578125" style="1005" customWidth="1"/>
    <col min="1797" max="1797" width="39.140625" style="1005" customWidth="1"/>
    <col min="1798" max="1798" width="40.7109375" style="1005" customWidth="1"/>
    <col min="1799" max="1799" width="3.5703125" style="1005" customWidth="1"/>
    <col min="1800" max="2048" width="9.140625" style="1005"/>
    <col min="2049" max="2050" width="0" style="1005" hidden="1" customWidth="1"/>
    <col min="2051" max="2051" width="139.5703125" style="1005" customWidth="1"/>
    <col min="2052" max="2052" width="39.42578125" style="1005" customWidth="1"/>
    <col min="2053" max="2053" width="39.140625" style="1005" customWidth="1"/>
    <col min="2054" max="2054" width="40.7109375" style="1005" customWidth="1"/>
    <col min="2055" max="2055" width="3.5703125" style="1005" customWidth="1"/>
    <col min="2056" max="2304" width="9.140625" style="1005"/>
    <col min="2305" max="2306" width="0" style="1005" hidden="1" customWidth="1"/>
    <col min="2307" max="2307" width="139.5703125" style="1005" customWidth="1"/>
    <col min="2308" max="2308" width="39.42578125" style="1005" customWidth="1"/>
    <col min="2309" max="2309" width="39.140625" style="1005" customWidth="1"/>
    <col min="2310" max="2310" width="40.7109375" style="1005" customWidth="1"/>
    <col min="2311" max="2311" width="3.5703125" style="1005" customWidth="1"/>
    <col min="2312" max="2560" width="9.140625" style="1005"/>
    <col min="2561" max="2562" width="0" style="1005" hidden="1" customWidth="1"/>
    <col min="2563" max="2563" width="139.5703125" style="1005" customWidth="1"/>
    <col min="2564" max="2564" width="39.42578125" style="1005" customWidth="1"/>
    <col min="2565" max="2565" width="39.140625" style="1005" customWidth="1"/>
    <col min="2566" max="2566" width="40.7109375" style="1005" customWidth="1"/>
    <col min="2567" max="2567" width="3.5703125" style="1005" customWidth="1"/>
    <col min="2568" max="2816" width="9.140625" style="1005"/>
    <col min="2817" max="2818" width="0" style="1005" hidden="1" customWidth="1"/>
    <col min="2819" max="2819" width="139.5703125" style="1005" customWidth="1"/>
    <col min="2820" max="2820" width="39.42578125" style="1005" customWidth="1"/>
    <col min="2821" max="2821" width="39.140625" style="1005" customWidth="1"/>
    <col min="2822" max="2822" width="40.7109375" style="1005" customWidth="1"/>
    <col min="2823" max="2823" width="3.5703125" style="1005" customWidth="1"/>
    <col min="2824" max="3072" width="9.140625" style="1005"/>
    <col min="3073" max="3074" width="0" style="1005" hidden="1" customWidth="1"/>
    <col min="3075" max="3075" width="139.5703125" style="1005" customWidth="1"/>
    <col min="3076" max="3076" width="39.42578125" style="1005" customWidth="1"/>
    <col min="3077" max="3077" width="39.140625" style="1005" customWidth="1"/>
    <col min="3078" max="3078" width="40.7109375" style="1005" customWidth="1"/>
    <col min="3079" max="3079" width="3.5703125" style="1005" customWidth="1"/>
    <col min="3080" max="3328" width="9.140625" style="1005"/>
    <col min="3329" max="3330" width="0" style="1005" hidden="1" customWidth="1"/>
    <col min="3331" max="3331" width="139.5703125" style="1005" customWidth="1"/>
    <col min="3332" max="3332" width="39.42578125" style="1005" customWidth="1"/>
    <col min="3333" max="3333" width="39.140625" style="1005" customWidth="1"/>
    <col min="3334" max="3334" width="40.7109375" style="1005" customWidth="1"/>
    <col min="3335" max="3335" width="3.5703125" style="1005" customWidth="1"/>
    <col min="3336" max="3584" width="9.140625" style="1005"/>
    <col min="3585" max="3586" width="0" style="1005" hidden="1" customWidth="1"/>
    <col min="3587" max="3587" width="139.5703125" style="1005" customWidth="1"/>
    <col min="3588" max="3588" width="39.42578125" style="1005" customWidth="1"/>
    <col min="3589" max="3589" width="39.140625" style="1005" customWidth="1"/>
    <col min="3590" max="3590" width="40.7109375" style="1005" customWidth="1"/>
    <col min="3591" max="3591" width="3.5703125" style="1005" customWidth="1"/>
    <col min="3592" max="3840" width="9.140625" style="1005"/>
    <col min="3841" max="3842" width="0" style="1005" hidden="1" customWidth="1"/>
    <col min="3843" max="3843" width="139.5703125" style="1005" customWidth="1"/>
    <col min="3844" max="3844" width="39.42578125" style="1005" customWidth="1"/>
    <col min="3845" max="3845" width="39.140625" style="1005" customWidth="1"/>
    <col min="3846" max="3846" width="40.7109375" style="1005" customWidth="1"/>
    <col min="3847" max="3847" width="3.5703125" style="1005" customWidth="1"/>
    <col min="3848" max="4096" width="9.140625" style="1005"/>
    <col min="4097" max="4098" width="0" style="1005" hidden="1" customWidth="1"/>
    <col min="4099" max="4099" width="139.5703125" style="1005" customWidth="1"/>
    <col min="4100" max="4100" width="39.42578125" style="1005" customWidth="1"/>
    <col min="4101" max="4101" width="39.140625" style="1005" customWidth="1"/>
    <col min="4102" max="4102" width="40.7109375" style="1005" customWidth="1"/>
    <col min="4103" max="4103" width="3.5703125" style="1005" customWidth="1"/>
    <col min="4104" max="4352" width="9.140625" style="1005"/>
    <col min="4353" max="4354" width="0" style="1005" hidden="1" customWidth="1"/>
    <col min="4355" max="4355" width="139.5703125" style="1005" customWidth="1"/>
    <col min="4356" max="4356" width="39.42578125" style="1005" customWidth="1"/>
    <col min="4357" max="4357" width="39.140625" style="1005" customWidth="1"/>
    <col min="4358" max="4358" width="40.7109375" style="1005" customWidth="1"/>
    <col min="4359" max="4359" width="3.5703125" style="1005" customWidth="1"/>
    <col min="4360" max="4608" width="9.140625" style="1005"/>
    <col min="4609" max="4610" width="0" style="1005" hidden="1" customWidth="1"/>
    <col min="4611" max="4611" width="139.5703125" style="1005" customWidth="1"/>
    <col min="4612" max="4612" width="39.42578125" style="1005" customWidth="1"/>
    <col min="4613" max="4613" width="39.140625" style="1005" customWidth="1"/>
    <col min="4614" max="4614" width="40.7109375" style="1005" customWidth="1"/>
    <col min="4615" max="4615" width="3.5703125" style="1005" customWidth="1"/>
    <col min="4616" max="4864" width="9.140625" style="1005"/>
    <col min="4865" max="4866" width="0" style="1005" hidden="1" customWidth="1"/>
    <col min="4867" max="4867" width="139.5703125" style="1005" customWidth="1"/>
    <col min="4868" max="4868" width="39.42578125" style="1005" customWidth="1"/>
    <col min="4869" max="4869" width="39.140625" style="1005" customWidth="1"/>
    <col min="4870" max="4870" width="40.7109375" style="1005" customWidth="1"/>
    <col min="4871" max="4871" width="3.5703125" style="1005" customWidth="1"/>
    <col min="4872" max="5120" width="9.140625" style="1005"/>
    <col min="5121" max="5122" width="0" style="1005" hidden="1" customWidth="1"/>
    <col min="5123" max="5123" width="139.5703125" style="1005" customWidth="1"/>
    <col min="5124" max="5124" width="39.42578125" style="1005" customWidth="1"/>
    <col min="5125" max="5125" width="39.140625" style="1005" customWidth="1"/>
    <col min="5126" max="5126" width="40.7109375" style="1005" customWidth="1"/>
    <col min="5127" max="5127" width="3.5703125" style="1005" customWidth="1"/>
    <col min="5128" max="5376" width="9.140625" style="1005"/>
    <col min="5377" max="5378" width="0" style="1005" hidden="1" customWidth="1"/>
    <col min="5379" max="5379" width="139.5703125" style="1005" customWidth="1"/>
    <col min="5380" max="5380" width="39.42578125" style="1005" customWidth="1"/>
    <col min="5381" max="5381" width="39.140625" style="1005" customWidth="1"/>
    <col min="5382" max="5382" width="40.7109375" style="1005" customWidth="1"/>
    <col min="5383" max="5383" width="3.5703125" style="1005" customWidth="1"/>
    <col min="5384" max="5632" width="9.140625" style="1005"/>
    <col min="5633" max="5634" width="0" style="1005" hidden="1" customWidth="1"/>
    <col min="5635" max="5635" width="139.5703125" style="1005" customWidth="1"/>
    <col min="5636" max="5636" width="39.42578125" style="1005" customWidth="1"/>
    <col min="5637" max="5637" width="39.140625" style="1005" customWidth="1"/>
    <col min="5638" max="5638" width="40.7109375" style="1005" customWidth="1"/>
    <col min="5639" max="5639" width="3.5703125" style="1005" customWidth="1"/>
    <col min="5640" max="5888" width="9.140625" style="1005"/>
    <col min="5889" max="5890" width="0" style="1005" hidden="1" customWidth="1"/>
    <col min="5891" max="5891" width="139.5703125" style="1005" customWidth="1"/>
    <col min="5892" max="5892" width="39.42578125" style="1005" customWidth="1"/>
    <col min="5893" max="5893" width="39.140625" style="1005" customWidth="1"/>
    <col min="5894" max="5894" width="40.7109375" style="1005" customWidth="1"/>
    <col min="5895" max="5895" width="3.5703125" style="1005" customWidth="1"/>
    <col min="5896" max="6144" width="9.140625" style="1005"/>
    <col min="6145" max="6146" width="0" style="1005" hidden="1" customWidth="1"/>
    <col min="6147" max="6147" width="139.5703125" style="1005" customWidth="1"/>
    <col min="6148" max="6148" width="39.42578125" style="1005" customWidth="1"/>
    <col min="6149" max="6149" width="39.140625" style="1005" customWidth="1"/>
    <col min="6150" max="6150" width="40.7109375" style="1005" customWidth="1"/>
    <col min="6151" max="6151" width="3.5703125" style="1005" customWidth="1"/>
    <col min="6152" max="6400" width="9.140625" style="1005"/>
    <col min="6401" max="6402" width="0" style="1005" hidden="1" customWidth="1"/>
    <col min="6403" max="6403" width="139.5703125" style="1005" customWidth="1"/>
    <col min="6404" max="6404" width="39.42578125" style="1005" customWidth="1"/>
    <col min="6405" max="6405" width="39.140625" style="1005" customWidth="1"/>
    <col min="6406" max="6406" width="40.7109375" style="1005" customWidth="1"/>
    <col min="6407" max="6407" width="3.5703125" style="1005" customWidth="1"/>
    <col min="6408" max="6656" width="9.140625" style="1005"/>
    <col min="6657" max="6658" width="0" style="1005" hidden="1" customWidth="1"/>
    <col min="6659" max="6659" width="139.5703125" style="1005" customWidth="1"/>
    <col min="6660" max="6660" width="39.42578125" style="1005" customWidth="1"/>
    <col min="6661" max="6661" width="39.140625" style="1005" customWidth="1"/>
    <col min="6662" max="6662" width="40.7109375" style="1005" customWidth="1"/>
    <col min="6663" max="6663" width="3.5703125" style="1005" customWidth="1"/>
    <col min="6664" max="6912" width="9.140625" style="1005"/>
    <col min="6913" max="6914" width="0" style="1005" hidden="1" customWidth="1"/>
    <col min="6915" max="6915" width="139.5703125" style="1005" customWidth="1"/>
    <col min="6916" max="6916" width="39.42578125" style="1005" customWidth="1"/>
    <col min="6917" max="6917" width="39.140625" style="1005" customWidth="1"/>
    <col min="6918" max="6918" width="40.7109375" style="1005" customWidth="1"/>
    <col min="6919" max="6919" width="3.5703125" style="1005" customWidth="1"/>
    <col min="6920" max="7168" width="9.140625" style="1005"/>
    <col min="7169" max="7170" width="0" style="1005" hidden="1" customWidth="1"/>
    <col min="7171" max="7171" width="139.5703125" style="1005" customWidth="1"/>
    <col min="7172" max="7172" width="39.42578125" style="1005" customWidth="1"/>
    <col min="7173" max="7173" width="39.140625" style="1005" customWidth="1"/>
    <col min="7174" max="7174" width="40.7109375" style="1005" customWidth="1"/>
    <col min="7175" max="7175" width="3.5703125" style="1005" customWidth="1"/>
    <col min="7176" max="7424" width="9.140625" style="1005"/>
    <col min="7425" max="7426" width="0" style="1005" hidden="1" customWidth="1"/>
    <col min="7427" max="7427" width="139.5703125" style="1005" customWidth="1"/>
    <col min="7428" max="7428" width="39.42578125" style="1005" customWidth="1"/>
    <col min="7429" max="7429" width="39.140625" style="1005" customWidth="1"/>
    <col min="7430" max="7430" width="40.7109375" style="1005" customWidth="1"/>
    <col min="7431" max="7431" width="3.5703125" style="1005" customWidth="1"/>
    <col min="7432" max="7680" width="9.140625" style="1005"/>
    <col min="7681" max="7682" width="0" style="1005" hidden="1" customWidth="1"/>
    <col min="7683" max="7683" width="139.5703125" style="1005" customWidth="1"/>
    <col min="7684" max="7684" width="39.42578125" style="1005" customWidth="1"/>
    <col min="7685" max="7685" width="39.140625" style="1005" customWidth="1"/>
    <col min="7686" max="7686" width="40.7109375" style="1005" customWidth="1"/>
    <col min="7687" max="7687" width="3.5703125" style="1005" customWidth="1"/>
    <col min="7688" max="7936" width="9.140625" style="1005"/>
    <col min="7937" max="7938" width="0" style="1005" hidden="1" customWidth="1"/>
    <col min="7939" max="7939" width="139.5703125" style="1005" customWidth="1"/>
    <col min="7940" max="7940" width="39.42578125" style="1005" customWidth="1"/>
    <col min="7941" max="7941" width="39.140625" style="1005" customWidth="1"/>
    <col min="7942" max="7942" width="40.7109375" style="1005" customWidth="1"/>
    <col min="7943" max="7943" width="3.5703125" style="1005" customWidth="1"/>
    <col min="7944" max="8192" width="9.140625" style="1005"/>
    <col min="8193" max="8194" width="0" style="1005" hidden="1" customWidth="1"/>
    <col min="8195" max="8195" width="139.5703125" style="1005" customWidth="1"/>
    <col min="8196" max="8196" width="39.42578125" style="1005" customWidth="1"/>
    <col min="8197" max="8197" width="39.140625" style="1005" customWidth="1"/>
    <col min="8198" max="8198" width="40.7109375" style="1005" customWidth="1"/>
    <col min="8199" max="8199" width="3.5703125" style="1005" customWidth="1"/>
    <col min="8200" max="8448" width="9.140625" style="1005"/>
    <col min="8449" max="8450" width="0" style="1005" hidden="1" customWidth="1"/>
    <col min="8451" max="8451" width="139.5703125" style="1005" customWidth="1"/>
    <col min="8452" max="8452" width="39.42578125" style="1005" customWidth="1"/>
    <col min="8453" max="8453" width="39.140625" style="1005" customWidth="1"/>
    <col min="8454" max="8454" width="40.7109375" style="1005" customWidth="1"/>
    <col min="8455" max="8455" width="3.5703125" style="1005" customWidth="1"/>
    <col min="8456" max="8704" width="9.140625" style="1005"/>
    <col min="8705" max="8706" width="0" style="1005" hidden="1" customWidth="1"/>
    <col min="8707" max="8707" width="139.5703125" style="1005" customWidth="1"/>
    <col min="8708" max="8708" width="39.42578125" style="1005" customWidth="1"/>
    <col min="8709" max="8709" width="39.140625" style="1005" customWidth="1"/>
    <col min="8710" max="8710" width="40.7109375" style="1005" customWidth="1"/>
    <col min="8711" max="8711" width="3.5703125" style="1005" customWidth="1"/>
    <col min="8712" max="8960" width="9.140625" style="1005"/>
    <col min="8961" max="8962" width="0" style="1005" hidden="1" customWidth="1"/>
    <col min="8963" max="8963" width="139.5703125" style="1005" customWidth="1"/>
    <col min="8964" max="8964" width="39.42578125" style="1005" customWidth="1"/>
    <col min="8965" max="8965" width="39.140625" style="1005" customWidth="1"/>
    <col min="8966" max="8966" width="40.7109375" style="1005" customWidth="1"/>
    <col min="8967" max="8967" width="3.5703125" style="1005" customWidth="1"/>
    <col min="8968" max="9216" width="9.140625" style="1005"/>
    <col min="9217" max="9218" width="0" style="1005" hidden="1" customWidth="1"/>
    <col min="9219" max="9219" width="139.5703125" style="1005" customWidth="1"/>
    <col min="9220" max="9220" width="39.42578125" style="1005" customWidth="1"/>
    <col min="9221" max="9221" width="39.140625" style="1005" customWidth="1"/>
    <col min="9222" max="9222" width="40.7109375" style="1005" customWidth="1"/>
    <col min="9223" max="9223" width="3.5703125" style="1005" customWidth="1"/>
    <col min="9224" max="9472" width="9.140625" style="1005"/>
    <col min="9473" max="9474" width="0" style="1005" hidden="1" customWidth="1"/>
    <col min="9475" max="9475" width="139.5703125" style="1005" customWidth="1"/>
    <col min="9476" max="9476" width="39.42578125" style="1005" customWidth="1"/>
    <col min="9477" max="9477" width="39.140625" style="1005" customWidth="1"/>
    <col min="9478" max="9478" width="40.7109375" style="1005" customWidth="1"/>
    <col min="9479" max="9479" width="3.5703125" style="1005" customWidth="1"/>
    <col min="9480" max="9728" width="9.140625" style="1005"/>
    <col min="9729" max="9730" width="0" style="1005" hidden="1" customWidth="1"/>
    <col min="9731" max="9731" width="139.5703125" style="1005" customWidth="1"/>
    <col min="9732" max="9732" width="39.42578125" style="1005" customWidth="1"/>
    <col min="9733" max="9733" width="39.140625" style="1005" customWidth="1"/>
    <col min="9734" max="9734" width="40.7109375" style="1005" customWidth="1"/>
    <col min="9735" max="9735" width="3.5703125" style="1005" customWidth="1"/>
    <col min="9736" max="9984" width="9.140625" style="1005"/>
    <col min="9985" max="9986" width="0" style="1005" hidden="1" customWidth="1"/>
    <col min="9987" max="9987" width="139.5703125" style="1005" customWidth="1"/>
    <col min="9988" max="9988" width="39.42578125" style="1005" customWidth="1"/>
    <col min="9989" max="9989" width="39.140625" style="1005" customWidth="1"/>
    <col min="9990" max="9990" width="40.7109375" style="1005" customWidth="1"/>
    <col min="9991" max="9991" width="3.5703125" style="1005" customWidth="1"/>
    <col min="9992" max="10240" width="9.140625" style="1005"/>
    <col min="10241" max="10242" width="0" style="1005" hidden="1" customWidth="1"/>
    <col min="10243" max="10243" width="139.5703125" style="1005" customWidth="1"/>
    <col min="10244" max="10244" width="39.42578125" style="1005" customWidth="1"/>
    <col min="10245" max="10245" width="39.140625" style="1005" customWidth="1"/>
    <col min="10246" max="10246" width="40.7109375" style="1005" customWidth="1"/>
    <col min="10247" max="10247" width="3.5703125" style="1005" customWidth="1"/>
    <col min="10248" max="10496" width="9.140625" style="1005"/>
    <col min="10497" max="10498" width="0" style="1005" hidden="1" customWidth="1"/>
    <col min="10499" max="10499" width="139.5703125" style="1005" customWidth="1"/>
    <col min="10500" max="10500" width="39.42578125" style="1005" customWidth="1"/>
    <col min="10501" max="10501" width="39.140625" style="1005" customWidth="1"/>
    <col min="10502" max="10502" width="40.7109375" style="1005" customWidth="1"/>
    <col min="10503" max="10503" width="3.5703125" style="1005" customWidth="1"/>
    <col min="10504" max="10752" width="9.140625" style="1005"/>
    <col min="10753" max="10754" width="0" style="1005" hidden="1" customWidth="1"/>
    <col min="10755" max="10755" width="139.5703125" style="1005" customWidth="1"/>
    <col min="10756" max="10756" width="39.42578125" style="1005" customWidth="1"/>
    <col min="10757" max="10757" width="39.140625" style="1005" customWidth="1"/>
    <col min="10758" max="10758" width="40.7109375" style="1005" customWidth="1"/>
    <col min="10759" max="10759" width="3.5703125" style="1005" customWidth="1"/>
    <col min="10760" max="11008" width="9.140625" style="1005"/>
    <col min="11009" max="11010" width="0" style="1005" hidden="1" customWidth="1"/>
    <col min="11011" max="11011" width="139.5703125" style="1005" customWidth="1"/>
    <col min="11012" max="11012" width="39.42578125" style="1005" customWidth="1"/>
    <col min="11013" max="11013" width="39.140625" style="1005" customWidth="1"/>
    <col min="11014" max="11014" width="40.7109375" style="1005" customWidth="1"/>
    <col min="11015" max="11015" width="3.5703125" style="1005" customWidth="1"/>
    <col min="11016" max="11264" width="9.140625" style="1005"/>
    <col min="11265" max="11266" width="0" style="1005" hidden="1" customWidth="1"/>
    <col min="11267" max="11267" width="139.5703125" style="1005" customWidth="1"/>
    <col min="11268" max="11268" width="39.42578125" style="1005" customWidth="1"/>
    <col min="11269" max="11269" width="39.140625" style="1005" customWidth="1"/>
    <col min="11270" max="11270" width="40.7109375" style="1005" customWidth="1"/>
    <col min="11271" max="11271" width="3.5703125" style="1005" customWidth="1"/>
    <col min="11272" max="11520" width="9.140625" style="1005"/>
    <col min="11521" max="11522" width="0" style="1005" hidden="1" customWidth="1"/>
    <col min="11523" max="11523" width="139.5703125" style="1005" customWidth="1"/>
    <col min="11524" max="11524" width="39.42578125" style="1005" customWidth="1"/>
    <col min="11525" max="11525" width="39.140625" style="1005" customWidth="1"/>
    <col min="11526" max="11526" width="40.7109375" style="1005" customWidth="1"/>
    <col min="11527" max="11527" width="3.5703125" style="1005" customWidth="1"/>
    <col min="11528" max="11776" width="9.140625" style="1005"/>
    <col min="11777" max="11778" width="0" style="1005" hidden="1" customWidth="1"/>
    <col min="11779" max="11779" width="139.5703125" style="1005" customWidth="1"/>
    <col min="11780" max="11780" width="39.42578125" style="1005" customWidth="1"/>
    <col min="11781" max="11781" width="39.140625" style="1005" customWidth="1"/>
    <col min="11782" max="11782" width="40.7109375" style="1005" customWidth="1"/>
    <col min="11783" max="11783" width="3.5703125" style="1005" customWidth="1"/>
    <col min="11784" max="12032" width="9.140625" style="1005"/>
    <col min="12033" max="12034" width="0" style="1005" hidden="1" customWidth="1"/>
    <col min="12035" max="12035" width="139.5703125" style="1005" customWidth="1"/>
    <col min="12036" max="12036" width="39.42578125" style="1005" customWidth="1"/>
    <col min="12037" max="12037" width="39.140625" style="1005" customWidth="1"/>
    <col min="12038" max="12038" width="40.7109375" style="1005" customWidth="1"/>
    <col min="12039" max="12039" width="3.5703125" style="1005" customWidth="1"/>
    <col min="12040" max="12288" width="9.140625" style="1005"/>
    <col min="12289" max="12290" width="0" style="1005" hidden="1" customWidth="1"/>
    <col min="12291" max="12291" width="139.5703125" style="1005" customWidth="1"/>
    <col min="12292" max="12292" width="39.42578125" style="1005" customWidth="1"/>
    <col min="12293" max="12293" width="39.140625" style="1005" customWidth="1"/>
    <col min="12294" max="12294" width="40.7109375" style="1005" customWidth="1"/>
    <col min="12295" max="12295" width="3.5703125" style="1005" customWidth="1"/>
    <col min="12296" max="12544" width="9.140625" style="1005"/>
    <col min="12545" max="12546" width="0" style="1005" hidden="1" customWidth="1"/>
    <col min="12547" max="12547" width="139.5703125" style="1005" customWidth="1"/>
    <col min="12548" max="12548" width="39.42578125" style="1005" customWidth="1"/>
    <col min="12549" max="12549" width="39.140625" style="1005" customWidth="1"/>
    <col min="12550" max="12550" width="40.7109375" style="1005" customWidth="1"/>
    <col min="12551" max="12551" width="3.5703125" style="1005" customWidth="1"/>
    <col min="12552" max="12800" width="9.140625" style="1005"/>
    <col min="12801" max="12802" width="0" style="1005" hidden="1" customWidth="1"/>
    <col min="12803" max="12803" width="139.5703125" style="1005" customWidth="1"/>
    <col min="12804" max="12804" width="39.42578125" style="1005" customWidth="1"/>
    <col min="12805" max="12805" width="39.140625" style="1005" customWidth="1"/>
    <col min="12806" max="12806" width="40.7109375" style="1005" customWidth="1"/>
    <col min="12807" max="12807" width="3.5703125" style="1005" customWidth="1"/>
    <col min="12808" max="13056" width="9.140625" style="1005"/>
    <col min="13057" max="13058" width="0" style="1005" hidden="1" customWidth="1"/>
    <col min="13059" max="13059" width="139.5703125" style="1005" customWidth="1"/>
    <col min="13060" max="13060" width="39.42578125" style="1005" customWidth="1"/>
    <col min="13061" max="13061" width="39.140625" style="1005" customWidth="1"/>
    <col min="13062" max="13062" width="40.7109375" style="1005" customWidth="1"/>
    <col min="13063" max="13063" width="3.5703125" style="1005" customWidth="1"/>
    <col min="13064" max="13312" width="9.140625" style="1005"/>
    <col min="13313" max="13314" width="0" style="1005" hidden="1" customWidth="1"/>
    <col min="13315" max="13315" width="139.5703125" style="1005" customWidth="1"/>
    <col min="13316" max="13316" width="39.42578125" style="1005" customWidth="1"/>
    <col min="13317" max="13317" width="39.140625" style="1005" customWidth="1"/>
    <col min="13318" max="13318" width="40.7109375" style="1005" customWidth="1"/>
    <col min="13319" max="13319" width="3.5703125" style="1005" customWidth="1"/>
    <col min="13320" max="13568" width="9.140625" style="1005"/>
    <col min="13569" max="13570" width="0" style="1005" hidden="1" customWidth="1"/>
    <col min="13571" max="13571" width="139.5703125" style="1005" customWidth="1"/>
    <col min="13572" max="13572" width="39.42578125" style="1005" customWidth="1"/>
    <col min="13573" max="13573" width="39.140625" style="1005" customWidth="1"/>
    <col min="13574" max="13574" width="40.7109375" style="1005" customWidth="1"/>
    <col min="13575" max="13575" width="3.5703125" style="1005" customWidth="1"/>
    <col min="13576" max="13824" width="9.140625" style="1005"/>
    <col min="13825" max="13826" width="0" style="1005" hidden="1" customWidth="1"/>
    <col min="13827" max="13827" width="139.5703125" style="1005" customWidth="1"/>
    <col min="13828" max="13828" width="39.42578125" style="1005" customWidth="1"/>
    <col min="13829" max="13829" width="39.140625" style="1005" customWidth="1"/>
    <col min="13830" max="13830" width="40.7109375" style="1005" customWidth="1"/>
    <col min="13831" max="13831" width="3.5703125" style="1005" customWidth="1"/>
    <col min="13832" max="14080" width="9.140625" style="1005"/>
    <col min="14081" max="14082" width="0" style="1005" hidden="1" customWidth="1"/>
    <col min="14083" max="14083" width="139.5703125" style="1005" customWidth="1"/>
    <col min="14084" max="14084" width="39.42578125" style="1005" customWidth="1"/>
    <col min="14085" max="14085" width="39.140625" style="1005" customWidth="1"/>
    <col min="14086" max="14086" width="40.7109375" style="1005" customWidth="1"/>
    <col min="14087" max="14087" width="3.5703125" style="1005" customWidth="1"/>
    <col min="14088" max="14336" width="9.140625" style="1005"/>
    <col min="14337" max="14338" width="0" style="1005" hidden="1" customWidth="1"/>
    <col min="14339" max="14339" width="139.5703125" style="1005" customWidth="1"/>
    <col min="14340" max="14340" width="39.42578125" style="1005" customWidth="1"/>
    <col min="14341" max="14341" width="39.140625" style="1005" customWidth="1"/>
    <col min="14342" max="14342" width="40.7109375" style="1005" customWidth="1"/>
    <col min="14343" max="14343" width="3.5703125" style="1005" customWidth="1"/>
    <col min="14344" max="14592" width="9.140625" style="1005"/>
    <col min="14593" max="14594" width="0" style="1005" hidden="1" customWidth="1"/>
    <col min="14595" max="14595" width="139.5703125" style="1005" customWidth="1"/>
    <col min="14596" max="14596" width="39.42578125" style="1005" customWidth="1"/>
    <col min="14597" max="14597" width="39.140625" style="1005" customWidth="1"/>
    <col min="14598" max="14598" width="40.7109375" style="1005" customWidth="1"/>
    <col min="14599" max="14599" width="3.5703125" style="1005" customWidth="1"/>
    <col min="14600" max="14848" width="9.140625" style="1005"/>
    <col min="14849" max="14850" width="0" style="1005" hidden="1" customWidth="1"/>
    <col min="14851" max="14851" width="139.5703125" style="1005" customWidth="1"/>
    <col min="14852" max="14852" width="39.42578125" style="1005" customWidth="1"/>
    <col min="14853" max="14853" width="39.140625" style="1005" customWidth="1"/>
    <col min="14854" max="14854" width="40.7109375" style="1005" customWidth="1"/>
    <col min="14855" max="14855" width="3.5703125" style="1005" customWidth="1"/>
    <col min="14856" max="15104" width="9.140625" style="1005"/>
    <col min="15105" max="15106" width="0" style="1005" hidden="1" customWidth="1"/>
    <col min="15107" max="15107" width="139.5703125" style="1005" customWidth="1"/>
    <col min="15108" max="15108" width="39.42578125" style="1005" customWidth="1"/>
    <col min="15109" max="15109" width="39.140625" style="1005" customWidth="1"/>
    <col min="15110" max="15110" width="40.7109375" style="1005" customWidth="1"/>
    <col min="15111" max="15111" width="3.5703125" style="1005" customWidth="1"/>
    <col min="15112" max="15360" width="9.140625" style="1005"/>
    <col min="15361" max="15362" width="0" style="1005" hidden="1" customWidth="1"/>
    <col min="15363" max="15363" width="139.5703125" style="1005" customWidth="1"/>
    <col min="15364" max="15364" width="39.42578125" style="1005" customWidth="1"/>
    <col min="15365" max="15365" width="39.140625" style="1005" customWidth="1"/>
    <col min="15366" max="15366" width="40.7109375" style="1005" customWidth="1"/>
    <col min="15367" max="15367" width="3.5703125" style="1005" customWidth="1"/>
    <col min="15368" max="15616" width="9.140625" style="1005"/>
    <col min="15617" max="15618" width="0" style="1005" hidden="1" customWidth="1"/>
    <col min="15619" max="15619" width="139.5703125" style="1005" customWidth="1"/>
    <col min="15620" max="15620" width="39.42578125" style="1005" customWidth="1"/>
    <col min="15621" max="15621" width="39.140625" style="1005" customWidth="1"/>
    <col min="15622" max="15622" width="40.7109375" style="1005" customWidth="1"/>
    <col min="15623" max="15623" width="3.5703125" style="1005" customWidth="1"/>
    <col min="15624" max="15872" width="9.140625" style="1005"/>
    <col min="15873" max="15874" width="0" style="1005" hidden="1" customWidth="1"/>
    <col min="15875" max="15875" width="139.5703125" style="1005" customWidth="1"/>
    <col min="15876" max="15876" width="39.42578125" style="1005" customWidth="1"/>
    <col min="15877" max="15877" width="39.140625" style="1005" customWidth="1"/>
    <col min="15878" max="15878" width="40.7109375" style="1005" customWidth="1"/>
    <col min="15879" max="15879" width="3.5703125" style="1005" customWidth="1"/>
    <col min="15880" max="16128" width="9.140625" style="1005"/>
    <col min="16129" max="16130" width="0" style="1005" hidden="1" customWidth="1"/>
    <col min="16131" max="16131" width="139.5703125" style="1005" customWidth="1"/>
    <col min="16132" max="16132" width="39.42578125" style="1005" customWidth="1"/>
    <col min="16133" max="16133" width="39.140625" style="1005" customWidth="1"/>
    <col min="16134" max="16134" width="40.7109375" style="1005" customWidth="1"/>
    <col min="16135" max="16135" width="3.5703125" style="1005" customWidth="1"/>
    <col min="16136" max="16384" width="9.140625" style="1005"/>
  </cols>
  <sheetData>
    <row r="1" spans="1:6" s="105" customFormat="1" ht="39.75" customHeight="1">
      <c r="C1" s="1179" t="s">
        <v>949</v>
      </c>
      <c r="D1" s="1179"/>
      <c r="E1" s="1179"/>
      <c r="F1" s="1179"/>
    </row>
    <row r="2" spans="1:6" s="105" customFormat="1" ht="39.75" customHeight="1">
      <c r="C2" s="1179" t="s">
        <v>930</v>
      </c>
      <c r="D2" s="1179"/>
      <c r="E2" s="1179"/>
      <c r="F2" s="1179"/>
    </row>
    <row r="3" spans="1:6" s="105" customFormat="1" ht="39.75" customHeight="1">
      <c r="C3" s="1179" t="s">
        <v>1487</v>
      </c>
      <c r="D3" s="1179"/>
      <c r="E3" s="1179"/>
      <c r="F3" s="1179"/>
    </row>
    <row r="4" spans="1:6" s="105" customFormat="1" ht="39.75" customHeight="1">
      <c r="A4" s="105" t="s">
        <v>1487</v>
      </c>
      <c r="C4" s="1228" t="s">
        <v>696</v>
      </c>
      <c r="D4" s="1228"/>
      <c r="E4" s="1228"/>
      <c r="F4" s="1228"/>
    </row>
    <row r="5" spans="1:6" s="1005" customFormat="1" ht="6" customHeight="1" thickBot="1">
      <c r="C5" s="113"/>
    </row>
    <row r="6" spans="1:6" s="1005" customFormat="1" ht="24.75" thickTop="1" thickBot="1">
      <c r="A6" s="623"/>
      <c r="B6" s="623"/>
      <c r="C6" s="218"/>
      <c r="D6" s="437" t="s">
        <v>950</v>
      </c>
      <c r="E6" s="437" t="s">
        <v>951</v>
      </c>
      <c r="F6" s="437" t="s">
        <v>952</v>
      </c>
    </row>
    <row r="7" spans="1:6" s="1005" customFormat="1" ht="25.5" customHeight="1" thickTop="1" thickBot="1">
      <c r="A7" s="624"/>
      <c r="B7" s="624"/>
      <c r="C7" s="438" t="s">
        <v>953</v>
      </c>
      <c r="D7" s="439"/>
      <c r="E7" s="439"/>
      <c r="F7" s="439"/>
    </row>
    <row r="8" spans="1:6" s="1005" customFormat="1" ht="15" customHeight="1" thickTop="1" thickBot="1">
      <c r="C8" s="440"/>
      <c r="D8" s="441"/>
      <c r="E8" s="442"/>
      <c r="F8" s="442"/>
    </row>
    <row r="9" spans="1:6" s="171" customFormat="1" ht="24.75" customHeight="1" thickTop="1" thickBot="1">
      <c r="A9" s="663" t="s">
        <v>515</v>
      </c>
      <c r="B9" s="663" t="s">
        <v>1363</v>
      </c>
      <c r="C9" s="443" t="s">
        <v>441</v>
      </c>
      <c r="D9" s="444">
        <v>36965225.020000003</v>
      </c>
      <c r="E9" s="444">
        <v>20257472.329999998</v>
      </c>
      <c r="F9" s="444">
        <f>+D9+E9</f>
        <v>57222697.350000001</v>
      </c>
    </row>
    <row r="10" spans="1:6" s="171" customFormat="1" ht="24.75" customHeight="1" thickTop="1">
      <c r="A10" s="171" t="s">
        <v>515</v>
      </c>
      <c r="B10" s="171" t="s">
        <v>1364</v>
      </c>
      <c r="C10" s="445" t="s">
        <v>954</v>
      </c>
      <c r="D10" s="446">
        <v>1097213.6299999999</v>
      </c>
      <c r="E10" s="446">
        <v>517424.39</v>
      </c>
      <c r="F10" s="446">
        <f t="shared" ref="F10:F41" si="0">+D10+E10</f>
        <v>1614638.02</v>
      </c>
    </row>
    <row r="11" spans="1:6" s="141" customFormat="1" ht="23.25" customHeight="1">
      <c r="A11" s="141" t="s">
        <v>515</v>
      </c>
      <c r="B11" s="141" t="s">
        <v>1365</v>
      </c>
      <c r="C11" s="447" t="s">
        <v>955</v>
      </c>
      <c r="D11" s="448">
        <v>1954576.8</v>
      </c>
      <c r="E11" s="448">
        <v>1376680.99</v>
      </c>
      <c r="F11" s="448">
        <f t="shared" si="0"/>
        <v>3331257.79</v>
      </c>
    </row>
    <row r="12" spans="1:6" s="141" customFormat="1" ht="23.25" customHeight="1">
      <c r="A12" s="141" t="s">
        <v>515</v>
      </c>
      <c r="B12" s="141" t="s">
        <v>1366</v>
      </c>
      <c r="C12" s="447" t="s">
        <v>956</v>
      </c>
      <c r="D12" s="448">
        <v>2576637.4700000002</v>
      </c>
      <c r="E12" s="448">
        <v>1391958.29</v>
      </c>
      <c r="F12" s="448">
        <f t="shared" si="0"/>
        <v>3968595.7600000002</v>
      </c>
    </row>
    <row r="13" spans="1:6" s="141" customFormat="1" ht="23.25" customHeight="1">
      <c r="A13" s="141" t="s">
        <v>515</v>
      </c>
      <c r="B13" s="141" t="s">
        <v>1367</v>
      </c>
      <c r="C13" s="447" t="s">
        <v>957</v>
      </c>
      <c r="D13" s="448">
        <v>0</v>
      </c>
      <c r="E13" s="448">
        <v>0</v>
      </c>
      <c r="F13" s="448">
        <f t="shared" si="0"/>
        <v>0</v>
      </c>
    </row>
    <row r="14" spans="1:6" s="141" customFormat="1" ht="23.25" customHeight="1">
      <c r="A14" s="141" t="s">
        <v>515</v>
      </c>
      <c r="B14" s="141" t="s">
        <v>1368</v>
      </c>
      <c r="C14" s="447" t="s">
        <v>958</v>
      </c>
      <c r="D14" s="448">
        <v>6382</v>
      </c>
      <c r="E14" s="448">
        <v>9515332.0500000007</v>
      </c>
      <c r="F14" s="448">
        <f t="shared" si="0"/>
        <v>9521714.0500000007</v>
      </c>
    </row>
    <row r="15" spans="1:6" s="141" customFormat="1" ht="23.25" customHeight="1">
      <c r="A15" s="141" t="s">
        <v>515</v>
      </c>
      <c r="B15" s="141" t="s">
        <v>1369</v>
      </c>
      <c r="C15" s="447" t="s">
        <v>959</v>
      </c>
      <c r="D15" s="448">
        <v>29285610.949999999</v>
      </c>
      <c r="E15" s="448">
        <v>7414339.6500000004</v>
      </c>
      <c r="F15" s="448">
        <f t="shared" si="0"/>
        <v>36699950.600000001</v>
      </c>
    </row>
    <row r="16" spans="1:6" s="141" customFormat="1" ht="48.75" customHeight="1" thickBot="1">
      <c r="A16" s="141" t="s">
        <v>515</v>
      </c>
      <c r="B16" s="141" t="s">
        <v>1370</v>
      </c>
      <c r="C16" s="447" t="s">
        <v>960</v>
      </c>
      <c r="D16" s="448">
        <v>2044804.17</v>
      </c>
      <c r="E16" s="448">
        <v>41736.959999999999</v>
      </c>
      <c r="F16" s="448">
        <f t="shared" si="0"/>
        <v>2086541.13</v>
      </c>
    </row>
    <row r="17" spans="1:6" s="171" customFormat="1" ht="25.5" customHeight="1" thickTop="1" thickBot="1">
      <c r="A17" s="663" t="s">
        <v>515</v>
      </c>
      <c r="B17" s="663" t="s">
        <v>1371</v>
      </c>
      <c r="C17" s="443" t="s">
        <v>961</v>
      </c>
      <c r="D17" s="444">
        <v>17757420.289999999</v>
      </c>
      <c r="E17" s="444">
        <v>5879963.5</v>
      </c>
      <c r="F17" s="444">
        <f t="shared" si="0"/>
        <v>23637383.789999999</v>
      </c>
    </row>
    <row r="18" spans="1:6" s="171" customFormat="1" ht="24.75" customHeight="1" thickTop="1">
      <c r="A18" s="171" t="s">
        <v>515</v>
      </c>
      <c r="B18" s="171" t="s">
        <v>1372</v>
      </c>
      <c r="C18" s="445" t="s">
        <v>962</v>
      </c>
      <c r="D18" s="446">
        <v>10977564.529999999</v>
      </c>
      <c r="E18" s="446">
        <v>0</v>
      </c>
      <c r="F18" s="446">
        <f t="shared" si="0"/>
        <v>10977564.529999999</v>
      </c>
    </row>
    <row r="19" spans="1:6" s="141" customFormat="1" ht="23.25" customHeight="1">
      <c r="A19" s="141" t="s">
        <v>515</v>
      </c>
      <c r="B19" s="141" t="s">
        <v>1373</v>
      </c>
      <c r="C19" s="447" t="s">
        <v>963</v>
      </c>
      <c r="D19" s="448">
        <v>3600662.02</v>
      </c>
      <c r="E19" s="448">
        <v>3190696.69</v>
      </c>
      <c r="F19" s="448">
        <f t="shared" si="0"/>
        <v>6791358.71</v>
      </c>
    </row>
    <row r="20" spans="1:6" s="141" customFormat="1" ht="23.25" customHeight="1">
      <c r="A20" s="141" t="s">
        <v>515</v>
      </c>
      <c r="B20" s="141" t="s">
        <v>1374</v>
      </c>
      <c r="C20" s="447" t="s">
        <v>964</v>
      </c>
      <c r="D20" s="448">
        <v>3179193.74</v>
      </c>
      <c r="E20" s="448">
        <v>2689266.81</v>
      </c>
      <c r="F20" s="448">
        <f t="shared" si="0"/>
        <v>5868460.5500000007</v>
      </c>
    </row>
    <row r="21" spans="1:6" s="141" customFormat="1" ht="23.25" customHeight="1">
      <c r="A21" s="141" t="s">
        <v>515</v>
      </c>
      <c r="B21" s="141" t="s">
        <v>1375</v>
      </c>
      <c r="C21" s="447" t="s">
        <v>965</v>
      </c>
      <c r="D21" s="448">
        <v>0</v>
      </c>
      <c r="E21" s="448">
        <v>0</v>
      </c>
      <c r="F21" s="448">
        <f t="shared" si="0"/>
        <v>0</v>
      </c>
    </row>
    <row r="22" spans="1:6" s="141" customFormat="1" ht="23.25" customHeight="1">
      <c r="A22" s="141" t="s">
        <v>515</v>
      </c>
      <c r="B22" s="141" t="s">
        <v>1376</v>
      </c>
      <c r="C22" s="447" t="s">
        <v>966</v>
      </c>
      <c r="D22" s="448">
        <v>0</v>
      </c>
      <c r="E22" s="448">
        <v>0</v>
      </c>
      <c r="F22" s="448">
        <f t="shared" si="0"/>
        <v>0</v>
      </c>
    </row>
    <row r="23" spans="1:6" s="141" customFormat="1" ht="50.25" customHeight="1" thickBot="1">
      <c r="A23" s="141" t="s">
        <v>515</v>
      </c>
      <c r="B23" s="664" t="s">
        <v>1362</v>
      </c>
      <c r="C23" s="447" t="s">
        <v>967</v>
      </c>
      <c r="D23" s="448">
        <v>0</v>
      </c>
      <c r="E23" s="448">
        <v>0</v>
      </c>
      <c r="F23" s="448">
        <f t="shared" si="0"/>
        <v>0</v>
      </c>
    </row>
    <row r="24" spans="1:6" s="1005" customFormat="1" ht="24.75" customHeight="1" thickTop="1" thickBot="1">
      <c r="A24" s="624" t="s">
        <v>515</v>
      </c>
      <c r="B24" s="624" t="s">
        <v>1377</v>
      </c>
      <c r="C24" s="438" t="s">
        <v>466</v>
      </c>
      <c r="D24" s="449">
        <v>19207804.73</v>
      </c>
      <c r="E24" s="449">
        <v>14377508.83</v>
      </c>
      <c r="F24" s="449">
        <f t="shared" si="0"/>
        <v>33585313.560000002</v>
      </c>
    </row>
    <row r="25" spans="1:6" s="171" customFormat="1" ht="24.75" customHeight="1" thickTop="1">
      <c r="A25" s="171" t="s">
        <v>515</v>
      </c>
      <c r="B25" s="171" t="s">
        <v>1378</v>
      </c>
      <c r="C25" s="445" t="s">
        <v>968</v>
      </c>
      <c r="D25" s="446">
        <v>7576000</v>
      </c>
      <c r="E25" s="446">
        <v>11000000</v>
      </c>
      <c r="F25" s="446">
        <f t="shared" si="0"/>
        <v>18576000</v>
      </c>
    </row>
    <row r="26" spans="1:6" s="141" customFormat="1" ht="23.25" customHeight="1">
      <c r="A26" s="141" t="s">
        <v>515</v>
      </c>
      <c r="B26" s="141" t="s">
        <v>1379</v>
      </c>
      <c r="C26" s="447" t="s">
        <v>969</v>
      </c>
      <c r="D26" s="448">
        <v>0</v>
      </c>
      <c r="E26" s="448">
        <v>0</v>
      </c>
      <c r="F26" s="448">
        <f t="shared" si="0"/>
        <v>0</v>
      </c>
    </row>
    <row r="27" spans="1:6" s="141" customFormat="1" ht="23.25" customHeight="1">
      <c r="A27" s="141" t="s">
        <v>515</v>
      </c>
      <c r="B27" s="141" t="s">
        <v>1380</v>
      </c>
      <c r="C27" s="447" t="s">
        <v>970</v>
      </c>
      <c r="D27" s="448">
        <v>0</v>
      </c>
      <c r="E27" s="448">
        <v>0</v>
      </c>
      <c r="F27" s="448">
        <f t="shared" si="0"/>
        <v>0</v>
      </c>
    </row>
    <row r="28" spans="1:6" s="141" customFormat="1" ht="23.25" customHeight="1">
      <c r="A28" s="141" t="s">
        <v>515</v>
      </c>
      <c r="B28" s="141" t="s">
        <v>1381</v>
      </c>
      <c r="C28" s="447" t="s">
        <v>971</v>
      </c>
      <c r="D28" s="448">
        <v>933481.85</v>
      </c>
      <c r="E28" s="448">
        <v>3818160.51</v>
      </c>
      <c r="F28" s="448">
        <f t="shared" si="0"/>
        <v>4751642.3599999994</v>
      </c>
    </row>
    <row r="29" spans="1:6" s="141" customFormat="1" ht="23.25" customHeight="1">
      <c r="A29" s="141" t="s">
        <v>515</v>
      </c>
      <c r="B29" s="141" t="s">
        <v>1382</v>
      </c>
      <c r="C29" s="447" t="s">
        <v>972</v>
      </c>
      <c r="D29" s="448">
        <v>10698322.880000001</v>
      </c>
      <c r="E29" s="448">
        <v>-440651.68</v>
      </c>
      <c r="F29" s="448">
        <f t="shared" si="0"/>
        <v>10257671.200000001</v>
      </c>
    </row>
    <row r="30" spans="1:6" s="141" customFormat="1" ht="23.25" customHeight="1">
      <c r="A30" s="141" t="s">
        <v>515</v>
      </c>
      <c r="B30" s="141" t="s">
        <v>1383</v>
      </c>
      <c r="C30" s="450" t="s">
        <v>973</v>
      </c>
      <c r="D30" s="448">
        <v>0</v>
      </c>
      <c r="E30" s="448">
        <v>0</v>
      </c>
      <c r="F30" s="448">
        <f t="shared" si="0"/>
        <v>0</v>
      </c>
    </row>
    <row r="31" spans="1:6" s="141" customFormat="1" ht="23.25" customHeight="1">
      <c r="A31" s="141" t="s">
        <v>515</v>
      </c>
      <c r="B31" s="141" t="s">
        <v>1384</v>
      </c>
      <c r="C31" s="450" t="s">
        <v>974</v>
      </c>
      <c r="D31" s="448">
        <v>334490.09999999998</v>
      </c>
      <c r="E31" s="448">
        <v>-440651.68</v>
      </c>
      <c r="F31" s="448">
        <f t="shared" si="0"/>
        <v>-106161.58000000002</v>
      </c>
    </row>
    <row r="32" spans="1:6" s="141" customFormat="1" ht="23.25" customHeight="1">
      <c r="A32" s="141" t="s">
        <v>515</v>
      </c>
      <c r="B32" s="141" t="s">
        <v>1385</v>
      </c>
      <c r="C32" s="451" t="s">
        <v>470</v>
      </c>
      <c r="D32" s="448">
        <v>36965225.020000003</v>
      </c>
      <c r="E32" s="448">
        <v>20257472.329999998</v>
      </c>
      <c r="F32" s="448">
        <f t="shared" si="0"/>
        <v>57222697.350000001</v>
      </c>
    </row>
    <row r="33" spans="1:6" s="141" customFormat="1" ht="23.25" customHeight="1">
      <c r="A33" s="141" t="s">
        <v>515</v>
      </c>
      <c r="B33" s="141" t="s">
        <v>1386</v>
      </c>
      <c r="C33" s="447" t="s">
        <v>975</v>
      </c>
      <c r="D33" s="448">
        <v>0</v>
      </c>
      <c r="E33" s="448">
        <v>0</v>
      </c>
      <c r="F33" s="448">
        <f t="shared" si="0"/>
        <v>0</v>
      </c>
    </row>
    <row r="34" spans="1:6" s="141" customFormat="1" ht="23.25" customHeight="1">
      <c r="A34" s="141" t="s">
        <v>515</v>
      </c>
      <c r="B34" s="141" t="s">
        <v>1387</v>
      </c>
      <c r="C34" s="447" t="s">
        <v>976</v>
      </c>
      <c r="D34" s="448">
        <v>488802767.93000001</v>
      </c>
      <c r="E34" s="448">
        <v>269011192.35000002</v>
      </c>
      <c r="F34" s="448">
        <f t="shared" si="0"/>
        <v>757813960.27999997</v>
      </c>
    </row>
    <row r="35" spans="1:6" s="141" customFormat="1" ht="23.25" customHeight="1">
      <c r="A35" s="141" t="s">
        <v>515</v>
      </c>
      <c r="B35" s="141" t="s">
        <v>1388</v>
      </c>
      <c r="C35" s="452" t="s">
        <v>977</v>
      </c>
      <c r="D35" s="448">
        <v>258135543.56</v>
      </c>
      <c r="E35" s="448">
        <v>268926681.06</v>
      </c>
      <c r="F35" s="448">
        <f t="shared" si="0"/>
        <v>527062224.62</v>
      </c>
    </row>
    <row r="36" spans="1:6" s="141" customFormat="1" ht="23.25" customHeight="1">
      <c r="A36" s="141" t="s">
        <v>515</v>
      </c>
      <c r="B36" s="141" t="s">
        <v>1389</v>
      </c>
      <c r="C36" s="452" t="s">
        <v>978</v>
      </c>
      <c r="D36" s="448">
        <v>0</v>
      </c>
      <c r="E36" s="448">
        <v>0</v>
      </c>
      <c r="F36" s="448">
        <f t="shared" si="0"/>
        <v>0</v>
      </c>
    </row>
    <row r="37" spans="1:6" s="141" customFormat="1" ht="23.25" customHeight="1">
      <c r="A37" s="141" t="s">
        <v>515</v>
      </c>
      <c r="B37" s="141" t="s">
        <v>1390</v>
      </c>
      <c r="C37" s="452" t="s">
        <v>979</v>
      </c>
      <c r="D37" s="448">
        <v>0</v>
      </c>
      <c r="E37" s="448">
        <v>0</v>
      </c>
      <c r="F37" s="448">
        <f>+E37+D37</f>
        <v>0</v>
      </c>
    </row>
    <row r="38" spans="1:6" s="141" customFormat="1" ht="23.25" customHeight="1">
      <c r="A38" s="141" t="s">
        <v>515</v>
      </c>
      <c r="B38" s="141" t="s">
        <v>1391</v>
      </c>
      <c r="C38" s="452" t="s">
        <v>980</v>
      </c>
      <c r="D38" s="448">
        <v>0</v>
      </c>
      <c r="E38" s="448">
        <v>0</v>
      </c>
      <c r="F38" s="448">
        <f>+E38+D38</f>
        <v>0</v>
      </c>
    </row>
    <row r="39" spans="1:6" s="141" customFormat="1" ht="23.25" customHeight="1">
      <c r="A39" s="141" t="s">
        <v>515</v>
      </c>
      <c r="B39" s="141" t="s">
        <v>1392</v>
      </c>
      <c r="C39" s="452" t="s">
        <v>981</v>
      </c>
      <c r="D39" s="448">
        <v>0</v>
      </c>
      <c r="E39" s="448">
        <v>0</v>
      </c>
      <c r="F39" s="448">
        <f>+E39+D39</f>
        <v>0</v>
      </c>
    </row>
    <row r="40" spans="1:6" s="141" customFormat="1" ht="23.25" customHeight="1">
      <c r="A40" s="141" t="s">
        <v>515</v>
      </c>
      <c r="B40" s="141" t="s">
        <v>1393</v>
      </c>
      <c r="C40" s="452" t="s">
        <v>982</v>
      </c>
      <c r="D40" s="448">
        <v>230667224.37</v>
      </c>
      <c r="E40" s="448">
        <v>84511.29</v>
      </c>
      <c r="F40" s="448">
        <f>+E40+D40</f>
        <v>230751735.66</v>
      </c>
    </row>
    <row r="41" spans="1:6" s="141" customFormat="1" ht="47.25" customHeight="1" thickBot="1">
      <c r="A41" s="141" t="s">
        <v>515</v>
      </c>
      <c r="B41" s="141" t="s">
        <v>1394</v>
      </c>
      <c r="C41" s="452" t="s">
        <v>983</v>
      </c>
      <c r="D41" s="448">
        <v>0</v>
      </c>
      <c r="E41" s="448">
        <v>0</v>
      </c>
      <c r="F41" s="448">
        <f t="shared" si="0"/>
        <v>0</v>
      </c>
    </row>
    <row r="42" spans="1:6" s="171" customFormat="1" ht="24.75" customHeight="1" thickTop="1" thickBot="1">
      <c r="A42" s="663" t="s">
        <v>515</v>
      </c>
      <c r="B42" s="663"/>
      <c r="C42" s="453" t="s">
        <v>478</v>
      </c>
      <c r="D42" s="454"/>
      <c r="E42" s="454"/>
      <c r="F42" s="444"/>
    </row>
    <row r="43" spans="1:6" s="171" customFormat="1" ht="23.25" customHeight="1" thickTop="1">
      <c r="A43" s="171" t="s">
        <v>515</v>
      </c>
      <c r="B43" s="177" t="s">
        <v>1395</v>
      </c>
      <c r="C43" s="455" t="s">
        <v>984</v>
      </c>
      <c r="D43" s="446">
        <v>10372.01</v>
      </c>
      <c r="E43" s="446">
        <v>70606.5</v>
      </c>
      <c r="F43" s="446">
        <f t="shared" ref="F43:F69" si="1">+E43+D43</f>
        <v>80978.509999999995</v>
      </c>
    </row>
    <row r="44" spans="1:6" s="171" customFormat="1" ht="23.25" customHeight="1">
      <c r="A44" s="171" t="s">
        <v>515</v>
      </c>
      <c r="B44" s="665" t="s">
        <v>1396</v>
      </c>
      <c r="C44" s="456" t="s">
        <v>985</v>
      </c>
      <c r="D44" s="446">
        <v>-129081.56</v>
      </c>
      <c r="E44" s="446">
        <v>-8554.39</v>
      </c>
      <c r="F44" s="446">
        <f t="shared" si="1"/>
        <v>-137635.95000000001</v>
      </c>
    </row>
    <row r="45" spans="1:6" s="171" customFormat="1" ht="23.25" customHeight="1">
      <c r="A45" s="171" t="s">
        <v>515</v>
      </c>
      <c r="B45" s="177" t="s">
        <v>1397</v>
      </c>
      <c r="C45" s="445" t="s">
        <v>481</v>
      </c>
      <c r="D45" s="446">
        <v>-118709.55</v>
      </c>
      <c r="E45" s="446">
        <v>62052.11</v>
      </c>
      <c r="F45" s="446">
        <f t="shared" si="1"/>
        <v>-56657.440000000002</v>
      </c>
    </row>
    <row r="46" spans="1:6" s="171" customFormat="1" ht="23.25" customHeight="1">
      <c r="A46" s="171" t="s">
        <v>515</v>
      </c>
      <c r="B46" s="665" t="s">
        <v>1398</v>
      </c>
      <c r="C46" s="455" t="s">
        <v>986</v>
      </c>
      <c r="D46" s="446">
        <v>2062819.25</v>
      </c>
      <c r="E46" s="446">
        <v>1030724.13</v>
      </c>
      <c r="F46" s="446">
        <f t="shared" si="1"/>
        <v>3093543.38</v>
      </c>
    </row>
    <row r="47" spans="1:6" s="171" customFormat="1" ht="23.25" customHeight="1">
      <c r="A47" s="171" t="s">
        <v>515</v>
      </c>
      <c r="B47" s="665" t="s">
        <v>1399</v>
      </c>
      <c r="C47" s="456" t="s">
        <v>987</v>
      </c>
      <c r="D47" s="446">
        <v>0</v>
      </c>
      <c r="E47" s="446">
        <v>-5601.19</v>
      </c>
      <c r="F47" s="446">
        <f t="shared" si="1"/>
        <v>-5601.19</v>
      </c>
    </row>
    <row r="48" spans="1:6" s="171" customFormat="1" ht="23.25" customHeight="1">
      <c r="A48" s="171" t="s">
        <v>515</v>
      </c>
      <c r="B48" s="177" t="s">
        <v>1400</v>
      </c>
      <c r="C48" s="445" t="s">
        <v>988</v>
      </c>
      <c r="D48" s="446">
        <v>1944109.7</v>
      </c>
      <c r="E48" s="446">
        <v>1087175.05</v>
      </c>
      <c r="F48" s="446">
        <f t="shared" si="1"/>
        <v>3031284.75</v>
      </c>
    </row>
    <row r="49" spans="1:6" s="171" customFormat="1" ht="23.25" customHeight="1">
      <c r="A49" s="171" t="s">
        <v>515</v>
      </c>
      <c r="B49" s="177" t="s">
        <v>1401</v>
      </c>
      <c r="C49" s="455" t="s">
        <v>989</v>
      </c>
      <c r="D49" s="446">
        <v>0</v>
      </c>
      <c r="E49" s="446">
        <v>859638.73</v>
      </c>
      <c r="F49" s="446">
        <f t="shared" si="1"/>
        <v>859638.73</v>
      </c>
    </row>
    <row r="50" spans="1:6" s="171" customFormat="1" ht="23.25" customHeight="1">
      <c r="A50" s="171" t="s">
        <v>515</v>
      </c>
      <c r="B50" s="665" t="s">
        <v>1402</v>
      </c>
      <c r="C50" s="456" t="s">
        <v>990</v>
      </c>
      <c r="D50" s="446">
        <v>0</v>
      </c>
      <c r="E50" s="446">
        <v>-1476703.5</v>
      </c>
      <c r="F50" s="446">
        <f t="shared" si="1"/>
        <v>-1476703.5</v>
      </c>
    </row>
    <row r="51" spans="1:6" s="171" customFormat="1" ht="23.25" customHeight="1">
      <c r="A51" s="171" t="s">
        <v>515</v>
      </c>
      <c r="B51" s="177" t="s">
        <v>1403</v>
      </c>
      <c r="C51" s="445" t="s">
        <v>991</v>
      </c>
      <c r="D51" s="446">
        <v>1944109.7</v>
      </c>
      <c r="E51" s="446">
        <v>470110.28</v>
      </c>
      <c r="F51" s="446">
        <f t="shared" si="1"/>
        <v>2414219.98</v>
      </c>
    </row>
    <row r="52" spans="1:6" s="171" customFormat="1" ht="23.25" customHeight="1">
      <c r="A52" s="171" t="s">
        <v>515</v>
      </c>
      <c r="B52" s="665" t="s">
        <v>1404</v>
      </c>
      <c r="C52" s="455" t="s">
        <v>992</v>
      </c>
      <c r="D52" s="446">
        <v>-1600728.76</v>
      </c>
      <c r="E52" s="446">
        <v>-698930.16</v>
      </c>
      <c r="F52" s="446">
        <f t="shared" si="1"/>
        <v>-2299658.92</v>
      </c>
    </row>
    <row r="53" spans="1:6" s="171" customFormat="1" ht="23.25" customHeight="1">
      <c r="A53" s="171" t="s">
        <v>515</v>
      </c>
      <c r="B53" s="177" t="s">
        <v>1405</v>
      </c>
      <c r="C53" s="445" t="s">
        <v>993</v>
      </c>
      <c r="D53" s="446">
        <v>343380.94</v>
      </c>
      <c r="E53" s="446">
        <v>-228819.88</v>
      </c>
      <c r="F53" s="446">
        <f t="shared" si="1"/>
        <v>114561.06</v>
      </c>
    </row>
    <row r="54" spans="1:6" s="171" customFormat="1" ht="23.25" customHeight="1">
      <c r="A54" s="171" t="s">
        <v>515</v>
      </c>
      <c r="B54" s="665" t="s">
        <v>1406</v>
      </c>
      <c r="C54" s="457" t="s">
        <v>994</v>
      </c>
      <c r="D54" s="446">
        <v>-2339.2399999999998</v>
      </c>
      <c r="E54" s="446">
        <v>7911.21</v>
      </c>
      <c r="F54" s="446">
        <f t="shared" si="1"/>
        <v>5571.97</v>
      </c>
    </row>
    <row r="55" spans="1:6" s="171" customFormat="1" ht="23.25" customHeight="1">
      <c r="A55" s="171" t="s">
        <v>515</v>
      </c>
      <c r="B55" s="177" t="s">
        <v>1407</v>
      </c>
      <c r="C55" s="458" t="s">
        <v>995</v>
      </c>
      <c r="D55" s="446">
        <v>-2306.23</v>
      </c>
      <c r="E55" s="446">
        <v>7911.21</v>
      </c>
      <c r="F55" s="446">
        <f t="shared" si="1"/>
        <v>5604.98</v>
      </c>
    </row>
    <row r="56" spans="1:6" s="171" customFormat="1" ht="23.25" customHeight="1">
      <c r="A56" s="171" t="s">
        <v>515</v>
      </c>
      <c r="B56" s="177" t="s">
        <v>1408</v>
      </c>
      <c r="C56" s="455" t="s">
        <v>996</v>
      </c>
      <c r="D56" s="446">
        <v>-33.01</v>
      </c>
      <c r="E56" s="446">
        <v>0</v>
      </c>
      <c r="F56" s="446">
        <f t="shared" si="1"/>
        <v>-33.01</v>
      </c>
    </row>
    <row r="57" spans="1:6" s="171" customFormat="1" ht="23.25" customHeight="1">
      <c r="A57" s="171" t="s">
        <v>515</v>
      </c>
      <c r="B57" s="665" t="s">
        <v>1409</v>
      </c>
      <c r="C57" s="445" t="s">
        <v>997</v>
      </c>
      <c r="D57" s="446">
        <v>-6551.6</v>
      </c>
      <c r="E57" s="446">
        <v>-3617.51</v>
      </c>
      <c r="F57" s="446">
        <f t="shared" si="1"/>
        <v>-10169.11</v>
      </c>
    </row>
    <row r="58" spans="1:6" s="171" customFormat="1" ht="23.25" customHeight="1">
      <c r="A58" s="171" t="s">
        <v>515</v>
      </c>
      <c r="B58" s="177" t="s">
        <v>1410</v>
      </c>
      <c r="C58" s="458" t="s">
        <v>998</v>
      </c>
      <c r="D58" s="446">
        <v>6551.6</v>
      </c>
      <c r="E58" s="446">
        <v>3606.56</v>
      </c>
      <c r="F58" s="446">
        <f t="shared" si="1"/>
        <v>10158.16</v>
      </c>
    </row>
    <row r="59" spans="1:6" s="171" customFormat="1" ht="23.25" customHeight="1">
      <c r="A59" s="171" t="s">
        <v>515</v>
      </c>
      <c r="B59" s="177" t="s">
        <v>1411</v>
      </c>
      <c r="C59" s="455" t="s">
        <v>999</v>
      </c>
      <c r="D59" s="446">
        <v>0</v>
      </c>
      <c r="E59" s="446">
        <v>10.95</v>
      </c>
      <c r="F59" s="446">
        <f t="shared" si="1"/>
        <v>10.95</v>
      </c>
    </row>
    <row r="60" spans="1:6" s="171" customFormat="1" ht="23.25" customHeight="1">
      <c r="A60" s="171" t="s">
        <v>515</v>
      </c>
      <c r="B60" s="666" t="s">
        <v>1412</v>
      </c>
      <c r="C60" s="445" t="s">
        <v>1000</v>
      </c>
      <c r="D60" s="446">
        <v>334490.09999999998</v>
      </c>
      <c r="E60" s="446">
        <v>-224526.18</v>
      </c>
      <c r="F60" s="446">
        <f t="shared" si="1"/>
        <v>109963.91999999998</v>
      </c>
    </row>
    <row r="61" spans="1:6" s="171" customFormat="1" ht="23.25" customHeight="1">
      <c r="A61" s="171" t="s">
        <v>515</v>
      </c>
      <c r="B61" s="665" t="s">
        <v>1413</v>
      </c>
      <c r="C61" s="455" t="s">
        <v>1001</v>
      </c>
      <c r="D61" s="446">
        <v>0</v>
      </c>
      <c r="E61" s="446">
        <v>0</v>
      </c>
      <c r="F61" s="446">
        <f t="shared" si="1"/>
        <v>0</v>
      </c>
    </row>
    <row r="62" spans="1:6" s="171" customFormat="1" ht="23.25" customHeight="1">
      <c r="A62" s="171" t="s">
        <v>515</v>
      </c>
      <c r="B62" s="666" t="s">
        <v>1414</v>
      </c>
      <c r="C62" s="445" t="s">
        <v>498</v>
      </c>
      <c r="D62" s="446">
        <v>334490.09999999998</v>
      </c>
      <c r="E62" s="446">
        <v>-224526.18</v>
      </c>
      <c r="F62" s="446">
        <f t="shared" si="1"/>
        <v>109963.91999999998</v>
      </c>
    </row>
    <row r="63" spans="1:6" s="171" customFormat="1" ht="23.25" customHeight="1">
      <c r="A63" s="171" t="s">
        <v>515</v>
      </c>
      <c r="B63" s="665" t="s">
        <v>1415</v>
      </c>
      <c r="C63" s="455" t="s">
        <v>1002</v>
      </c>
      <c r="D63" s="446">
        <v>0</v>
      </c>
      <c r="E63" s="446">
        <v>2117.5</v>
      </c>
      <c r="F63" s="446">
        <f t="shared" si="1"/>
        <v>2117.5</v>
      </c>
    </row>
    <row r="64" spans="1:6" s="171" customFormat="1" ht="23.25" customHeight="1">
      <c r="A64" s="171" t="s">
        <v>515</v>
      </c>
      <c r="B64" s="665" t="s">
        <v>1416</v>
      </c>
      <c r="C64" s="456" t="s">
        <v>1003</v>
      </c>
      <c r="D64" s="446">
        <v>0</v>
      </c>
      <c r="E64" s="446">
        <v>-218243</v>
      </c>
      <c r="F64" s="446">
        <f t="shared" si="1"/>
        <v>-218243</v>
      </c>
    </row>
    <row r="65" spans="1:6" s="171" customFormat="1" ht="23.25" customHeight="1">
      <c r="A65" s="171" t="s">
        <v>515</v>
      </c>
      <c r="B65" s="177" t="s">
        <v>1417</v>
      </c>
      <c r="C65" s="445" t="s">
        <v>500</v>
      </c>
      <c r="D65" s="446">
        <v>334490.09999999998</v>
      </c>
      <c r="E65" s="446">
        <v>-440651.68</v>
      </c>
      <c r="F65" s="446">
        <f t="shared" si="1"/>
        <v>-106161.58000000002</v>
      </c>
    </row>
    <row r="66" spans="1:6" s="171" customFormat="1" ht="23.25" customHeight="1">
      <c r="A66" s="171" t="s">
        <v>515</v>
      </c>
      <c r="B66" s="177" t="s">
        <v>1418</v>
      </c>
      <c r="C66" s="455" t="s">
        <v>1004</v>
      </c>
      <c r="D66" s="446">
        <v>0</v>
      </c>
      <c r="E66" s="446">
        <v>0</v>
      </c>
      <c r="F66" s="446">
        <f t="shared" si="1"/>
        <v>0</v>
      </c>
    </row>
    <row r="67" spans="1:6" s="171" customFormat="1" ht="23.25" customHeight="1">
      <c r="A67" s="171" t="s">
        <v>515</v>
      </c>
      <c r="B67" s="177" t="s">
        <v>1419</v>
      </c>
      <c r="C67" s="445" t="s">
        <v>1005</v>
      </c>
      <c r="D67" s="446">
        <v>334490.09999999998</v>
      </c>
      <c r="E67" s="446">
        <v>-440651.68</v>
      </c>
      <c r="F67" s="446">
        <f t="shared" si="1"/>
        <v>-106161.58000000002</v>
      </c>
    </row>
    <row r="68" spans="1:6" s="171" customFormat="1" ht="23.25" customHeight="1" thickBot="1">
      <c r="A68" s="171" t="s">
        <v>515</v>
      </c>
      <c r="B68" s="665" t="s">
        <v>1420</v>
      </c>
      <c r="C68" s="455" t="s">
        <v>1006</v>
      </c>
      <c r="D68" s="446">
        <v>0</v>
      </c>
      <c r="E68" s="446">
        <v>0</v>
      </c>
      <c r="F68" s="446">
        <f t="shared" si="1"/>
        <v>0</v>
      </c>
    </row>
    <row r="69" spans="1:6" s="171" customFormat="1" ht="23.25" customHeight="1" thickTop="1" thickBot="1">
      <c r="A69" s="667" t="s">
        <v>515</v>
      </c>
      <c r="B69" s="290" t="s">
        <v>1421</v>
      </c>
      <c r="C69" s="459" t="s">
        <v>1007</v>
      </c>
      <c r="D69" s="460">
        <v>334490.09999999998</v>
      </c>
      <c r="E69" s="460">
        <v>-440651.68</v>
      </c>
      <c r="F69" s="460">
        <f t="shared" si="1"/>
        <v>-106161.58000000002</v>
      </c>
    </row>
    <row r="70" spans="1:6" s="1005" customFormat="1" ht="6" customHeight="1" thickTop="1" thickBot="1">
      <c r="A70" s="624"/>
      <c r="B70" s="624"/>
      <c r="C70" s="461"/>
      <c r="D70" s="462"/>
      <c r="E70" s="463"/>
      <c r="F70" s="463"/>
    </row>
    <row r="71" spans="1:6" s="1005" customFormat="1" ht="6.75" customHeight="1" thickTop="1">
      <c r="C71" s="109"/>
      <c r="D71" s="464"/>
      <c r="E71" s="464"/>
      <c r="F71" s="464"/>
    </row>
    <row r="72" spans="1:6" s="1005" customFormat="1" ht="4.5" customHeight="1">
      <c r="C72" s="109"/>
      <c r="D72" s="122"/>
      <c r="E72" s="122"/>
      <c r="F72" s="122"/>
    </row>
    <row r="73" spans="1:6" s="1005" customFormat="1" ht="15.75">
      <c r="C73" s="1235"/>
      <c r="D73" s="1235"/>
      <c r="E73" s="1235"/>
      <c r="F73" s="1235"/>
    </row>
    <row r="74" spans="1:6" s="1005" customFormat="1" ht="23.25">
      <c r="C74" s="1189" t="s">
        <v>1008</v>
      </c>
      <c r="D74" s="1189"/>
      <c r="E74" s="1189"/>
      <c r="F74" s="1189"/>
    </row>
    <row r="75" spans="1:6" s="1005" customFormat="1" ht="15.75">
      <c r="C75" s="1235"/>
      <c r="D75" s="1235"/>
      <c r="E75" s="1235"/>
      <c r="F75" s="1235"/>
    </row>
    <row r="76" spans="1:6" s="1005" customFormat="1" ht="8.25" customHeight="1">
      <c r="C76" s="109"/>
      <c r="D76" s="122"/>
      <c r="E76" s="122"/>
      <c r="F76" s="122"/>
    </row>
    <row r="77" spans="1:6" s="1005" customFormat="1" ht="23.25">
      <c r="C77" s="465" t="s">
        <v>1009</v>
      </c>
      <c r="D77" s="466">
        <f>+D79+D80</f>
        <v>258135543.5428001</v>
      </c>
      <c r="E77" s="1097">
        <f>+E79+E80</f>
        <v>268926681.06000006</v>
      </c>
      <c r="F77" s="466">
        <f>SUM(D77:E77)</f>
        <v>527062224.60280013</v>
      </c>
    </row>
    <row r="78" spans="1:6" s="1005" customFormat="1" ht="5.25" customHeight="1">
      <c r="C78" s="465"/>
      <c r="D78" s="466"/>
      <c r="E78" s="466"/>
      <c r="F78" s="466"/>
    </row>
    <row r="79" spans="1:6" s="1005" customFormat="1" ht="23.25">
      <c r="A79" s="1005" t="s">
        <v>515</v>
      </c>
      <c r="B79" s="1005" t="s">
        <v>1422</v>
      </c>
      <c r="C79" s="467" t="s">
        <v>1010</v>
      </c>
      <c r="D79" s="466">
        <v>54948640.542600006</v>
      </c>
      <c r="E79" s="466">
        <v>193899148.86000004</v>
      </c>
      <c r="F79" s="466">
        <f>SUM(D79:E79)</f>
        <v>248847789.40260005</v>
      </c>
    </row>
    <row r="80" spans="1:6" s="1005" customFormat="1" ht="23.25">
      <c r="A80" s="1005" t="s">
        <v>515</v>
      </c>
      <c r="B80" s="1005" t="s">
        <v>1423</v>
      </c>
      <c r="C80" s="467" t="s">
        <v>1011</v>
      </c>
      <c r="D80" s="466">
        <v>203186903.00020009</v>
      </c>
      <c r="E80" s="466">
        <v>75027532.200000003</v>
      </c>
      <c r="F80" s="466">
        <f>SUM(D80:E80)</f>
        <v>278214435.20020008</v>
      </c>
    </row>
    <row r="81" spans="1:6" s="1005" customFormat="1" ht="7.5" customHeight="1">
      <c r="C81" s="467"/>
      <c r="D81" s="466"/>
      <c r="E81" s="466"/>
      <c r="F81" s="466"/>
    </row>
    <row r="82" spans="1:6" s="1005" customFormat="1" ht="23.25">
      <c r="C82" s="468" t="s">
        <v>1012</v>
      </c>
      <c r="D82" s="466">
        <f>SUM(D84:D88)</f>
        <v>258135543.5428001</v>
      </c>
      <c r="E82" s="466">
        <f>SUM(E84:E88)</f>
        <v>268926681.06000006</v>
      </c>
      <c r="F82" s="466">
        <f>SUM(D82:E82)</f>
        <v>527062224.60280013</v>
      </c>
    </row>
    <row r="83" spans="1:6" s="1005" customFormat="1" ht="4.5" customHeight="1">
      <c r="C83" s="467"/>
      <c r="D83" s="466"/>
      <c r="E83" s="466"/>
      <c r="F83" s="466">
        <f t="shared" ref="F83:F88" si="2">SUM(D83:E83)</f>
        <v>0</v>
      </c>
    </row>
    <row r="84" spans="1:6" s="1005" customFormat="1" ht="23.25">
      <c r="A84" s="1005" t="s">
        <v>515</v>
      </c>
      <c r="B84" s="1005" t="s">
        <v>1424</v>
      </c>
      <c r="C84" s="467" t="s">
        <v>1013</v>
      </c>
      <c r="D84" s="466">
        <v>8974974.7696000002</v>
      </c>
      <c r="E84" s="466">
        <v>5281711.09</v>
      </c>
      <c r="F84" s="466">
        <f t="shared" si="2"/>
        <v>14256685.8596</v>
      </c>
    </row>
    <row r="85" spans="1:6" s="1005" customFormat="1" ht="23.25">
      <c r="A85" s="1005" t="s">
        <v>515</v>
      </c>
      <c r="B85" s="1005" t="s">
        <v>1425</v>
      </c>
      <c r="C85" s="467" t="s">
        <v>1014</v>
      </c>
      <c r="D85" s="466">
        <v>249102255.75480008</v>
      </c>
      <c r="E85" s="466">
        <v>262615969.97000003</v>
      </c>
      <c r="F85" s="466">
        <f t="shared" si="2"/>
        <v>511718225.72480011</v>
      </c>
    </row>
    <row r="86" spans="1:6" s="1005" customFormat="1" ht="23.25">
      <c r="A86" s="1005" t="s">
        <v>515</v>
      </c>
      <c r="B86" s="1005" t="s">
        <v>1426</v>
      </c>
      <c r="C86" s="467" t="s">
        <v>1015</v>
      </c>
      <c r="D86" s="466">
        <v>0</v>
      </c>
      <c r="E86" s="466">
        <v>0</v>
      </c>
      <c r="F86" s="466">
        <f t="shared" si="2"/>
        <v>0</v>
      </c>
    </row>
    <row r="87" spans="1:6" s="1005" customFormat="1" ht="23.25">
      <c r="A87" s="1005" t="s">
        <v>515</v>
      </c>
      <c r="B87" s="1005" t="s">
        <v>1427</v>
      </c>
      <c r="C87" s="467" t="s">
        <v>1016</v>
      </c>
      <c r="D87" s="466">
        <v>58313.018400000008</v>
      </c>
      <c r="E87" s="466">
        <v>1029000</v>
      </c>
      <c r="F87" s="466">
        <f t="shared" si="2"/>
        <v>1087313.0183999999</v>
      </c>
    </row>
    <row r="88" spans="1:6" s="1005" customFormat="1" ht="23.25">
      <c r="A88" s="1005" t="s">
        <v>515</v>
      </c>
      <c r="B88" s="1005" t="s">
        <v>1428</v>
      </c>
      <c r="C88" s="467" t="s">
        <v>1017</v>
      </c>
      <c r="D88" s="466">
        <v>0</v>
      </c>
      <c r="E88" s="466">
        <v>0</v>
      </c>
      <c r="F88" s="466">
        <f t="shared" si="2"/>
        <v>0</v>
      </c>
    </row>
    <row r="89" spans="1:6" s="1005" customFormat="1" ht="23.25">
      <c r="C89" s="469"/>
      <c r="D89" s="466"/>
      <c r="E89" s="466"/>
      <c r="F89" s="466"/>
    </row>
    <row r="90" spans="1:6" s="1005" customFormat="1" ht="23.25">
      <c r="C90" s="470" t="s">
        <v>1018</v>
      </c>
      <c r="D90" s="466">
        <f>+D77</f>
        <v>258135543.5428001</v>
      </c>
      <c r="E90" s="466">
        <f>+E77</f>
        <v>268926681.06000006</v>
      </c>
      <c r="F90" s="466">
        <f>SUM(D90:E90)</f>
        <v>527062224.60280013</v>
      </c>
    </row>
    <row r="91" spans="1:6" s="1005" customFormat="1" ht="15.75" thickBot="1">
      <c r="C91" s="471"/>
      <c r="D91" s="472"/>
      <c r="E91" s="472"/>
      <c r="F91" s="472"/>
    </row>
    <row r="92" spans="1:6" s="1005" customFormat="1" ht="24" customHeight="1">
      <c r="C92" s="473" t="s">
        <v>1019</v>
      </c>
      <c r="D92" s="122"/>
      <c r="E92" s="122"/>
      <c r="F92" s="122"/>
    </row>
    <row r="93" spans="1:6" s="1005" customFormat="1" ht="18.75">
      <c r="C93" s="473" t="s">
        <v>1020</v>
      </c>
      <c r="D93" s="122"/>
      <c r="E93" s="122"/>
      <c r="F93" s="122"/>
    </row>
    <row r="94" spans="1:6" s="1005" customFormat="1">
      <c r="C94" s="113"/>
      <c r="D94" s="122"/>
      <c r="E94" s="122"/>
      <c r="F94" s="122"/>
    </row>
    <row r="95" spans="1:6" s="1005" customFormat="1">
      <c r="C95" s="474"/>
      <c r="D95" s="207"/>
      <c r="E95" s="207"/>
      <c r="F95" s="122"/>
    </row>
    <row r="96" spans="1:6" s="1005" customFormat="1">
      <c r="A96" s="1005" t="s">
        <v>514</v>
      </c>
      <c r="B96" s="1005" t="s">
        <v>514</v>
      </c>
      <c r="C96" s="207"/>
      <c r="E96" s="122"/>
    </row>
    <row r="97" spans="3:6" s="1005" customFormat="1">
      <c r="C97" s="207"/>
      <c r="E97" s="122"/>
    </row>
    <row r="98" spans="3:6" s="1005" customFormat="1">
      <c r="C98" s="207"/>
      <c r="E98" s="122"/>
    </row>
    <row r="99" spans="3:6" s="1005" customFormat="1">
      <c r="C99" s="207"/>
      <c r="E99" s="122"/>
    </row>
    <row r="100" spans="3:6" s="1005" customFormat="1">
      <c r="C100" s="207"/>
      <c r="E100" s="122"/>
    </row>
    <row r="101" spans="3:6" s="1005" customFormat="1">
      <c r="C101" s="207"/>
      <c r="E101" s="122"/>
    </row>
    <row r="102" spans="3:6" s="1005" customFormat="1">
      <c r="C102" s="207"/>
      <c r="E102" s="122"/>
    </row>
    <row r="103" spans="3:6" s="1005" customFormat="1">
      <c r="C103" s="207"/>
      <c r="E103" s="122"/>
    </row>
    <row r="104" spans="3:6" s="1005" customFormat="1">
      <c r="C104" s="207"/>
      <c r="E104" s="122"/>
    </row>
    <row r="105" spans="3:6" s="1005" customFormat="1">
      <c r="C105" s="207"/>
      <c r="E105" s="122"/>
    </row>
    <row r="106" spans="3:6" s="1005" customFormat="1">
      <c r="C106" s="207"/>
      <c r="E106" s="122"/>
    </row>
    <row r="107" spans="3:6" s="1005" customFormat="1">
      <c r="C107" s="207"/>
      <c r="E107" s="122"/>
    </row>
    <row r="108" spans="3:6" s="1005" customFormat="1" ht="15.75">
      <c r="C108" s="111"/>
      <c r="D108" s="207"/>
      <c r="E108" s="207"/>
      <c r="F108" s="122"/>
    </row>
    <row r="109" spans="3:6" s="1005" customFormat="1" ht="15.75">
      <c r="C109" s="111"/>
      <c r="D109" s="122"/>
      <c r="E109" s="122"/>
      <c r="F109" s="122"/>
    </row>
    <row r="110" spans="3:6" s="1005" customFormat="1" ht="15.75">
      <c r="C110" s="111"/>
      <c r="D110" s="122"/>
      <c r="E110" s="122"/>
      <c r="F110" s="122"/>
    </row>
    <row r="111" spans="3:6" s="1005" customFormat="1" ht="15.75">
      <c r="C111" s="111"/>
      <c r="D111" s="122"/>
      <c r="E111" s="122"/>
      <c r="F111" s="122"/>
    </row>
    <row r="112" spans="3:6" s="1005" customFormat="1" ht="15.75">
      <c r="C112" s="111"/>
      <c r="D112" s="122"/>
      <c r="E112" s="122"/>
      <c r="F112" s="122"/>
    </row>
    <row r="113" spans="3:6" s="1005" customFormat="1" ht="15.75">
      <c r="C113" s="111"/>
      <c r="D113" s="122"/>
      <c r="E113" s="122"/>
      <c r="F113" s="122"/>
    </row>
    <row r="114" spans="3:6" s="1005" customFormat="1" ht="15.75">
      <c r="C114" s="111"/>
      <c r="D114" s="122"/>
      <c r="E114" s="122"/>
      <c r="F114" s="122"/>
    </row>
    <row r="115" spans="3:6" s="1005" customFormat="1" ht="15.75">
      <c r="C115" s="111"/>
      <c r="D115" s="122"/>
      <c r="E115" s="122"/>
      <c r="F115" s="122"/>
    </row>
    <row r="116" spans="3:6" s="1005" customFormat="1" ht="15.75">
      <c r="C116" s="111"/>
      <c r="D116" s="122"/>
      <c r="E116" s="122"/>
      <c r="F116" s="122"/>
    </row>
    <row r="117" spans="3:6" s="1005" customFormat="1" ht="15.75">
      <c r="C117" s="111"/>
      <c r="D117" s="122"/>
      <c r="E117" s="122"/>
      <c r="F117" s="122"/>
    </row>
    <row r="118" spans="3:6" s="1005" customFormat="1" ht="15.75">
      <c r="C118" s="111"/>
      <c r="D118" s="122"/>
      <c r="E118" s="122"/>
      <c r="F118" s="122"/>
    </row>
    <row r="119" spans="3:6" s="1005" customFormat="1" ht="15.75">
      <c r="C119" s="111"/>
      <c r="D119" s="122"/>
      <c r="E119" s="122"/>
      <c r="F119" s="122"/>
    </row>
    <row r="120" spans="3:6" s="1005" customFormat="1" ht="15.75">
      <c r="C120" s="111"/>
      <c r="D120" s="122"/>
      <c r="E120" s="122"/>
      <c r="F120" s="122"/>
    </row>
    <row r="121" spans="3:6" s="1005" customFormat="1" ht="15.75">
      <c r="C121" s="111"/>
      <c r="D121" s="122"/>
      <c r="E121" s="122"/>
      <c r="F121" s="122"/>
    </row>
    <row r="122" spans="3:6" s="1005" customFormat="1" ht="15.75">
      <c r="C122" s="111"/>
      <c r="D122" s="122"/>
      <c r="E122" s="122"/>
      <c r="F122" s="122"/>
    </row>
    <row r="123" spans="3:6" s="1005" customFormat="1" ht="15.75">
      <c r="C123" s="111"/>
      <c r="D123" s="122"/>
      <c r="E123" s="122"/>
      <c r="F123" s="122"/>
    </row>
    <row r="124" spans="3:6" s="1005" customFormat="1" ht="15.75">
      <c r="C124" s="111"/>
      <c r="D124" s="122"/>
      <c r="E124" s="122"/>
      <c r="F124" s="122"/>
    </row>
    <row r="125" spans="3:6" s="1005" customFormat="1" ht="15.75">
      <c r="C125" s="111"/>
      <c r="D125" s="122"/>
      <c r="E125" s="122"/>
      <c r="F125" s="122"/>
    </row>
    <row r="126" spans="3:6" s="1005" customFormat="1" ht="15.75">
      <c r="C126" s="111"/>
      <c r="D126" s="122"/>
      <c r="E126" s="122"/>
      <c r="F126" s="122"/>
    </row>
    <row r="127" spans="3:6" s="1005" customFormat="1" ht="15.75">
      <c r="C127" s="111"/>
      <c r="D127" s="122"/>
      <c r="E127" s="122"/>
      <c r="F127" s="122"/>
    </row>
    <row r="128" spans="3:6" s="1005" customFormat="1" ht="15.75">
      <c r="C128" s="111"/>
      <c r="D128" s="122"/>
      <c r="E128" s="122"/>
      <c r="F128" s="122"/>
    </row>
    <row r="129" spans="3:6" s="1005" customFormat="1" ht="15.75">
      <c r="C129" s="111"/>
      <c r="D129" s="122"/>
      <c r="E129" s="122"/>
      <c r="F129" s="122"/>
    </row>
    <row r="130" spans="3:6" s="1005" customFormat="1" ht="15.75">
      <c r="C130" s="111"/>
      <c r="D130" s="122"/>
      <c r="E130" s="122"/>
      <c r="F130" s="122"/>
    </row>
    <row r="131" spans="3:6" s="1005" customFormat="1" ht="15.75">
      <c r="C131" s="111"/>
      <c r="D131" s="122"/>
      <c r="E131" s="122"/>
      <c r="F131" s="122"/>
    </row>
    <row r="132" spans="3:6" s="1005" customFormat="1" ht="15.75">
      <c r="C132" s="111"/>
      <c r="D132" s="122"/>
      <c r="E132" s="122"/>
      <c r="F132" s="122"/>
    </row>
    <row r="133" spans="3:6" s="1005" customFormat="1" ht="15.75">
      <c r="C133" s="111"/>
      <c r="D133" s="122"/>
      <c r="E133" s="122"/>
      <c r="F133" s="122"/>
    </row>
    <row r="134" spans="3:6" s="1005" customFormat="1" ht="15.75">
      <c r="C134" s="111"/>
      <c r="D134" s="122"/>
      <c r="E134" s="122"/>
      <c r="F134" s="122"/>
    </row>
    <row r="135" spans="3:6" s="1005" customFormat="1" ht="15.75">
      <c r="C135" s="111"/>
      <c r="D135" s="122"/>
      <c r="E135" s="122"/>
      <c r="F135" s="122"/>
    </row>
    <row r="136" spans="3:6" s="1005" customFormat="1" ht="15.75">
      <c r="C136" s="111"/>
      <c r="D136" s="122"/>
      <c r="E136" s="122"/>
      <c r="F136" s="122"/>
    </row>
    <row r="137" spans="3:6" s="1005" customFormat="1" ht="15.75">
      <c r="C137" s="111"/>
      <c r="D137" s="122"/>
      <c r="E137" s="122"/>
      <c r="F137" s="122"/>
    </row>
    <row r="138" spans="3:6" s="1005" customFormat="1" ht="15.75">
      <c r="C138" s="111"/>
      <c r="D138" s="122"/>
      <c r="E138" s="122"/>
      <c r="F138" s="122"/>
    </row>
    <row r="139" spans="3:6" s="1005" customFormat="1" ht="15.75">
      <c r="C139" s="111"/>
      <c r="D139" s="122"/>
      <c r="E139" s="122"/>
      <c r="F139" s="122"/>
    </row>
    <row r="140" spans="3:6" s="1005" customFormat="1" ht="15.75">
      <c r="C140" s="111"/>
      <c r="D140" s="122"/>
      <c r="E140" s="122"/>
      <c r="F140" s="122"/>
    </row>
    <row r="141" spans="3:6" s="1005" customFormat="1" ht="15.75">
      <c r="C141" s="111"/>
      <c r="D141" s="122"/>
      <c r="E141" s="122"/>
      <c r="F141" s="122"/>
    </row>
    <row r="142" spans="3:6" s="1005" customFormat="1" ht="15.75">
      <c r="C142" s="111"/>
      <c r="D142" s="122"/>
      <c r="E142" s="122"/>
      <c r="F142" s="122"/>
    </row>
    <row r="143" spans="3:6" s="1005" customFormat="1" ht="15.75">
      <c r="C143" s="111"/>
      <c r="D143" s="122"/>
      <c r="E143" s="122"/>
      <c r="F143" s="122"/>
    </row>
    <row r="144" spans="3:6" s="1005" customFormat="1" ht="15.75">
      <c r="C144" s="111"/>
      <c r="D144" s="122"/>
      <c r="E144" s="122"/>
      <c r="F144" s="122"/>
    </row>
    <row r="145" spans="3:6" s="1005" customFormat="1" ht="15.75">
      <c r="C145" s="111"/>
      <c r="D145" s="122"/>
      <c r="E145" s="122"/>
      <c r="F145" s="122"/>
    </row>
    <row r="146" spans="3:6" s="1005" customFormat="1" ht="15.75">
      <c r="C146" s="111"/>
      <c r="D146" s="122"/>
      <c r="E146" s="122"/>
      <c r="F146" s="122"/>
    </row>
    <row r="147" spans="3:6" s="1005" customFormat="1" ht="15.75">
      <c r="C147" s="111"/>
      <c r="D147" s="122"/>
      <c r="E147" s="122"/>
      <c r="F147" s="122"/>
    </row>
    <row r="148" spans="3:6" s="1005" customFormat="1" ht="15.75">
      <c r="C148" s="111"/>
      <c r="D148" s="122"/>
      <c r="E148" s="122"/>
      <c r="F148" s="122"/>
    </row>
    <row r="149" spans="3:6" s="1005" customFormat="1" ht="15.75">
      <c r="C149" s="111"/>
      <c r="D149" s="122"/>
      <c r="E149" s="122"/>
      <c r="F149" s="122"/>
    </row>
    <row r="150" spans="3:6" s="1005" customFormat="1" ht="15.75">
      <c r="C150" s="111"/>
      <c r="D150" s="122"/>
      <c r="E150" s="122"/>
      <c r="F150" s="122"/>
    </row>
    <row r="151" spans="3:6" s="1005" customFormat="1" ht="15.75">
      <c r="C151" s="111"/>
      <c r="D151" s="122"/>
      <c r="E151" s="122"/>
      <c r="F151" s="122"/>
    </row>
    <row r="152" spans="3:6" s="1005" customFormat="1" ht="15.75">
      <c r="C152" s="111"/>
      <c r="D152" s="122"/>
      <c r="E152" s="122"/>
      <c r="F152" s="122"/>
    </row>
    <row r="153" spans="3:6" s="1005" customFormat="1" ht="15.75">
      <c r="C153" s="111"/>
      <c r="D153" s="122"/>
      <c r="E153" s="122"/>
      <c r="F153" s="122"/>
    </row>
    <row r="154" spans="3:6" s="1005" customFormat="1" ht="15.75">
      <c r="C154" s="111"/>
      <c r="D154" s="122"/>
      <c r="E154" s="122"/>
      <c r="F154" s="122"/>
    </row>
    <row r="155" spans="3:6" s="1005" customFormat="1" ht="15.75">
      <c r="C155" s="111"/>
      <c r="D155" s="122"/>
      <c r="E155" s="122"/>
      <c r="F155" s="122"/>
    </row>
    <row r="156" spans="3:6" s="1005" customFormat="1" ht="15.75">
      <c r="C156" s="111"/>
      <c r="D156" s="122"/>
      <c r="E156" s="122"/>
      <c r="F156" s="122"/>
    </row>
    <row r="157" spans="3:6" s="1005" customFormat="1" ht="15.75">
      <c r="C157" s="111"/>
      <c r="D157" s="122"/>
      <c r="E157" s="122"/>
      <c r="F157" s="122"/>
    </row>
    <row r="158" spans="3:6" s="1005" customFormat="1" ht="15.75">
      <c r="C158" s="111"/>
      <c r="D158" s="122"/>
      <c r="E158" s="122"/>
      <c r="F158" s="122"/>
    </row>
    <row r="159" spans="3:6" s="1005" customFormat="1" ht="15.75">
      <c r="C159" s="111"/>
      <c r="D159" s="122"/>
      <c r="E159" s="122"/>
      <c r="F159" s="122"/>
    </row>
    <row r="160" spans="3:6" s="1005" customFormat="1" ht="15.75">
      <c r="C160" s="111"/>
      <c r="D160" s="122"/>
      <c r="E160" s="122"/>
      <c r="F160" s="122"/>
    </row>
    <row r="161" spans="3:3" s="1005" customFormat="1" ht="15.75">
      <c r="C161" s="111"/>
    </row>
    <row r="162" spans="3:3" s="1005" customFormat="1" ht="15.75">
      <c r="C162" s="111"/>
    </row>
    <row r="163" spans="3:3" s="1005" customFormat="1" ht="15.75">
      <c r="C163" s="111"/>
    </row>
    <row r="164" spans="3:3" s="1005" customFormat="1" ht="15.75">
      <c r="C164" s="111"/>
    </row>
    <row r="165" spans="3:3" s="1005" customFormat="1" ht="15.75">
      <c r="C165" s="111"/>
    </row>
    <row r="166" spans="3:3" s="1005" customFormat="1" ht="15.75">
      <c r="C166" s="111"/>
    </row>
    <row r="167" spans="3:3" s="1005" customFormat="1" ht="15.75">
      <c r="C167" s="111"/>
    </row>
    <row r="168" spans="3:3" s="1005" customFormat="1" ht="15.75">
      <c r="C168" s="111"/>
    </row>
    <row r="169" spans="3:3" s="1005" customFormat="1" ht="15.75">
      <c r="C169" s="111"/>
    </row>
    <row r="170" spans="3:3" s="1005" customFormat="1" ht="15.75">
      <c r="C170" s="111"/>
    </row>
    <row r="171" spans="3:3" s="1005" customFormat="1" ht="15.75">
      <c r="C171" s="111"/>
    </row>
    <row r="172" spans="3:3" s="1005" customFormat="1" ht="15.75">
      <c r="C172" s="111"/>
    </row>
    <row r="173" spans="3:3" s="1005" customFormat="1" ht="15.75">
      <c r="C173" s="111"/>
    </row>
    <row r="174" spans="3:3" s="1005" customFormat="1" ht="15.75">
      <c r="C174" s="111"/>
    </row>
    <row r="175" spans="3:3" s="1005" customFormat="1" ht="15.75">
      <c r="C175" s="111"/>
    </row>
    <row r="176" spans="3:3" s="1005" customFormat="1" ht="15.75">
      <c r="C176" s="111"/>
    </row>
    <row r="177" spans="3:3" s="1005" customFormat="1" ht="15.75">
      <c r="C177" s="111"/>
    </row>
    <row r="178" spans="3:3" s="1005" customFormat="1" ht="15.75">
      <c r="C178" s="111"/>
    </row>
    <row r="179" spans="3:3" s="1005" customFormat="1" ht="15.75">
      <c r="C179" s="111"/>
    </row>
    <row r="180" spans="3:3" s="1005" customFormat="1" ht="15.75">
      <c r="C180" s="111"/>
    </row>
    <row r="181" spans="3:3" s="1005" customFormat="1" ht="15.75">
      <c r="C181" s="111"/>
    </row>
    <row r="182" spans="3:3" s="1005" customFormat="1" ht="15.75">
      <c r="C182" s="111"/>
    </row>
    <row r="183" spans="3:3" s="1005" customFormat="1" ht="15.75">
      <c r="C183" s="111"/>
    </row>
    <row r="184" spans="3:3" s="1005" customFormat="1" ht="15.75">
      <c r="C184" s="111"/>
    </row>
    <row r="185" spans="3:3" s="1005" customFormat="1" ht="15.75">
      <c r="C185" s="111"/>
    </row>
    <row r="186" spans="3:3" s="1005" customFormat="1" ht="15.75">
      <c r="C186" s="111"/>
    </row>
    <row r="187" spans="3:3" s="1005" customFormat="1" ht="15.75">
      <c r="C187" s="111"/>
    </row>
    <row r="188" spans="3:3" s="1005" customFormat="1" ht="15.75">
      <c r="C188" s="111"/>
    </row>
    <row r="189" spans="3:3" s="1005" customFormat="1" ht="15.75">
      <c r="C189" s="111"/>
    </row>
    <row r="190" spans="3:3" s="1005" customFormat="1" ht="15.75">
      <c r="C190" s="111"/>
    </row>
    <row r="191" spans="3:3" s="1005" customFormat="1" ht="15.75">
      <c r="C191" s="111"/>
    </row>
    <row r="192" spans="3:3" s="1005" customFormat="1" ht="15.75">
      <c r="C192" s="111"/>
    </row>
    <row r="193" spans="3:7" ht="15.75">
      <c r="C193" s="111"/>
      <c r="G193" s="1005"/>
    </row>
    <row r="194" spans="3:7" ht="15.75">
      <c r="C194" s="111"/>
      <c r="G194" s="1005"/>
    </row>
    <row r="195" spans="3:7" ht="15.75">
      <c r="C195" s="111"/>
      <c r="G195" s="1005"/>
    </row>
    <row r="196" spans="3:7" ht="15.75">
      <c r="C196" s="111"/>
      <c r="G196" s="1005"/>
    </row>
    <row r="197" spans="3:7" ht="15.75">
      <c r="C197" s="111"/>
      <c r="G197" s="1005"/>
    </row>
    <row r="198" spans="3:7" ht="15.75">
      <c r="C198" s="111"/>
      <c r="G198" s="1005"/>
    </row>
    <row r="199" spans="3:7" ht="15.75">
      <c r="C199" s="111"/>
      <c r="G199" s="1005"/>
    </row>
    <row r="200" spans="3:7" ht="15.75">
      <c r="C200" s="111"/>
      <c r="G200" s="1005"/>
    </row>
    <row r="201" spans="3:7" ht="15.75">
      <c r="C201" s="111"/>
    </row>
    <row r="202" spans="3:7" ht="15.75">
      <c r="C202" s="111"/>
    </row>
    <row r="203" spans="3:7" ht="15.75">
      <c r="C203" s="111"/>
    </row>
    <row r="204" spans="3:7" ht="15.75">
      <c r="C204" s="111"/>
    </row>
    <row r="205" spans="3:7" ht="15.75">
      <c r="C205" s="111"/>
    </row>
    <row r="206" spans="3:7" ht="15.75">
      <c r="C206" s="111"/>
    </row>
    <row r="207" spans="3:7" ht="15.75">
      <c r="C207" s="111"/>
    </row>
    <row r="208" spans="3:7" ht="15.75">
      <c r="C208" s="111"/>
    </row>
    <row r="209" spans="3:3" ht="15.75">
      <c r="C209" s="111"/>
    </row>
    <row r="210" spans="3:3" ht="15.75">
      <c r="C210" s="111"/>
    </row>
    <row r="211" spans="3:3" ht="15.75">
      <c r="C211" s="111"/>
    </row>
    <row r="212" spans="3:3" ht="15.75">
      <c r="C212" s="111"/>
    </row>
    <row r="213" spans="3:3" ht="15.75">
      <c r="C213" s="111"/>
    </row>
    <row r="214" spans="3:3" ht="15.75">
      <c r="C214" s="111"/>
    </row>
    <row r="215" spans="3:3" ht="15.75">
      <c r="C215" s="111"/>
    </row>
    <row r="216" spans="3:3" ht="15.75">
      <c r="C216" s="111"/>
    </row>
    <row r="217" spans="3:3" ht="15.75">
      <c r="C217" s="111"/>
    </row>
    <row r="218" spans="3:3" ht="15.75">
      <c r="C218" s="111"/>
    </row>
    <row r="219" spans="3:3" ht="15.75">
      <c r="C219" s="111"/>
    </row>
    <row r="220" spans="3:3" ht="15.75">
      <c r="C220" s="111"/>
    </row>
    <row r="221" spans="3:3" ht="15.75">
      <c r="C221" s="111"/>
    </row>
    <row r="222" spans="3:3" ht="15.75">
      <c r="C222" s="111"/>
    </row>
    <row r="223" spans="3:3" ht="15.75">
      <c r="C223" s="111"/>
    </row>
    <row r="224" spans="3:3" ht="15.75">
      <c r="C224" s="111"/>
    </row>
    <row r="225" spans="3:3" ht="15.75">
      <c r="C225" s="111"/>
    </row>
    <row r="226" spans="3:3" ht="15.75">
      <c r="C226" s="111"/>
    </row>
    <row r="227" spans="3:3" ht="15.75">
      <c r="C227" s="111"/>
    </row>
    <row r="228" spans="3:3" ht="15.75">
      <c r="C228" s="111"/>
    </row>
    <row r="229" spans="3:3" ht="15.75">
      <c r="C229" s="111"/>
    </row>
    <row r="230" spans="3:3" ht="15.75">
      <c r="C230" s="111"/>
    </row>
    <row r="231" spans="3:3" ht="15.75">
      <c r="C231" s="111"/>
    </row>
    <row r="232" spans="3:3" ht="15.75">
      <c r="C232" s="111"/>
    </row>
    <row r="233" spans="3:3" ht="15.75">
      <c r="C233" s="111"/>
    </row>
    <row r="234" spans="3:3" ht="15.75">
      <c r="C234" s="111"/>
    </row>
    <row r="235" spans="3:3" ht="15.75">
      <c r="C235" s="111"/>
    </row>
    <row r="236" spans="3:3" ht="15.75">
      <c r="C236" s="111"/>
    </row>
    <row r="237" spans="3:3" ht="15.75">
      <c r="C237" s="111"/>
    </row>
    <row r="238" spans="3:3" ht="15.75">
      <c r="C238" s="111"/>
    </row>
    <row r="239" spans="3:3" ht="15.75">
      <c r="C239" s="111"/>
    </row>
    <row r="240" spans="3:3" ht="15.75">
      <c r="C240" s="111"/>
    </row>
    <row r="241" spans="3:3" ht="15.75">
      <c r="C241" s="111"/>
    </row>
    <row r="242" spans="3:3" ht="15.75">
      <c r="C242" s="111"/>
    </row>
    <row r="243" spans="3:3" ht="15.75">
      <c r="C243" s="111"/>
    </row>
    <row r="244" spans="3:3" ht="15.75">
      <c r="C244" s="111"/>
    </row>
    <row r="245" spans="3:3" ht="15.75">
      <c r="C245" s="111"/>
    </row>
    <row r="246" spans="3:3" ht="15.75">
      <c r="C246" s="111"/>
    </row>
    <row r="247" spans="3:3" ht="15.75">
      <c r="C247" s="111"/>
    </row>
    <row r="248" spans="3:3" ht="15.75">
      <c r="C248" s="111"/>
    </row>
    <row r="249" spans="3:3" ht="15.75">
      <c r="C249" s="111"/>
    </row>
    <row r="250" spans="3:3" ht="15.75">
      <c r="C250" s="111"/>
    </row>
    <row r="251" spans="3:3" ht="15.75">
      <c r="C251" s="111"/>
    </row>
    <row r="252" spans="3:3" ht="15.75">
      <c r="C252" s="111"/>
    </row>
    <row r="253" spans="3:3" ht="15.75">
      <c r="C253" s="111"/>
    </row>
    <row r="254" spans="3:3" ht="15.75">
      <c r="C254" s="111"/>
    </row>
    <row r="255" spans="3:3" ht="15.75">
      <c r="C255" s="111"/>
    </row>
    <row r="256" spans="3:3" ht="15.75">
      <c r="C256" s="111"/>
    </row>
    <row r="257" spans="3:3" ht="15.75">
      <c r="C257" s="111"/>
    </row>
    <row r="258" spans="3:3" ht="15.75">
      <c r="C258" s="111"/>
    </row>
    <row r="259" spans="3:3" ht="15.75">
      <c r="C259" s="111"/>
    </row>
    <row r="260" spans="3:3" ht="15.75">
      <c r="C260" s="111"/>
    </row>
    <row r="261" spans="3:3" ht="15.75">
      <c r="C261" s="111"/>
    </row>
    <row r="262" spans="3:3" ht="15.75">
      <c r="C262" s="111"/>
    </row>
    <row r="263" spans="3:3" ht="15.75">
      <c r="C263" s="111"/>
    </row>
    <row r="264" spans="3:3" ht="15.75">
      <c r="C264" s="111"/>
    </row>
    <row r="265" spans="3:3" ht="15.75">
      <c r="C265" s="111"/>
    </row>
    <row r="266" spans="3:3" ht="15.75">
      <c r="C266" s="111"/>
    </row>
    <row r="267" spans="3:3" ht="15.75">
      <c r="C267" s="111"/>
    </row>
    <row r="268" spans="3:3" ht="15.75">
      <c r="C268" s="111"/>
    </row>
    <row r="269" spans="3:3" ht="15.75">
      <c r="C269" s="111"/>
    </row>
    <row r="270" spans="3:3" ht="15.75">
      <c r="C270" s="111"/>
    </row>
    <row r="271" spans="3:3" ht="15.75">
      <c r="C271" s="111"/>
    </row>
    <row r="272" spans="3:3" ht="15.75">
      <c r="C272" s="111"/>
    </row>
    <row r="273" spans="3:3" ht="15.75">
      <c r="C273" s="111"/>
    </row>
    <row r="274" spans="3:3" ht="15.75">
      <c r="C274" s="111"/>
    </row>
    <row r="275" spans="3:3" ht="15.75">
      <c r="C275" s="111"/>
    </row>
    <row r="276" spans="3:3" ht="15.75">
      <c r="C276" s="111"/>
    </row>
    <row r="277" spans="3:3" ht="15.75">
      <c r="C277" s="111"/>
    </row>
    <row r="278" spans="3:3" ht="15.75">
      <c r="C278" s="111"/>
    </row>
    <row r="279" spans="3:3" ht="15.75">
      <c r="C279" s="111"/>
    </row>
    <row r="280" spans="3:3" ht="15.75">
      <c r="C280" s="111"/>
    </row>
    <row r="281" spans="3:3" ht="15.75">
      <c r="C281" s="111"/>
    </row>
    <row r="282" spans="3:3" ht="15.75">
      <c r="C282" s="111"/>
    </row>
    <row r="283" spans="3:3" ht="15.75">
      <c r="C283" s="111"/>
    </row>
    <row r="284" spans="3:3" ht="15.75">
      <c r="C284" s="111"/>
    </row>
    <row r="285" spans="3:3" ht="15.75">
      <c r="C285" s="111"/>
    </row>
    <row r="286" spans="3:3" ht="15.75">
      <c r="C286" s="111"/>
    </row>
    <row r="287" spans="3:3" ht="15.75">
      <c r="C287" s="111"/>
    </row>
    <row r="288" spans="3:3" ht="15.75">
      <c r="C288" s="111"/>
    </row>
    <row r="289" spans="3:3" ht="15.75">
      <c r="C289" s="111"/>
    </row>
    <row r="290" spans="3:3" ht="15.75">
      <c r="C290" s="111"/>
    </row>
    <row r="291" spans="3:3" ht="15.75">
      <c r="C291" s="111"/>
    </row>
    <row r="292" spans="3:3" ht="15.75">
      <c r="C292" s="111"/>
    </row>
    <row r="293" spans="3:3" ht="15.75">
      <c r="C293" s="111"/>
    </row>
    <row r="294" spans="3:3" ht="15.75">
      <c r="C294" s="111"/>
    </row>
    <row r="295" spans="3:3" ht="15.75">
      <c r="C295" s="111"/>
    </row>
    <row r="296" spans="3:3" ht="15.75">
      <c r="C296" s="111"/>
    </row>
    <row r="297" spans="3:3" ht="15.75">
      <c r="C297" s="111"/>
    </row>
    <row r="298" spans="3:3" ht="15.75">
      <c r="C298" s="111"/>
    </row>
    <row r="299" spans="3:3" ht="15.75">
      <c r="C299" s="111"/>
    </row>
    <row r="300" spans="3:3" ht="15.75">
      <c r="C300" s="111"/>
    </row>
    <row r="301" spans="3:3" ht="15.75">
      <c r="C301" s="111"/>
    </row>
    <row r="302" spans="3:3" ht="15.75">
      <c r="C302" s="111"/>
    </row>
    <row r="303" spans="3:3" ht="15.75">
      <c r="C303" s="111"/>
    </row>
    <row r="304" spans="3:3" ht="15.75">
      <c r="C304" s="111"/>
    </row>
    <row r="305" spans="3:3" ht="15.75">
      <c r="C305" s="111"/>
    </row>
    <row r="306" spans="3:3" ht="15.75">
      <c r="C306" s="111"/>
    </row>
    <row r="307" spans="3:3" ht="15.75">
      <c r="C307" s="111"/>
    </row>
    <row r="308" spans="3:3" ht="15.75">
      <c r="C308" s="111"/>
    </row>
    <row r="309" spans="3:3" ht="15.75">
      <c r="C309" s="111"/>
    </row>
    <row r="310" spans="3:3" ht="15.75">
      <c r="C310" s="111"/>
    </row>
    <row r="311" spans="3:3" ht="15.75">
      <c r="C311" s="111"/>
    </row>
    <row r="312" spans="3:3" ht="15.75">
      <c r="C312" s="111"/>
    </row>
    <row r="313" spans="3:3" ht="15.75">
      <c r="C313" s="111"/>
    </row>
    <row r="314" spans="3:3" ht="15.75">
      <c r="C314" s="111"/>
    </row>
    <row r="315" spans="3:3" ht="15.75">
      <c r="C315" s="111"/>
    </row>
    <row r="316" spans="3:3" ht="15.75">
      <c r="C316" s="111"/>
    </row>
    <row r="317" spans="3:3" ht="15.75">
      <c r="C317" s="111"/>
    </row>
    <row r="318" spans="3:3" ht="15.75">
      <c r="C318" s="111"/>
    </row>
    <row r="319" spans="3:3" ht="15.75">
      <c r="C319" s="111"/>
    </row>
    <row r="320" spans="3:3" ht="15.75">
      <c r="C320" s="111"/>
    </row>
    <row r="321" spans="3:3" ht="15.75">
      <c r="C321" s="111"/>
    </row>
    <row r="322" spans="3:3" ht="15.75">
      <c r="C322" s="111"/>
    </row>
    <row r="323" spans="3:3" ht="15.75">
      <c r="C323" s="111"/>
    </row>
    <row r="324" spans="3:3" ht="15.75">
      <c r="C324" s="111"/>
    </row>
    <row r="325" spans="3:3" ht="15.75">
      <c r="C325" s="111"/>
    </row>
    <row r="326" spans="3:3" ht="15.75">
      <c r="C326" s="111"/>
    </row>
    <row r="327" spans="3:3" ht="15.75">
      <c r="C327" s="111"/>
    </row>
    <row r="328" spans="3:3" ht="15.75">
      <c r="C328" s="111"/>
    </row>
    <row r="329" spans="3:3" ht="15.75">
      <c r="C329" s="111"/>
    </row>
    <row r="330" spans="3:3" ht="15.75">
      <c r="C330" s="111"/>
    </row>
    <row r="331" spans="3:3" ht="15.75">
      <c r="C331" s="111"/>
    </row>
    <row r="332" spans="3:3" ht="15.75">
      <c r="C332" s="111"/>
    </row>
    <row r="333" spans="3:3" ht="15.75">
      <c r="C333" s="111"/>
    </row>
    <row r="334" spans="3:3" ht="15.75">
      <c r="C334" s="111"/>
    </row>
    <row r="335" spans="3:3" ht="15.75">
      <c r="C335" s="111"/>
    </row>
    <row r="336" spans="3:3" ht="15.75">
      <c r="C336" s="111"/>
    </row>
    <row r="337" spans="3:3" ht="15.75">
      <c r="C337" s="111"/>
    </row>
    <row r="338" spans="3:3" ht="15.75">
      <c r="C338" s="111"/>
    </row>
    <row r="339" spans="3:3" ht="15.75">
      <c r="C339" s="111"/>
    </row>
    <row r="340" spans="3:3" ht="15.75">
      <c r="C340" s="111"/>
    </row>
    <row r="341" spans="3:3" ht="15.75">
      <c r="C341" s="111"/>
    </row>
    <row r="342" spans="3:3" ht="15.75">
      <c r="C342" s="111"/>
    </row>
    <row r="343" spans="3:3" ht="15.75">
      <c r="C343" s="111"/>
    </row>
    <row r="344" spans="3:3" ht="15.75">
      <c r="C344" s="111"/>
    </row>
    <row r="345" spans="3:3" ht="15.75">
      <c r="C345" s="111"/>
    </row>
    <row r="346" spans="3:3" ht="15.75">
      <c r="C346" s="111"/>
    </row>
    <row r="347" spans="3:3" ht="15.75">
      <c r="C347" s="111"/>
    </row>
    <row r="348" spans="3:3" ht="15.75">
      <c r="C348" s="111"/>
    </row>
    <row r="349" spans="3:3" ht="15.75">
      <c r="C349" s="111"/>
    </row>
    <row r="350" spans="3:3" ht="15.75">
      <c r="C350" s="111"/>
    </row>
    <row r="351" spans="3:3" ht="15.75">
      <c r="C351" s="111"/>
    </row>
    <row r="352" spans="3:3" ht="15.75">
      <c r="C352" s="111"/>
    </row>
    <row r="353" spans="3:3" ht="15.75">
      <c r="C353" s="111"/>
    </row>
    <row r="354" spans="3:3" ht="15.75">
      <c r="C354" s="111"/>
    </row>
    <row r="355" spans="3:3" ht="15.75">
      <c r="C355" s="111"/>
    </row>
    <row r="356" spans="3:3" ht="15.75">
      <c r="C356" s="111"/>
    </row>
    <row r="357" spans="3:3" ht="15.75">
      <c r="C357" s="111"/>
    </row>
    <row r="358" spans="3:3" ht="15.75">
      <c r="C358" s="111"/>
    </row>
    <row r="359" spans="3:3" ht="15.75">
      <c r="C359" s="111"/>
    </row>
    <row r="360" spans="3:3" ht="15.75">
      <c r="C360" s="111"/>
    </row>
    <row r="361" spans="3:3" ht="15.75">
      <c r="C361" s="111"/>
    </row>
    <row r="362" spans="3:3" ht="15.75">
      <c r="C362" s="111"/>
    </row>
    <row r="363" spans="3:3" ht="15.75">
      <c r="C363" s="111"/>
    </row>
    <row r="364" spans="3:3" ht="15.75">
      <c r="C364" s="111"/>
    </row>
    <row r="365" spans="3:3" ht="15.75">
      <c r="C365" s="111"/>
    </row>
    <row r="366" spans="3:3" ht="15.75">
      <c r="C366" s="111"/>
    </row>
    <row r="367" spans="3:3" ht="15.75">
      <c r="C367" s="111"/>
    </row>
    <row r="368" spans="3:3" ht="15.75">
      <c r="C368" s="111"/>
    </row>
    <row r="369" spans="3:3" ht="15.75">
      <c r="C369" s="111"/>
    </row>
    <row r="370" spans="3:3" ht="15.75">
      <c r="C370" s="111"/>
    </row>
    <row r="371" spans="3:3" ht="15.75">
      <c r="C371" s="111"/>
    </row>
    <row r="372" spans="3:3" ht="15.75">
      <c r="C372" s="111"/>
    </row>
    <row r="373" spans="3:3" ht="15.75">
      <c r="C373" s="111"/>
    </row>
    <row r="374" spans="3:3" ht="15.75">
      <c r="C374" s="111"/>
    </row>
    <row r="375" spans="3:3" ht="15.75">
      <c r="C375" s="111"/>
    </row>
    <row r="376" spans="3:3" ht="15.75">
      <c r="C376" s="111"/>
    </row>
    <row r="377" spans="3:3" ht="15.75">
      <c r="C377" s="111"/>
    </row>
    <row r="378" spans="3:3" ht="15.75">
      <c r="C378" s="111"/>
    </row>
    <row r="379" spans="3:3" ht="15.75">
      <c r="C379" s="111"/>
    </row>
    <row r="380" spans="3:3" ht="15.75">
      <c r="C380" s="111"/>
    </row>
    <row r="381" spans="3:3" ht="15.75">
      <c r="C381" s="111"/>
    </row>
    <row r="382" spans="3:3" ht="15.75">
      <c r="C382" s="111"/>
    </row>
    <row r="383" spans="3:3" ht="15.75">
      <c r="C383" s="111"/>
    </row>
    <row r="384" spans="3:3" ht="15.75">
      <c r="C384" s="111"/>
    </row>
    <row r="385" spans="3:3" ht="15.75">
      <c r="C385" s="111"/>
    </row>
    <row r="386" spans="3:3" ht="15.75">
      <c r="C386" s="111"/>
    </row>
    <row r="387" spans="3:3" ht="15.75">
      <c r="C387" s="111"/>
    </row>
    <row r="388" spans="3:3" ht="15.75">
      <c r="C388" s="111"/>
    </row>
    <row r="389" spans="3:3" ht="15.75">
      <c r="C389" s="111"/>
    </row>
    <row r="390" spans="3:3" ht="15.75">
      <c r="C390" s="111"/>
    </row>
    <row r="391" spans="3:3" ht="15.75">
      <c r="C391" s="111"/>
    </row>
    <row r="392" spans="3:3" ht="15.75">
      <c r="C392" s="111"/>
    </row>
    <row r="393" spans="3:3" ht="15.75">
      <c r="C393" s="111"/>
    </row>
    <row r="394" spans="3:3" ht="15.75">
      <c r="C394" s="111"/>
    </row>
    <row r="395" spans="3:3" ht="15.75">
      <c r="C395" s="111"/>
    </row>
    <row r="396" spans="3:3" ht="15.75">
      <c r="C396" s="111"/>
    </row>
    <row r="397" spans="3:3" ht="15.75">
      <c r="C397" s="111"/>
    </row>
    <row r="398" spans="3:3" ht="15.75">
      <c r="C398" s="111"/>
    </row>
    <row r="399" spans="3:3" ht="15.75">
      <c r="C399" s="111"/>
    </row>
    <row r="400" spans="3:3" ht="15.75">
      <c r="C400" s="111"/>
    </row>
    <row r="401" spans="3:3" ht="15.75">
      <c r="C401" s="111"/>
    </row>
    <row r="402" spans="3:3" ht="15.75">
      <c r="C402" s="111"/>
    </row>
    <row r="403" spans="3:3" ht="15.75">
      <c r="C403" s="111"/>
    </row>
    <row r="404" spans="3:3" ht="15.75">
      <c r="C404" s="111"/>
    </row>
    <row r="405" spans="3:3" ht="15.75">
      <c r="C405" s="111"/>
    </row>
    <row r="406" spans="3:3" ht="15.75">
      <c r="C406" s="111"/>
    </row>
    <row r="407" spans="3:3" ht="15.75">
      <c r="C407" s="111"/>
    </row>
    <row r="408" spans="3:3" ht="15.75">
      <c r="C408" s="111"/>
    </row>
    <row r="409" spans="3:3" ht="15.75">
      <c r="C409" s="111"/>
    </row>
    <row r="410" spans="3:3" ht="15.75">
      <c r="C410" s="111"/>
    </row>
    <row r="411" spans="3:3" ht="15.75">
      <c r="C411" s="111"/>
    </row>
    <row r="412" spans="3:3" ht="15.75">
      <c r="C412" s="111"/>
    </row>
    <row r="413" spans="3:3" ht="15.75">
      <c r="C413" s="111"/>
    </row>
    <row r="414" spans="3:3" ht="15.75">
      <c r="C414" s="111"/>
    </row>
    <row r="415" spans="3:3" ht="15.75">
      <c r="C415" s="111"/>
    </row>
    <row r="416" spans="3:3" ht="15.75">
      <c r="C416" s="111"/>
    </row>
    <row r="417" spans="3:3" ht="15.75">
      <c r="C417" s="111"/>
    </row>
    <row r="418" spans="3:3" ht="15.75">
      <c r="C418" s="111"/>
    </row>
    <row r="419" spans="3:3" ht="15.75">
      <c r="C419" s="111"/>
    </row>
    <row r="420" spans="3:3" ht="15.75">
      <c r="C420" s="111"/>
    </row>
    <row r="421" spans="3:3" ht="15.75">
      <c r="C421" s="111"/>
    </row>
    <row r="422" spans="3:3" ht="15.75">
      <c r="C422" s="111"/>
    </row>
    <row r="423" spans="3:3" ht="15.75">
      <c r="C423" s="111"/>
    </row>
    <row r="424" spans="3:3" ht="15.75">
      <c r="C424" s="111"/>
    </row>
    <row r="425" spans="3:3" ht="15.75">
      <c r="C425" s="111"/>
    </row>
    <row r="426" spans="3:3" ht="15.75">
      <c r="C426" s="111"/>
    </row>
    <row r="427" spans="3:3" ht="15.75">
      <c r="C427" s="111"/>
    </row>
    <row r="428" spans="3:3" ht="15.75">
      <c r="C428" s="111"/>
    </row>
    <row r="429" spans="3:3" ht="15.75">
      <c r="C429" s="111"/>
    </row>
    <row r="430" spans="3:3" ht="15.75">
      <c r="C430" s="111"/>
    </row>
    <row r="431" spans="3:3" ht="15.75">
      <c r="C431" s="111"/>
    </row>
    <row r="432" spans="3:3" ht="15.75">
      <c r="C432" s="111"/>
    </row>
    <row r="433" spans="3:3" ht="15.75">
      <c r="C433" s="111"/>
    </row>
    <row r="434" spans="3:3" ht="15.75">
      <c r="C434" s="111"/>
    </row>
    <row r="435" spans="3:3" ht="15.75">
      <c r="C435" s="111"/>
    </row>
    <row r="436" spans="3:3" ht="15.75">
      <c r="C436" s="111"/>
    </row>
    <row r="437" spans="3:3" ht="15.75">
      <c r="C437" s="111"/>
    </row>
    <row r="438" spans="3:3" ht="15.75">
      <c r="C438" s="111"/>
    </row>
    <row r="439" spans="3:3" ht="15.75">
      <c r="C439" s="111"/>
    </row>
    <row r="440" spans="3:3" ht="15.75">
      <c r="C440" s="111"/>
    </row>
    <row r="441" spans="3:3" ht="15.75">
      <c r="C441" s="111"/>
    </row>
    <row r="442" spans="3:3" ht="15.75">
      <c r="C442" s="111"/>
    </row>
    <row r="443" spans="3:3" ht="15.75">
      <c r="C443" s="111"/>
    </row>
    <row r="444" spans="3:3" ht="15.75">
      <c r="C444" s="111"/>
    </row>
    <row r="445" spans="3:3" ht="15.75">
      <c r="C445" s="111"/>
    </row>
    <row r="446" spans="3:3" ht="15.75">
      <c r="C446" s="111"/>
    </row>
    <row r="447" spans="3:3" ht="15.75">
      <c r="C447" s="111"/>
    </row>
    <row r="448" spans="3:3" ht="15.75">
      <c r="C448" s="111"/>
    </row>
    <row r="449" spans="3:3" ht="15.75">
      <c r="C449" s="111"/>
    </row>
    <row r="450" spans="3:3" ht="15.75">
      <c r="C450" s="111"/>
    </row>
    <row r="451" spans="3:3" ht="15.75">
      <c r="C451" s="111"/>
    </row>
    <row r="452" spans="3:3" ht="15.75">
      <c r="C452" s="111"/>
    </row>
    <row r="453" spans="3:3" ht="15.75">
      <c r="C453" s="111"/>
    </row>
    <row r="454" spans="3:3" ht="15.75">
      <c r="C454" s="111"/>
    </row>
    <row r="455" spans="3:3" ht="15.75">
      <c r="C455" s="111"/>
    </row>
    <row r="456" spans="3:3" ht="15.75">
      <c r="C456" s="111"/>
    </row>
    <row r="457" spans="3:3" ht="15.75">
      <c r="C457" s="111"/>
    </row>
    <row r="458" spans="3:3" ht="15.75">
      <c r="C458" s="111"/>
    </row>
    <row r="459" spans="3:3" ht="15.75">
      <c r="C459" s="111"/>
    </row>
    <row r="460" spans="3:3" ht="15.75">
      <c r="C460" s="111"/>
    </row>
    <row r="461" spans="3:3" ht="15.75">
      <c r="C461" s="111"/>
    </row>
    <row r="462" spans="3:3" ht="15.75">
      <c r="C462" s="111"/>
    </row>
    <row r="463" spans="3:3" ht="15.75">
      <c r="C463" s="111"/>
    </row>
    <row r="464" spans="3:3" ht="15.75">
      <c r="C464" s="111"/>
    </row>
    <row r="465" spans="3:3" ht="15.75">
      <c r="C465" s="111"/>
    </row>
    <row r="466" spans="3:3" ht="15.75">
      <c r="C466" s="111"/>
    </row>
    <row r="467" spans="3:3" ht="15.75">
      <c r="C467" s="111"/>
    </row>
    <row r="468" spans="3:3" ht="15.75">
      <c r="C468" s="111"/>
    </row>
    <row r="469" spans="3:3" ht="15.75">
      <c r="C469" s="111"/>
    </row>
    <row r="470" spans="3:3" ht="15.75">
      <c r="C470" s="111"/>
    </row>
    <row r="471" spans="3:3" ht="15.75">
      <c r="C471" s="111"/>
    </row>
    <row r="472" spans="3:3" ht="15.75">
      <c r="C472" s="111"/>
    </row>
    <row r="473" spans="3:3" ht="15.75">
      <c r="C473" s="111"/>
    </row>
    <row r="474" spans="3:3" ht="15.75">
      <c r="C474" s="111"/>
    </row>
    <row r="475" spans="3:3" ht="15.75">
      <c r="C475" s="111"/>
    </row>
    <row r="476" spans="3:3" ht="15.75">
      <c r="C476" s="111"/>
    </row>
    <row r="477" spans="3:3" ht="15.75">
      <c r="C477" s="111"/>
    </row>
    <row r="478" spans="3:3" ht="15.75">
      <c r="C478" s="111"/>
    </row>
    <row r="479" spans="3:3" ht="15.75">
      <c r="C479" s="111"/>
    </row>
    <row r="480" spans="3:3" ht="15.75">
      <c r="C480" s="111"/>
    </row>
    <row r="481" spans="3:3" ht="15.75">
      <c r="C481" s="111"/>
    </row>
    <row r="482" spans="3:3" ht="15.75">
      <c r="C482" s="111"/>
    </row>
    <row r="483" spans="3:3" ht="15.75">
      <c r="C483" s="111"/>
    </row>
    <row r="484" spans="3:3" ht="15.75">
      <c r="C484" s="111"/>
    </row>
    <row r="485" spans="3:3" ht="15.75">
      <c r="C485" s="111"/>
    </row>
    <row r="486" spans="3:3" ht="15.75">
      <c r="C486" s="111"/>
    </row>
    <row r="487" spans="3:3" ht="15.75">
      <c r="C487" s="111"/>
    </row>
    <row r="488" spans="3:3" ht="15.75">
      <c r="C488" s="111"/>
    </row>
    <row r="489" spans="3:3" ht="15.75">
      <c r="C489" s="111"/>
    </row>
    <row r="490" spans="3:3" ht="15.75">
      <c r="C490" s="111"/>
    </row>
    <row r="491" spans="3:3" ht="15.75">
      <c r="C491" s="111"/>
    </row>
    <row r="492" spans="3:3" ht="15.75">
      <c r="C492" s="111"/>
    </row>
    <row r="493" spans="3:3" ht="15.75">
      <c r="C493" s="111"/>
    </row>
    <row r="494" spans="3:3" ht="15.75">
      <c r="C494" s="111"/>
    </row>
    <row r="495" spans="3:3" ht="15.75">
      <c r="C495" s="111"/>
    </row>
    <row r="496" spans="3:3" ht="15.75">
      <c r="C496" s="111"/>
    </row>
    <row r="497" spans="3:3" ht="15.75">
      <c r="C497" s="111"/>
    </row>
    <row r="498" spans="3:3" ht="15.75">
      <c r="C498" s="111"/>
    </row>
    <row r="499" spans="3:3" ht="15.75">
      <c r="C499" s="111"/>
    </row>
    <row r="500" spans="3:3" ht="15.75">
      <c r="C500" s="111"/>
    </row>
    <row r="501" spans="3:3" ht="15.75">
      <c r="C501" s="111"/>
    </row>
    <row r="502" spans="3:3" ht="15.75">
      <c r="C502" s="111"/>
    </row>
    <row r="503" spans="3:3" ht="15.75">
      <c r="C503" s="111"/>
    </row>
    <row r="504" spans="3:3" ht="15.75">
      <c r="C504" s="111"/>
    </row>
    <row r="505" spans="3:3" ht="15.75">
      <c r="C505" s="111"/>
    </row>
    <row r="506" spans="3:3" ht="15.75">
      <c r="C506" s="111"/>
    </row>
    <row r="507" spans="3:3" ht="15.75">
      <c r="C507" s="111"/>
    </row>
    <row r="508" spans="3:3" ht="15.75">
      <c r="C508" s="111"/>
    </row>
    <row r="509" spans="3:3" ht="15.75">
      <c r="C509" s="111"/>
    </row>
    <row r="510" spans="3:3" ht="15.75">
      <c r="C510" s="111"/>
    </row>
    <row r="511" spans="3:3" ht="15.75">
      <c r="C511" s="111"/>
    </row>
    <row r="512" spans="3:3" ht="15.75">
      <c r="C512" s="111"/>
    </row>
    <row r="513" spans="3:3" ht="15.75">
      <c r="C513" s="111"/>
    </row>
    <row r="514" spans="3:3" ht="15.75">
      <c r="C514" s="111"/>
    </row>
    <row r="515" spans="3:3" ht="15.75">
      <c r="C515" s="111"/>
    </row>
    <row r="516" spans="3:3" ht="15.75">
      <c r="C516" s="111"/>
    </row>
    <row r="517" spans="3:3" ht="15.75">
      <c r="C517" s="111"/>
    </row>
    <row r="518" spans="3:3" ht="15.75">
      <c r="C518" s="111"/>
    </row>
    <row r="519" spans="3:3" ht="15.75">
      <c r="C519" s="111"/>
    </row>
    <row r="520" spans="3:3" ht="15.75">
      <c r="C520" s="111"/>
    </row>
    <row r="521" spans="3:3" ht="15.75">
      <c r="C521" s="111"/>
    </row>
    <row r="522" spans="3:3" ht="15.75">
      <c r="C522" s="111"/>
    </row>
    <row r="523" spans="3:3" ht="15.75">
      <c r="C523" s="111"/>
    </row>
    <row r="524" spans="3:3" ht="15.75">
      <c r="C524" s="111"/>
    </row>
    <row r="525" spans="3:3" ht="15.75">
      <c r="C525" s="111"/>
    </row>
    <row r="526" spans="3:3" ht="15.75">
      <c r="C526" s="111"/>
    </row>
    <row r="527" spans="3:3" ht="15.75">
      <c r="C527" s="111"/>
    </row>
    <row r="528" spans="3:3" ht="15.75">
      <c r="C528" s="111"/>
    </row>
    <row r="529" spans="3:3" ht="15.75">
      <c r="C529" s="111"/>
    </row>
    <row r="530" spans="3:3" ht="15.75">
      <c r="C530" s="111"/>
    </row>
    <row r="531" spans="3:3" ht="15.75">
      <c r="C531" s="111"/>
    </row>
    <row r="532" spans="3:3" ht="15.75">
      <c r="C532" s="111"/>
    </row>
    <row r="533" spans="3:3" ht="15.75">
      <c r="C533" s="111"/>
    </row>
    <row r="534" spans="3:3" ht="15.75">
      <c r="C534" s="111"/>
    </row>
    <row r="535" spans="3:3" ht="15.75">
      <c r="C535" s="111"/>
    </row>
    <row r="536" spans="3:3" ht="15.75">
      <c r="C536" s="111"/>
    </row>
    <row r="537" spans="3:3" ht="15.75">
      <c r="C537" s="111"/>
    </row>
    <row r="538" spans="3:3" ht="15.75">
      <c r="C538" s="111"/>
    </row>
    <row r="539" spans="3:3" ht="15.75">
      <c r="C539" s="111"/>
    </row>
    <row r="540" spans="3:3" ht="15.75">
      <c r="C540" s="111"/>
    </row>
    <row r="541" spans="3:3" ht="15.75">
      <c r="C541" s="111"/>
    </row>
    <row r="542" spans="3:3" ht="15.75">
      <c r="C542" s="111"/>
    </row>
    <row r="543" spans="3:3" ht="15.75">
      <c r="C543" s="111"/>
    </row>
    <row r="544" spans="3:3" ht="15.75">
      <c r="C544" s="111"/>
    </row>
    <row r="545" spans="3:3" ht="15.75">
      <c r="C545" s="111"/>
    </row>
    <row r="546" spans="3:3" ht="15.75">
      <c r="C546" s="111"/>
    </row>
    <row r="547" spans="3:3" ht="15.75">
      <c r="C547" s="111"/>
    </row>
    <row r="548" spans="3:3" ht="15.75">
      <c r="C548" s="111"/>
    </row>
    <row r="549" spans="3:3" ht="15.75">
      <c r="C549" s="111"/>
    </row>
    <row r="550" spans="3:3" ht="15.75">
      <c r="C550" s="111"/>
    </row>
    <row r="551" spans="3:3" ht="15.75">
      <c r="C551" s="111"/>
    </row>
    <row r="552" spans="3:3" ht="15.75">
      <c r="C552" s="111"/>
    </row>
    <row r="553" spans="3:3" ht="15.75">
      <c r="C553" s="111"/>
    </row>
    <row r="554" spans="3:3" ht="15.75">
      <c r="C554" s="111"/>
    </row>
    <row r="555" spans="3:3" ht="15.75">
      <c r="C555" s="111"/>
    </row>
    <row r="556" spans="3:3" ht="15.75">
      <c r="C556" s="111"/>
    </row>
    <row r="557" spans="3:3" ht="15.75">
      <c r="C557" s="111"/>
    </row>
    <row r="558" spans="3:3" ht="15.75">
      <c r="C558" s="111"/>
    </row>
    <row r="559" spans="3:3" ht="15.75">
      <c r="C559" s="111"/>
    </row>
    <row r="560" spans="3:3" ht="15.75">
      <c r="C560" s="111"/>
    </row>
    <row r="561" spans="3:3" ht="15.75">
      <c r="C561" s="111"/>
    </row>
    <row r="562" spans="3:3" ht="15.75">
      <c r="C562" s="111"/>
    </row>
    <row r="563" spans="3:3" ht="15.75">
      <c r="C563" s="111"/>
    </row>
    <row r="564" spans="3:3" ht="15.75">
      <c r="C564" s="111"/>
    </row>
    <row r="565" spans="3:3" ht="15.75">
      <c r="C565" s="111"/>
    </row>
    <row r="566" spans="3:3" ht="15.75">
      <c r="C566" s="111"/>
    </row>
    <row r="567" spans="3:3" ht="15.75">
      <c r="C567" s="111"/>
    </row>
    <row r="568" spans="3:3" ht="15.75">
      <c r="C568" s="111"/>
    </row>
    <row r="569" spans="3:3" ht="15.75">
      <c r="C569" s="111"/>
    </row>
    <row r="570" spans="3:3" ht="15.75">
      <c r="C570" s="111"/>
    </row>
    <row r="571" spans="3:3" ht="15.75">
      <c r="C571" s="111"/>
    </row>
    <row r="572" spans="3:3" ht="15.75">
      <c r="C572" s="111"/>
    </row>
    <row r="573" spans="3:3" ht="15.75">
      <c r="C573" s="111"/>
    </row>
    <row r="574" spans="3:3" ht="15.75">
      <c r="C574" s="111"/>
    </row>
    <row r="575" spans="3:3" ht="15.75">
      <c r="C575" s="111"/>
    </row>
    <row r="576" spans="3:3" ht="15.75">
      <c r="C576" s="111"/>
    </row>
    <row r="577" spans="3:3" ht="15.75">
      <c r="C577" s="111"/>
    </row>
    <row r="578" spans="3:3" ht="15.75">
      <c r="C578" s="111"/>
    </row>
    <row r="579" spans="3:3" ht="15.75">
      <c r="C579" s="111"/>
    </row>
    <row r="580" spans="3:3" ht="15.75">
      <c r="C580" s="111"/>
    </row>
    <row r="581" spans="3:3" ht="15.75">
      <c r="C581" s="111"/>
    </row>
    <row r="582" spans="3:3" ht="15.75">
      <c r="C582" s="111"/>
    </row>
    <row r="583" spans="3:3" ht="15.75">
      <c r="C583" s="111"/>
    </row>
    <row r="584" spans="3:3" ht="15.75">
      <c r="C584" s="111"/>
    </row>
    <row r="585" spans="3:3" ht="15.75">
      <c r="C585" s="111"/>
    </row>
    <row r="586" spans="3:3" ht="15.75">
      <c r="C586" s="111"/>
    </row>
    <row r="587" spans="3:3" ht="15.75">
      <c r="C587" s="111"/>
    </row>
    <row r="588" spans="3:3" ht="15.75">
      <c r="C588" s="111"/>
    </row>
    <row r="589" spans="3:3" ht="15.75">
      <c r="C589" s="111"/>
    </row>
    <row r="590" spans="3:3" ht="15.75">
      <c r="C590" s="111"/>
    </row>
    <row r="591" spans="3:3" ht="15.75">
      <c r="C591" s="111"/>
    </row>
    <row r="592" spans="3:3" ht="15.75">
      <c r="C592" s="111"/>
    </row>
    <row r="593" spans="3:3" ht="15.75">
      <c r="C593" s="111"/>
    </row>
    <row r="594" spans="3:3" ht="15.75">
      <c r="C594" s="111"/>
    </row>
    <row r="595" spans="3:3" ht="15.75">
      <c r="C595" s="111"/>
    </row>
    <row r="596" spans="3:3" ht="15.75">
      <c r="C596" s="111"/>
    </row>
    <row r="597" spans="3:3" ht="15.75">
      <c r="C597" s="111"/>
    </row>
    <row r="598" spans="3:3" ht="15.75">
      <c r="C598" s="111"/>
    </row>
    <row r="599" spans="3:3" ht="15.75">
      <c r="C599" s="111"/>
    </row>
    <row r="600" spans="3:3" ht="15.75">
      <c r="C600" s="111"/>
    </row>
    <row r="601" spans="3:3" ht="15.75">
      <c r="C601" s="111"/>
    </row>
    <row r="602" spans="3:3" ht="15.75">
      <c r="C602" s="111"/>
    </row>
    <row r="603" spans="3:3" ht="15.75">
      <c r="C603" s="111"/>
    </row>
    <row r="604" spans="3:3" ht="15.75">
      <c r="C604" s="111"/>
    </row>
    <row r="605" spans="3:3" ht="15.75">
      <c r="C605" s="111"/>
    </row>
    <row r="606" spans="3:3" ht="15.75">
      <c r="C606" s="111"/>
    </row>
    <row r="607" spans="3:3" ht="15.75">
      <c r="C607" s="111"/>
    </row>
    <row r="608" spans="3:3" ht="15.75">
      <c r="C608" s="111"/>
    </row>
    <row r="609" spans="3:3" ht="15.75">
      <c r="C609" s="111"/>
    </row>
    <row r="610" spans="3:3" ht="15.75">
      <c r="C610" s="111"/>
    </row>
    <row r="611" spans="3:3" ht="15.75">
      <c r="C611" s="111"/>
    </row>
    <row r="612" spans="3:3" ht="15.75">
      <c r="C612" s="111"/>
    </row>
    <row r="613" spans="3:3" ht="15.75">
      <c r="C613" s="111"/>
    </row>
    <row r="614" spans="3:3" ht="15.75">
      <c r="C614" s="111"/>
    </row>
    <row r="615" spans="3:3" ht="15.75">
      <c r="C615" s="111"/>
    </row>
    <row r="616" spans="3:3" ht="15.75">
      <c r="C616" s="111"/>
    </row>
    <row r="617" spans="3:3" ht="15.75">
      <c r="C617" s="111"/>
    </row>
    <row r="618" spans="3:3" ht="15.75">
      <c r="C618" s="111"/>
    </row>
    <row r="619" spans="3:3" ht="15.75">
      <c r="C619" s="111"/>
    </row>
    <row r="620" spans="3:3" ht="15.75">
      <c r="C620" s="111"/>
    </row>
    <row r="621" spans="3:3" ht="15.75">
      <c r="C621" s="111"/>
    </row>
    <row r="622" spans="3:3" ht="15.75">
      <c r="C622" s="111"/>
    </row>
    <row r="623" spans="3:3" ht="15.75">
      <c r="C623" s="111"/>
    </row>
    <row r="624" spans="3:3" ht="15.75">
      <c r="C624" s="111"/>
    </row>
    <row r="625" spans="3:3" ht="15.75">
      <c r="C625" s="111"/>
    </row>
    <row r="626" spans="3:3" ht="15.75">
      <c r="C626" s="111"/>
    </row>
    <row r="627" spans="3:3" ht="15.75">
      <c r="C627" s="111"/>
    </row>
    <row r="628" spans="3:3" ht="15.75">
      <c r="C628" s="111"/>
    </row>
    <row r="629" spans="3:3" ht="15.75">
      <c r="C629" s="111"/>
    </row>
    <row r="630" spans="3:3" ht="15.75">
      <c r="C630" s="111"/>
    </row>
    <row r="631" spans="3:3" ht="15.75">
      <c r="C631" s="111"/>
    </row>
    <row r="632" spans="3:3" ht="15.75">
      <c r="C632" s="111"/>
    </row>
    <row r="633" spans="3:3" ht="15.75">
      <c r="C633" s="111"/>
    </row>
    <row r="634" spans="3:3" ht="15.75">
      <c r="C634" s="11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A15" sqref="A15"/>
    </sheetView>
  </sheetViews>
  <sheetFormatPr defaultRowHeight="15"/>
  <cols>
    <col min="1" max="1" width="64.7109375" style="113" customWidth="1"/>
    <col min="2" max="2" width="0.7109375" style="1005" hidden="1" customWidth="1"/>
    <col min="3" max="3" width="18.85546875" style="1005" customWidth="1"/>
    <col min="4" max="4" width="5.42578125" style="1005" customWidth="1"/>
    <col min="5" max="5" width="72.140625" style="1005" customWidth="1"/>
    <col min="6" max="6" width="15.85546875" style="1005" customWidth="1"/>
    <col min="7" max="7" width="3.7109375" style="117" customWidth="1"/>
    <col min="8" max="256" width="9.140625" style="1005"/>
    <col min="257" max="257" width="64.7109375" style="1005" customWidth="1"/>
    <col min="258" max="258" width="0" style="1005" hidden="1" customWidth="1"/>
    <col min="259" max="259" width="18.85546875" style="1005" customWidth="1"/>
    <col min="260" max="260" width="5.42578125" style="1005" customWidth="1"/>
    <col min="261" max="261" width="72.140625" style="1005" customWidth="1"/>
    <col min="262" max="262" width="15.85546875" style="1005" customWidth="1"/>
    <col min="263" max="263" width="3.7109375" style="1005" customWidth="1"/>
    <col min="264" max="512" width="9.140625" style="1005"/>
    <col min="513" max="513" width="64.7109375" style="1005" customWidth="1"/>
    <col min="514" max="514" width="0" style="1005" hidden="1" customWidth="1"/>
    <col min="515" max="515" width="18.85546875" style="1005" customWidth="1"/>
    <col min="516" max="516" width="5.42578125" style="1005" customWidth="1"/>
    <col min="517" max="517" width="72.140625" style="1005" customWidth="1"/>
    <col min="518" max="518" width="15.85546875" style="1005" customWidth="1"/>
    <col min="519" max="519" width="3.7109375" style="1005" customWidth="1"/>
    <col min="520" max="768" width="9.140625" style="1005"/>
    <col min="769" max="769" width="64.7109375" style="1005" customWidth="1"/>
    <col min="770" max="770" width="0" style="1005" hidden="1" customWidth="1"/>
    <col min="771" max="771" width="18.85546875" style="1005" customWidth="1"/>
    <col min="772" max="772" width="5.42578125" style="1005" customWidth="1"/>
    <col min="773" max="773" width="72.140625" style="1005" customWidth="1"/>
    <col min="774" max="774" width="15.85546875" style="1005" customWidth="1"/>
    <col min="775" max="775" width="3.7109375" style="1005" customWidth="1"/>
    <col min="776" max="1024" width="9.140625" style="1005"/>
    <col min="1025" max="1025" width="64.7109375" style="1005" customWidth="1"/>
    <col min="1026" max="1026" width="0" style="1005" hidden="1" customWidth="1"/>
    <col min="1027" max="1027" width="18.85546875" style="1005" customWidth="1"/>
    <col min="1028" max="1028" width="5.42578125" style="1005" customWidth="1"/>
    <col min="1029" max="1029" width="72.140625" style="1005" customWidth="1"/>
    <col min="1030" max="1030" width="15.85546875" style="1005" customWidth="1"/>
    <col min="1031" max="1031" width="3.7109375" style="1005" customWidth="1"/>
    <col min="1032" max="1280" width="9.140625" style="1005"/>
    <col min="1281" max="1281" width="64.7109375" style="1005" customWidth="1"/>
    <col min="1282" max="1282" width="0" style="1005" hidden="1" customWidth="1"/>
    <col min="1283" max="1283" width="18.85546875" style="1005" customWidth="1"/>
    <col min="1284" max="1284" width="5.42578125" style="1005" customWidth="1"/>
    <col min="1285" max="1285" width="72.140625" style="1005" customWidth="1"/>
    <col min="1286" max="1286" width="15.85546875" style="1005" customWidth="1"/>
    <col min="1287" max="1287" width="3.7109375" style="1005" customWidth="1"/>
    <col min="1288" max="1536" width="9.140625" style="1005"/>
    <col min="1537" max="1537" width="64.7109375" style="1005" customWidth="1"/>
    <col min="1538" max="1538" width="0" style="1005" hidden="1" customWidth="1"/>
    <col min="1539" max="1539" width="18.85546875" style="1005" customWidth="1"/>
    <col min="1540" max="1540" width="5.42578125" style="1005" customWidth="1"/>
    <col min="1541" max="1541" width="72.140625" style="1005" customWidth="1"/>
    <col min="1542" max="1542" width="15.85546875" style="1005" customWidth="1"/>
    <col min="1543" max="1543" width="3.7109375" style="1005" customWidth="1"/>
    <col min="1544" max="1792" width="9.140625" style="1005"/>
    <col min="1793" max="1793" width="64.7109375" style="1005" customWidth="1"/>
    <col min="1794" max="1794" width="0" style="1005" hidden="1" customWidth="1"/>
    <col min="1795" max="1795" width="18.85546875" style="1005" customWidth="1"/>
    <col min="1796" max="1796" width="5.42578125" style="1005" customWidth="1"/>
    <col min="1797" max="1797" width="72.140625" style="1005" customWidth="1"/>
    <col min="1798" max="1798" width="15.85546875" style="1005" customWidth="1"/>
    <col min="1799" max="1799" width="3.7109375" style="1005" customWidth="1"/>
    <col min="1800" max="2048" width="9.140625" style="1005"/>
    <col min="2049" max="2049" width="64.7109375" style="1005" customWidth="1"/>
    <col min="2050" max="2050" width="0" style="1005" hidden="1" customWidth="1"/>
    <col min="2051" max="2051" width="18.85546875" style="1005" customWidth="1"/>
    <col min="2052" max="2052" width="5.42578125" style="1005" customWidth="1"/>
    <col min="2053" max="2053" width="72.140625" style="1005" customWidth="1"/>
    <col min="2054" max="2054" width="15.85546875" style="1005" customWidth="1"/>
    <col min="2055" max="2055" width="3.7109375" style="1005" customWidth="1"/>
    <col min="2056" max="2304" width="9.140625" style="1005"/>
    <col min="2305" max="2305" width="64.7109375" style="1005" customWidth="1"/>
    <col min="2306" max="2306" width="0" style="1005" hidden="1" customWidth="1"/>
    <col min="2307" max="2307" width="18.85546875" style="1005" customWidth="1"/>
    <col min="2308" max="2308" width="5.42578125" style="1005" customWidth="1"/>
    <col min="2309" max="2309" width="72.140625" style="1005" customWidth="1"/>
    <col min="2310" max="2310" width="15.85546875" style="1005" customWidth="1"/>
    <col min="2311" max="2311" width="3.7109375" style="1005" customWidth="1"/>
    <col min="2312" max="2560" width="9.140625" style="1005"/>
    <col min="2561" max="2561" width="64.7109375" style="1005" customWidth="1"/>
    <col min="2562" max="2562" width="0" style="1005" hidden="1" customWidth="1"/>
    <col min="2563" max="2563" width="18.85546875" style="1005" customWidth="1"/>
    <col min="2564" max="2564" width="5.42578125" style="1005" customWidth="1"/>
    <col min="2565" max="2565" width="72.140625" style="1005" customWidth="1"/>
    <col min="2566" max="2566" width="15.85546875" style="1005" customWidth="1"/>
    <col min="2567" max="2567" width="3.7109375" style="1005" customWidth="1"/>
    <col min="2568" max="2816" width="9.140625" style="1005"/>
    <col min="2817" max="2817" width="64.7109375" style="1005" customWidth="1"/>
    <col min="2818" max="2818" width="0" style="1005" hidden="1" customWidth="1"/>
    <col min="2819" max="2819" width="18.85546875" style="1005" customWidth="1"/>
    <col min="2820" max="2820" width="5.42578125" style="1005" customWidth="1"/>
    <col min="2821" max="2821" width="72.140625" style="1005" customWidth="1"/>
    <col min="2822" max="2822" width="15.85546875" style="1005" customWidth="1"/>
    <col min="2823" max="2823" width="3.7109375" style="1005" customWidth="1"/>
    <col min="2824" max="3072" width="9.140625" style="1005"/>
    <col min="3073" max="3073" width="64.7109375" style="1005" customWidth="1"/>
    <col min="3074" max="3074" width="0" style="1005" hidden="1" customWidth="1"/>
    <col min="3075" max="3075" width="18.85546875" style="1005" customWidth="1"/>
    <col min="3076" max="3076" width="5.42578125" style="1005" customWidth="1"/>
    <col min="3077" max="3077" width="72.140625" style="1005" customWidth="1"/>
    <col min="3078" max="3078" width="15.85546875" style="1005" customWidth="1"/>
    <col min="3079" max="3079" width="3.7109375" style="1005" customWidth="1"/>
    <col min="3080" max="3328" width="9.140625" style="1005"/>
    <col min="3329" max="3329" width="64.7109375" style="1005" customWidth="1"/>
    <col min="3330" max="3330" width="0" style="1005" hidden="1" customWidth="1"/>
    <col min="3331" max="3331" width="18.85546875" style="1005" customWidth="1"/>
    <col min="3332" max="3332" width="5.42578125" style="1005" customWidth="1"/>
    <col min="3333" max="3333" width="72.140625" style="1005" customWidth="1"/>
    <col min="3334" max="3334" width="15.85546875" style="1005" customWidth="1"/>
    <col min="3335" max="3335" width="3.7109375" style="1005" customWidth="1"/>
    <col min="3336" max="3584" width="9.140625" style="1005"/>
    <col min="3585" max="3585" width="64.7109375" style="1005" customWidth="1"/>
    <col min="3586" max="3586" width="0" style="1005" hidden="1" customWidth="1"/>
    <col min="3587" max="3587" width="18.85546875" style="1005" customWidth="1"/>
    <col min="3588" max="3588" width="5.42578125" style="1005" customWidth="1"/>
    <col min="3589" max="3589" width="72.140625" style="1005" customWidth="1"/>
    <col min="3590" max="3590" width="15.85546875" style="1005" customWidth="1"/>
    <col min="3591" max="3591" width="3.7109375" style="1005" customWidth="1"/>
    <col min="3592" max="3840" width="9.140625" style="1005"/>
    <col min="3841" max="3841" width="64.7109375" style="1005" customWidth="1"/>
    <col min="3842" max="3842" width="0" style="1005" hidden="1" customWidth="1"/>
    <col min="3843" max="3843" width="18.85546875" style="1005" customWidth="1"/>
    <col min="3844" max="3844" width="5.42578125" style="1005" customWidth="1"/>
    <col min="3845" max="3845" width="72.140625" style="1005" customWidth="1"/>
    <col min="3846" max="3846" width="15.85546875" style="1005" customWidth="1"/>
    <col min="3847" max="3847" width="3.7109375" style="1005" customWidth="1"/>
    <col min="3848" max="4096" width="9.140625" style="1005"/>
    <col min="4097" max="4097" width="64.7109375" style="1005" customWidth="1"/>
    <col min="4098" max="4098" width="0" style="1005" hidden="1" customWidth="1"/>
    <col min="4099" max="4099" width="18.85546875" style="1005" customWidth="1"/>
    <col min="4100" max="4100" width="5.42578125" style="1005" customWidth="1"/>
    <col min="4101" max="4101" width="72.140625" style="1005" customWidth="1"/>
    <col min="4102" max="4102" width="15.85546875" style="1005" customWidth="1"/>
    <col min="4103" max="4103" width="3.7109375" style="1005" customWidth="1"/>
    <col min="4104" max="4352" width="9.140625" style="1005"/>
    <col min="4353" max="4353" width="64.7109375" style="1005" customWidth="1"/>
    <col min="4354" max="4354" width="0" style="1005" hidden="1" customWidth="1"/>
    <col min="4355" max="4355" width="18.85546875" style="1005" customWidth="1"/>
    <col min="4356" max="4356" width="5.42578125" style="1005" customWidth="1"/>
    <col min="4357" max="4357" width="72.140625" style="1005" customWidth="1"/>
    <col min="4358" max="4358" width="15.85546875" style="1005" customWidth="1"/>
    <col min="4359" max="4359" width="3.7109375" style="1005" customWidth="1"/>
    <col min="4360" max="4608" width="9.140625" style="1005"/>
    <col min="4609" max="4609" width="64.7109375" style="1005" customWidth="1"/>
    <col min="4610" max="4610" width="0" style="1005" hidden="1" customWidth="1"/>
    <col min="4611" max="4611" width="18.85546875" style="1005" customWidth="1"/>
    <col min="4612" max="4612" width="5.42578125" style="1005" customWidth="1"/>
    <col min="4613" max="4613" width="72.140625" style="1005" customWidth="1"/>
    <col min="4614" max="4614" width="15.85546875" style="1005" customWidth="1"/>
    <col min="4615" max="4615" width="3.7109375" style="1005" customWidth="1"/>
    <col min="4616" max="4864" width="9.140625" style="1005"/>
    <col min="4865" max="4865" width="64.7109375" style="1005" customWidth="1"/>
    <col min="4866" max="4866" width="0" style="1005" hidden="1" customWidth="1"/>
    <col min="4867" max="4867" width="18.85546875" style="1005" customWidth="1"/>
    <col min="4868" max="4868" width="5.42578125" style="1005" customWidth="1"/>
    <col min="4869" max="4869" width="72.140625" style="1005" customWidth="1"/>
    <col min="4870" max="4870" width="15.85546875" style="1005" customWidth="1"/>
    <col min="4871" max="4871" width="3.7109375" style="1005" customWidth="1"/>
    <col min="4872" max="5120" width="9.140625" style="1005"/>
    <col min="5121" max="5121" width="64.7109375" style="1005" customWidth="1"/>
    <col min="5122" max="5122" width="0" style="1005" hidden="1" customWidth="1"/>
    <col min="5123" max="5123" width="18.85546875" style="1005" customWidth="1"/>
    <col min="5124" max="5124" width="5.42578125" style="1005" customWidth="1"/>
    <col min="5125" max="5125" width="72.140625" style="1005" customWidth="1"/>
    <col min="5126" max="5126" width="15.85546875" style="1005" customWidth="1"/>
    <col min="5127" max="5127" width="3.7109375" style="1005" customWidth="1"/>
    <col min="5128" max="5376" width="9.140625" style="1005"/>
    <col min="5377" max="5377" width="64.7109375" style="1005" customWidth="1"/>
    <col min="5378" max="5378" width="0" style="1005" hidden="1" customWidth="1"/>
    <col min="5379" max="5379" width="18.85546875" style="1005" customWidth="1"/>
    <col min="5380" max="5380" width="5.42578125" style="1005" customWidth="1"/>
    <col min="5381" max="5381" width="72.140625" style="1005" customWidth="1"/>
    <col min="5382" max="5382" width="15.85546875" style="1005" customWidth="1"/>
    <col min="5383" max="5383" width="3.7109375" style="1005" customWidth="1"/>
    <col min="5384" max="5632" width="9.140625" style="1005"/>
    <col min="5633" max="5633" width="64.7109375" style="1005" customWidth="1"/>
    <col min="5634" max="5634" width="0" style="1005" hidden="1" customWidth="1"/>
    <col min="5635" max="5635" width="18.85546875" style="1005" customWidth="1"/>
    <col min="5636" max="5636" width="5.42578125" style="1005" customWidth="1"/>
    <col min="5637" max="5637" width="72.140625" style="1005" customWidth="1"/>
    <col min="5638" max="5638" width="15.85546875" style="1005" customWidth="1"/>
    <col min="5639" max="5639" width="3.7109375" style="1005" customWidth="1"/>
    <col min="5640" max="5888" width="9.140625" style="1005"/>
    <col min="5889" max="5889" width="64.7109375" style="1005" customWidth="1"/>
    <col min="5890" max="5890" width="0" style="1005" hidden="1" customWidth="1"/>
    <col min="5891" max="5891" width="18.85546875" style="1005" customWidth="1"/>
    <col min="5892" max="5892" width="5.42578125" style="1005" customWidth="1"/>
    <col min="5893" max="5893" width="72.140625" style="1005" customWidth="1"/>
    <col min="5894" max="5894" width="15.85546875" style="1005" customWidth="1"/>
    <col min="5895" max="5895" width="3.7109375" style="1005" customWidth="1"/>
    <col min="5896" max="6144" width="9.140625" style="1005"/>
    <col min="6145" max="6145" width="64.7109375" style="1005" customWidth="1"/>
    <col min="6146" max="6146" width="0" style="1005" hidden="1" customWidth="1"/>
    <col min="6147" max="6147" width="18.85546875" style="1005" customWidth="1"/>
    <col min="6148" max="6148" width="5.42578125" style="1005" customWidth="1"/>
    <col min="6149" max="6149" width="72.140625" style="1005" customWidth="1"/>
    <col min="6150" max="6150" width="15.85546875" style="1005" customWidth="1"/>
    <col min="6151" max="6151" width="3.7109375" style="1005" customWidth="1"/>
    <col min="6152" max="6400" width="9.140625" style="1005"/>
    <col min="6401" max="6401" width="64.7109375" style="1005" customWidth="1"/>
    <col min="6402" max="6402" width="0" style="1005" hidden="1" customWidth="1"/>
    <col min="6403" max="6403" width="18.85546875" style="1005" customWidth="1"/>
    <col min="6404" max="6404" width="5.42578125" style="1005" customWidth="1"/>
    <col min="6405" max="6405" width="72.140625" style="1005" customWidth="1"/>
    <col min="6406" max="6406" width="15.85546875" style="1005" customWidth="1"/>
    <col min="6407" max="6407" width="3.7109375" style="1005" customWidth="1"/>
    <col min="6408" max="6656" width="9.140625" style="1005"/>
    <col min="6657" max="6657" width="64.7109375" style="1005" customWidth="1"/>
    <col min="6658" max="6658" width="0" style="1005" hidden="1" customWidth="1"/>
    <col min="6659" max="6659" width="18.85546875" style="1005" customWidth="1"/>
    <col min="6660" max="6660" width="5.42578125" style="1005" customWidth="1"/>
    <col min="6661" max="6661" width="72.140625" style="1005" customWidth="1"/>
    <col min="6662" max="6662" width="15.85546875" style="1005" customWidth="1"/>
    <col min="6663" max="6663" width="3.7109375" style="1005" customWidth="1"/>
    <col min="6664" max="6912" width="9.140625" style="1005"/>
    <col min="6913" max="6913" width="64.7109375" style="1005" customWidth="1"/>
    <col min="6914" max="6914" width="0" style="1005" hidden="1" customWidth="1"/>
    <col min="6915" max="6915" width="18.85546875" style="1005" customWidth="1"/>
    <col min="6916" max="6916" width="5.42578125" style="1005" customWidth="1"/>
    <col min="6917" max="6917" width="72.140625" style="1005" customWidth="1"/>
    <col min="6918" max="6918" width="15.85546875" style="1005" customWidth="1"/>
    <col min="6919" max="6919" width="3.7109375" style="1005" customWidth="1"/>
    <col min="6920" max="7168" width="9.140625" style="1005"/>
    <col min="7169" max="7169" width="64.7109375" style="1005" customWidth="1"/>
    <col min="7170" max="7170" width="0" style="1005" hidden="1" customWidth="1"/>
    <col min="7171" max="7171" width="18.85546875" style="1005" customWidth="1"/>
    <col min="7172" max="7172" width="5.42578125" style="1005" customWidth="1"/>
    <col min="7173" max="7173" width="72.140625" style="1005" customWidth="1"/>
    <col min="7174" max="7174" width="15.85546875" style="1005" customWidth="1"/>
    <col min="7175" max="7175" width="3.7109375" style="1005" customWidth="1"/>
    <col min="7176" max="7424" width="9.140625" style="1005"/>
    <col min="7425" max="7425" width="64.7109375" style="1005" customWidth="1"/>
    <col min="7426" max="7426" width="0" style="1005" hidden="1" customWidth="1"/>
    <col min="7427" max="7427" width="18.85546875" style="1005" customWidth="1"/>
    <col min="7428" max="7428" width="5.42578125" style="1005" customWidth="1"/>
    <col min="7429" max="7429" width="72.140625" style="1005" customWidth="1"/>
    <col min="7430" max="7430" width="15.85546875" style="1005" customWidth="1"/>
    <col min="7431" max="7431" width="3.7109375" style="1005" customWidth="1"/>
    <col min="7432" max="7680" width="9.140625" style="1005"/>
    <col min="7681" max="7681" width="64.7109375" style="1005" customWidth="1"/>
    <col min="7682" max="7682" width="0" style="1005" hidden="1" customWidth="1"/>
    <col min="7683" max="7683" width="18.85546875" style="1005" customWidth="1"/>
    <col min="7684" max="7684" width="5.42578125" style="1005" customWidth="1"/>
    <col min="7685" max="7685" width="72.140625" style="1005" customWidth="1"/>
    <col min="7686" max="7686" width="15.85546875" style="1005" customWidth="1"/>
    <col min="7687" max="7687" width="3.7109375" style="1005" customWidth="1"/>
    <col min="7688" max="7936" width="9.140625" style="1005"/>
    <col min="7937" max="7937" width="64.7109375" style="1005" customWidth="1"/>
    <col min="7938" max="7938" width="0" style="1005" hidden="1" customWidth="1"/>
    <col min="7939" max="7939" width="18.85546875" style="1005" customWidth="1"/>
    <col min="7940" max="7940" width="5.42578125" style="1005" customWidth="1"/>
    <col min="7941" max="7941" width="72.140625" style="1005" customWidth="1"/>
    <col min="7942" max="7942" width="15.85546875" style="1005" customWidth="1"/>
    <col min="7943" max="7943" width="3.7109375" style="1005" customWidth="1"/>
    <col min="7944" max="8192" width="9.140625" style="1005"/>
    <col min="8193" max="8193" width="64.7109375" style="1005" customWidth="1"/>
    <col min="8194" max="8194" width="0" style="1005" hidden="1" customWidth="1"/>
    <col min="8195" max="8195" width="18.85546875" style="1005" customWidth="1"/>
    <col min="8196" max="8196" width="5.42578125" style="1005" customWidth="1"/>
    <col min="8197" max="8197" width="72.140625" style="1005" customWidth="1"/>
    <col min="8198" max="8198" width="15.85546875" style="1005" customWidth="1"/>
    <col min="8199" max="8199" width="3.7109375" style="1005" customWidth="1"/>
    <col min="8200" max="8448" width="9.140625" style="1005"/>
    <col min="8449" max="8449" width="64.7109375" style="1005" customWidth="1"/>
    <col min="8450" max="8450" width="0" style="1005" hidden="1" customWidth="1"/>
    <col min="8451" max="8451" width="18.85546875" style="1005" customWidth="1"/>
    <col min="8452" max="8452" width="5.42578125" style="1005" customWidth="1"/>
    <col min="8453" max="8453" width="72.140625" style="1005" customWidth="1"/>
    <col min="8454" max="8454" width="15.85546875" style="1005" customWidth="1"/>
    <col min="8455" max="8455" width="3.7109375" style="1005" customWidth="1"/>
    <col min="8456" max="8704" width="9.140625" style="1005"/>
    <col min="8705" max="8705" width="64.7109375" style="1005" customWidth="1"/>
    <col min="8706" max="8706" width="0" style="1005" hidden="1" customWidth="1"/>
    <col min="8707" max="8707" width="18.85546875" style="1005" customWidth="1"/>
    <col min="8708" max="8708" width="5.42578125" style="1005" customWidth="1"/>
    <col min="8709" max="8709" width="72.140625" style="1005" customWidth="1"/>
    <col min="8710" max="8710" width="15.85546875" style="1005" customWidth="1"/>
    <col min="8711" max="8711" width="3.7109375" style="1005" customWidth="1"/>
    <col min="8712" max="8960" width="9.140625" style="1005"/>
    <col min="8961" max="8961" width="64.7109375" style="1005" customWidth="1"/>
    <col min="8962" max="8962" width="0" style="1005" hidden="1" customWidth="1"/>
    <col min="8963" max="8963" width="18.85546875" style="1005" customWidth="1"/>
    <col min="8964" max="8964" width="5.42578125" style="1005" customWidth="1"/>
    <col min="8965" max="8965" width="72.140625" style="1005" customWidth="1"/>
    <col min="8966" max="8966" width="15.85546875" style="1005" customWidth="1"/>
    <col min="8967" max="8967" width="3.7109375" style="1005" customWidth="1"/>
    <col min="8968" max="9216" width="9.140625" style="1005"/>
    <col min="9217" max="9217" width="64.7109375" style="1005" customWidth="1"/>
    <col min="9218" max="9218" width="0" style="1005" hidden="1" customWidth="1"/>
    <col min="9219" max="9219" width="18.85546875" style="1005" customWidth="1"/>
    <col min="9220" max="9220" width="5.42578125" style="1005" customWidth="1"/>
    <col min="9221" max="9221" width="72.140625" style="1005" customWidth="1"/>
    <col min="9222" max="9222" width="15.85546875" style="1005" customWidth="1"/>
    <col min="9223" max="9223" width="3.7109375" style="1005" customWidth="1"/>
    <col min="9224" max="9472" width="9.140625" style="1005"/>
    <col min="9473" max="9473" width="64.7109375" style="1005" customWidth="1"/>
    <col min="9474" max="9474" width="0" style="1005" hidden="1" customWidth="1"/>
    <col min="9475" max="9475" width="18.85546875" style="1005" customWidth="1"/>
    <col min="9476" max="9476" width="5.42578125" style="1005" customWidth="1"/>
    <col min="9477" max="9477" width="72.140625" style="1005" customWidth="1"/>
    <col min="9478" max="9478" width="15.85546875" style="1005" customWidth="1"/>
    <col min="9479" max="9479" width="3.7109375" style="1005" customWidth="1"/>
    <col min="9480" max="9728" width="9.140625" style="1005"/>
    <col min="9729" max="9729" width="64.7109375" style="1005" customWidth="1"/>
    <col min="9730" max="9730" width="0" style="1005" hidden="1" customWidth="1"/>
    <col min="9731" max="9731" width="18.85546875" style="1005" customWidth="1"/>
    <col min="9732" max="9732" width="5.42578125" style="1005" customWidth="1"/>
    <col min="9733" max="9733" width="72.140625" style="1005" customWidth="1"/>
    <col min="9734" max="9734" width="15.85546875" style="1005" customWidth="1"/>
    <col min="9735" max="9735" width="3.7109375" style="1005" customWidth="1"/>
    <col min="9736" max="9984" width="9.140625" style="1005"/>
    <col min="9985" max="9985" width="64.7109375" style="1005" customWidth="1"/>
    <col min="9986" max="9986" width="0" style="1005" hidden="1" customWidth="1"/>
    <col min="9987" max="9987" width="18.85546875" style="1005" customWidth="1"/>
    <col min="9988" max="9988" width="5.42578125" style="1005" customWidth="1"/>
    <col min="9989" max="9989" width="72.140625" style="1005" customWidth="1"/>
    <col min="9990" max="9990" width="15.85546875" style="1005" customWidth="1"/>
    <col min="9991" max="9991" width="3.7109375" style="1005" customWidth="1"/>
    <col min="9992" max="10240" width="9.140625" style="1005"/>
    <col min="10241" max="10241" width="64.7109375" style="1005" customWidth="1"/>
    <col min="10242" max="10242" width="0" style="1005" hidden="1" customWidth="1"/>
    <col min="10243" max="10243" width="18.85546875" style="1005" customWidth="1"/>
    <col min="10244" max="10244" width="5.42578125" style="1005" customWidth="1"/>
    <col min="10245" max="10245" width="72.140625" style="1005" customWidth="1"/>
    <col min="10246" max="10246" width="15.85546875" style="1005" customWidth="1"/>
    <col min="10247" max="10247" width="3.7109375" style="1005" customWidth="1"/>
    <col min="10248" max="10496" width="9.140625" style="1005"/>
    <col min="10497" max="10497" width="64.7109375" style="1005" customWidth="1"/>
    <col min="10498" max="10498" width="0" style="1005" hidden="1" customWidth="1"/>
    <col min="10499" max="10499" width="18.85546875" style="1005" customWidth="1"/>
    <col min="10500" max="10500" width="5.42578125" style="1005" customWidth="1"/>
    <col min="10501" max="10501" width="72.140625" style="1005" customWidth="1"/>
    <col min="10502" max="10502" width="15.85546875" style="1005" customWidth="1"/>
    <col min="10503" max="10503" width="3.7109375" style="1005" customWidth="1"/>
    <col min="10504" max="10752" width="9.140625" style="1005"/>
    <col min="10753" max="10753" width="64.7109375" style="1005" customWidth="1"/>
    <col min="10754" max="10754" width="0" style="1005" hidden="1" customWidth="1"/>
    <col min="10755" max="10755" width="18.85546875" style="1005" customWidth="1"/>
    <col min="10756" max="10756" width="5.42578125" style="1005" customWidth="1"/>
    <col min="10757" max="10757" width="72.140625" style="1005" customWidth="1"/>
    <col min="10758" max="10758" width="15.85546875" style="1005" customWidth="1"/>
    <col min="10759" max="10759" width="3.7109375" style="1005" customWidth="1"/>
    <col min="10760" max="11008" width="9.140625" style="1005"/>
    <col min="11009" max="11009" width="64.7109375" style="1005" customWidth="1"/>
    <col min="11010" max="11010" width="0" style="1005" hidden="1" customWidth="1"/>
    <col min="11011" max="11011" width="18.85546875" style="1005" customWidth="1"/>
    <col min="11012" max="11012" width="5.42578125" style="1005" customWidth="1"/>
    <col min="11013" max="11013" width="72.140625" style="1005" customWidth="1"/>
    <col min="11014" max="11014" width="15.85546875" style="1005" customWidth="1"/>
    <col min="11015" max="11015" width="3.7109375" style="1005" customWidth="1"/>
    <col min="11016" max="11264" width="9.140625" style="1005"/>
    <col min="11265" max="11265" width="64.7109375" style="1005" customWidth="1"/>
    <col min="11266" max="11266" width="0" style="1005" hidden="1" customWidth="1"/>
    <col min="11267" max="11267" width="18.85546875" style="1005" customWidth="1"/>
    <col min="11268" max="11268" width="5.42578125" style="1005" customWidth="1"/>
    <col min="11269" max="11269" width="72.140625" style="1005" customWidth="1"/>
    <col min="11270" max="11270" width="15.85546875" style="1005" customWidth="1"/>
    <col min="11271" max="11271" width="3.7109375" style="1005" customWidth="1"/>
    <col min="11272" max="11520" width="9.140625" style="1005"/>
    <col min="11521" max="11521" width="64.7109375" style="1005" customWidth="1"/>
    <col min="11522" max="11522" width="0" style="1005" hidden="1" customWidth="1"/>
    <col min="11523" max="11523" width="18.85546875" style="1005" customWidth="1"/>
    <col min="11524" max="11524" width="5.42578125" style="1005" customWidth="1"/>
    <col min="11525" max="11525" width="72.140625" style="1005" customWidth="1"/>
    <col min="11526" max="11526" width="15.85546875" style="1005" customWidth="1"/>
    <col min="11527" max="11527" width="3.7109375" style="1005" customWidth="1"/>
    <col min="11528" max="11776" width="9.140625" style="1005"/>
    <col min="11777" max="11777" width="64.7109375" style="1005" customWidth="1"/>
    <col min="11778" max="11778" width="0" style="1005" hidden="1" customWidth="1"/>
    <col min="11779" max="11779" width="18.85546875" style="1005" customWidth="1"/>
    <col min="11780" max="11780" width="5.42578125" style="1005" customWidth="1"/>
    <col min="11781" max="11781" width="72.140625" style="1005" customWidth="1"/>
    <col min="11782" max="11782" width="15.85546875" style="1005" customWidth="1"/>
    <col min="11783" max="11783" width="3.7109375" style="1005" customWidth="1"/>
    <col min="11784" max="12032" width="9.140625" style="1005"/>
    <col min="12033" max="12033" width="64.7109375" style="1005" customWidth="1"/>
    <col min="12034" max="12034" width="0" style="1005" hidden="1" customWidth="1"/>
    <col min="12035" max="12035" width="18.85546875" style="1005" customWidth="1"/>
    <col min="12036" max="12036" width="5.42578125" style="1005" customWidth="1"/>
    <col min="12037" max="12037" width="72.140625" style="1005" customWidth="1"/>
    <col min="12038" max="12038" width="15.85546875" style="1005" customWidth="1"/>
    <col min="12039" max="12039" width="3.7109375" style="1005" customWidth="1"/>
    <col min="12040" max="12288" width="9.140625" style="1005"/>
    <col min="12289" max="12289" width="64.7109375" style="1005" customWidth="1"/>
    <col min="12290" max="12290" width="0" style="1005" hidden="1" customWidth="1"/>
    <col min="12291" max="12291" width="18.85546875" style="1005" customWidth="1"/>
    <col min="12292" max="12292" width="5.42578125" style="1005" customWidth="1"/>
    <col min="12293" max="12293" width="72.140625" style="1005" customWidth="1"/>
    <col min="12294" max="12294" width="15.85546875" style="1005" customWidth="1"/>
    <col min="12295" max="12295" width="3.7109375" style="1005" customWidth="1"/>
    <col min="12296" max="12544" width="9.140625" style="1005"/>
    <col min="12545" max="12545" width="64.7109375" style="1005" customWidth="1"/>
    <col min="12546" max="12546" width="0" style="1005" hidden="1" customWidth="1"/>
    <col min="12547" max="12547" width="18.85546875" style="1005" customWidth="1"/>
    <col min="12548" max="12548" width="5.42578125" style="1005" customWidth="1"/>
    <col min="12549" max="12549" width="72.140625" style="1005" customWidth="1"/>
    <col min="12550" max="12550" width="15.85546875" style="1005" customWidth="1"/>
    <col min="12551" max="12551" width="3.7109375" style="1005" customWidth="1"/>
    <col min="12552" max="12800" width="9.140625" style="1005"/>
    <col min="12801" max="12801" width="64.7109375" style="1005" customWidth="1"/>
    <col min="12802" max="12802" width="0" style="1005" hidden="1" customWidth="1"/>
    <col min="12803" max="12803" width="18.85546875" style="1005" customWidth="1"/>
    <col min="12804" max="12804" width="5.42578125" style="1005" customWidth="1"/>
    <col min="12805" max="12805" width="72.140625" style="1005" customWidth="1"/>
    <col min="12806" max="12806" width="15.85546875" style="1005" customWidth="1"/>
    <col min="12807" max="12807" width="3.7109375" style="1005" customWidth="1"/>
    <col min="12808" max="13056" width="9.140625" style="1005"/>
    <col min="13057" max="13057" width="64.7109375" style="1005" customWidth="1"/>
    <col min="13058" max="13058" width="0" style="1005" hidden="1" customWidth="1"/>
    <col min="13059" max="13059" width="18.85546875" style="1005" customWidth="1"/>
    <col min="13060" max="13060" width="5.42578125" style="1005" customWidth="1"/>
    <col min="13061" max="13061" width="72.140625" style="1005" customWidth="1"/>
    <col min="13062" max="13062" width="15.85546875" style="1005" customWidth="1"/>
    <col min="13063" max="13063" width="3.7109375" style="1005" customWidth="1"/>
    <col min="13064" max="13312" width="9.140625" style="1005"/>
    <col min="13313" max="13313" width="64.7109375" style="1005" customWidth="1"/>
    <col min="13314" max="13314" width="0" style="1005" hidden="1" customWidth="1"/>
    <col min="13315" max="13315" width="18.85546875" style="1005" customWidth="1"/>
    <col min="13316" max="13316" width="5.42578125" style="1005" customWidth="1"/>
    <col min="13317" max="13317" width="72.140625" style="1005" customWidth="1"/>
    <col min="13318" max="13318" width="15.85546875" style="1005" customWidth="1"/>
    <col min="13319" max="13319" width="3.7109375" style="1005" customWidth="1"/>
    <col min="13320" max="13568" width="9.140625" style="1005"/>
    <col min="13569" max="13569" width="64.7109375" style="1005" customWidth="1"/>
    <col min="13570" max="13570" width="0" style="1005" hidden="1" customWidth="1"/>
    <col min="13571" max="13571" width="18.85546875" style="1005" customWidth="1"/>
    <col min="13572" max="13572" width="5.42578125" style="1005" customWidth="1"/>
    <col min="13573" max="13573" width="72.140625" style="1005" customWidth="1"/>
    <col min="13574" max="13574" width="15.85546875" style="1005" customWidth="1"/>
    <col min="13575" max="13575" width="3.7109375" style="1005" customWidth="1"/>
    <col min="13576" max="13824" width="9.140625" style="1005"/>
    <col min="13825" max="13825" width="64.7109375" style="1005" customWidth="1"/>
    <col min="13826" max="13826" width="0" style="1005" hidden="1" customWidth="1"/>
    <col min="13827" max="13827" width="18.85546875" style="1005" customWidth="1"/>
    <col min="13828" max="13828" width="5.42578125" style="1005" customWidth="1"/>
    <col min="13829" max="13829" width="72.140625" style="1005" customWidth="1"/>
    <col min="13830" max="13830" width="15.85546875" style="1005" customWidth="1"/>
    <col min="13831" max="13831" width="3.7109375" style="1005" customWidth="1"/>
    <col min="13832" max="14080" width="9.140625" style="1005"/>
    <col min="14081" max="14081" width="64.7109375" style="1005" customWidth="1"/>
    <col min="14082" max="14082" width="0" style="1005" hidden="1" customWidth="1"/>
    <col min="14083" max="14083" width="18.85546875" style="1005" customWidth="1"/>
    <col min="14084" max="14084" width="5.42578125" style="1005" customWidth="1"/>
    <col min="14085" max="14085" width="72.140625" style="1005" customWidth="1"/>
    <col min="14086" max="14086" width="15.85546875" style="1005" customWidth="1"/>
    <col min="14087" max="14087" width="3.7109375" style="1005" customWidth="1"/>
    <col min="14088" max="14336" width="9.140625" style="1005"/>
    <col min="14337" max="14337" width="64.7109375" style="1005" customWidth="1"/>
    <col min="14338" max="14338" width="0" style="1005" hidden="1" customWidth="1"/>
    <col min="14339" max="14339" width="18.85546875" style="1005" customWidth="1"/>
    <col min="14340" max="14340" width="5.42578125" style="1005" customWidth="1"/>
    <col min="14341" max="14341" width="72.140625" style="1005" customWidth="1"/>
    <col min="14342" max="14342" width="15.85546875" style="1005" customWidth="1"/>
    <col min="14343" max="14343" width="3.7109375" style="1005" customWidth="1"/>
    <col min="14344" max="14592" width="9.140625" style="1005"/>
    <col min="14593" max="14593" width="64.7109375" style="1005" customWidth="1"/>
    <col min="14594" max="14594" width="0" style="1005" hidden="1" customWidth="1"/>
    <col min="14595" max="14595" width="18.85546875" style="1005" customWidth="1"/>
    <col min="14596" max="14596" width="5.42578125" style="1005" customWidth="1"/>
    <col min="14597" max="14597" width="72.140625" style="1005" customWidth="1"/>
    <col min="14598" max="14598" width="15.85546875" style="1005" customWidth="1"/>
    <col min="14599" max="14599" width="3.7109375" style="1005" customWidth="1"/>
    <col min="14600" max="14848" width="9.140625" style="1005"/>
    <col min="14849" max="14849" width="64.7109375" style="1005" customWidth="1"/>
    <col min="14850" max="14850" width="0" style="1005" hidden="1" customWidth="1"/>
    <col min="14851" max="14851" width="18.85546875" style="1005" customWidth="1"/>
    <col min="14852" max="14852" width="5.42578125" style="1005" customWidth="1"/>
    <col min="14853" max="14853" width="72.140625" style="1005" customWidth="1"/>
    <col min="14854" max="14854" width="15.85546875" style="1005" customWidth="1"/>
    <col min="14855" max="14855" width="3.7109375" style="1005" customWidth="1"/>
    <col min="14856" max="15104" width="9.140625" style="1005"/>
    <col min="15105" max="15105" width="64.7109375" style="1005" customWidth="1"/>
    <col min="15106" max="15106" width="0" style="1005" hidden="1" customWidth="1"/>
    <col min="15107" max="15107" width="18.85546875" style="1005" customWidth="1"/>
    <col min="15108" max="15108" width="5.42578125" style="1005" customWidth="1"/>
    <col min="15109" max="15109" width="72.140625" style="1005" customWidth="1"/>
    <col min="15110" max="15110" width="15.85546875" style="1005" customWidth="1"/>
    <col min="15111" max="15111" width="3.7109375" style="1005" customWidth="1"/>
    <col min="15112" max="15360" width="9.140625" style="1005"/>
    <col min="15361" max="15361" width="64.7109375" style="1005" customWidth="1"/>
    <col min="15362" max="15362" width="0" style="1005" hidden="1" customWidth="1"/>
    <col min="15363" max="15363" width="18.85546875" style="1005" customWidth="1"/>
    <col min="15364" max="15364" width="5.42578125" style="1005" customWidth="1"/>
    <col min="15365" max="15365" width="72.140625" style="1005" customWidth="1"/>
    <col min="15366" max="15366" width="15.85546875" style="1005" customWidth="1"/>
    <col min="15367" max="15367" width="3.7109375" style="1005" customWidth="1"/>
    <col min="15368" max="15616" width="9.140625" style="1005"/>
    <col min="15617" max="15617" width="64.7109375" style="1005" customWidth="1"/>
    <col min="15618" max="15618" width="0" style="1005" hidden="1" customWidth="1"/>
    <col min="15619" max="15619" width="18.85546875" style="1005" customWidth="1"/>
    <col min="15620" max="15620" width="5.42578125" style="1005" customWidth="1"/>
    <col min="15621" max="15621" width="72.140625" style="1005" customWidth="1"/>
    <col min="15622" max="15622" width="15.85546875" style="1005" customWidth="1"/>
    <col min="15623" max="15623" width="3.7109375" style="1005" customWidth="1"/>
    <col min="15624" max="15872" width="9.140625" style="1005"/>
    <col min="15873" max="15873" width="64.7109375" style="1005" customWidth="1"/>
    <col min="15874" max="15874" width="0" style="1005" hidden="1" customWidth="1"/>
    <col min="15875" max="15875" width="18.85546875" style="1005" customWidth="1"/>
    <col min="15876" max="15876" width="5.42578125" style="1005" customWidth="1"/>
    <col min="15877" max="15877" width="72.140625" style="1005" customWidth="1"/>
    <col min="15878" max="15878" width="15.85546875" style="1005" customWidth="1"/>
    <col min="15879" max="15879" width="3.7109375" style="1005" customWidth="1"/>
    <col min="15880" max="16128" width="9.140625" style="1005"/>
    <col min="16129" max="16129" width="64.7109375" style="1005" customWidth="1"/>
    <col min="16130" max="16130" width="0" style="1005" hidden="1" customWidth="1"/>
    <col min="16131" max="16131" width="18.85546875" style="1005" customWidth="1"/>
    <col min="16132" max="16132" width="5.42578125" style="1005" customWidth="1"/>
    <col min="16133" max="16133" width="72.140625" style="1005" customWidth="1"/>
    <col min="16134" max="16134" width="15.85546875" style="1005" customWidth="1"/>
    <col min="16135" max="16135" width="3.7109375" style="1005" customWidth="1"/>
    <col min="16136" max="16384" width="9.140625" style="1005"/>
  </cols>
  <sheetData>
    <row r="1" spans="1:10" s="116" customFormat="1" ht="3.75" customHeight="1">
      <c r="A1" s="475"/>
      <c r="B1" s="476"/>
      <c r="C1" s="476"/>
      <c r="D1" s="476"/>
      <c r="E1" s="476"/>
      <c r="F1" s="999"/>
      <c r="G1" s="393"/>
    </row>
    <row r="2" spans="1:10" s="105" customFormat="1" ht="48.75" customHeight="1">
      <c r="A2" s="1192" t="s">
        <v>1021</v>
      </c>
      <c r="B2" s="1192"/>
      <c r="C2" s="1192"/>
      <c r="D2" s="1192"/>
      <c r="E2" s="1192"/>
      <c r="F2" s="1192"/>
      <c r="G2" s="477"/>
    </row>
    <row r="3" spans="1:10" s="105" customFormat="1" ht="35.25" customHeight="1">
      <c r="A3" s="1192" t="s">
        <v>930</v>
      </c>
      <c r="B3" s="1192"/>
      <c r="C3" s="1192"/>
      <c r="D3" s="1192"/>
      <c r="E3" s="1192"/>
      <c r="F3" s="1192"/>
      <c r="G3" s="477"/>
    </row>
    <row r="4" spans="1:10" s="105" customFormat="1" ht="35.25" customHeight="1">
      <c r="A4" s="1192" t="str">
        <f>'[10]72'!A4:E4</f>
        <v>AL 28 DE FEBRERO DE 2015</v>
      </c>
      <c r="B4" s="1192"/>
      <c r="C4" s="1192"/>
      <c r="D4" s="1192"/>
      <c r="E4" s="1192"/>
      <c r="F4" s="1192"/>
      <c r="G4" s="477"/>
    </row>
    <row r="5" spans="1:10" s="124" customFormat="1" ht="51" customHeight="1">
      <c r="A5" s="1239" t="s">
        <v>696</v>
      </c>
      <c r="B5" s="1239"/>
      <c r="C5" s="1239"/>
      <c r="D5" s="1239"/>
      <c r="E5" s="1239"/>
      <c r="F5" s="1239"/>
      <c r="G5" s="478"/>
    </row>
    <row r="6" spans="1:10" ht="6" customHeight="1"/>
    <row r="7" spans="1:10" ht="28.5" customHeight="1"/>
    <row r="8" spans="1:10" ht="27" customHeight="1">
      <c r="A8" s="1240" t="s">
        <v>1022</v>
      </c>
      <c r="B8" s="1240"/>
      <c r="C8" s="1240"/>
      <c r="D8" s="1240"/>
      <c r="E8" s="1240"/>
      <c r="F8" s="1240"/>
      <c r="G8" s="479"/>
    </row>
    <row r="9" spans="1:10" ht="5.25" customHeight="1">
      <c r="A9" s="480"/>
      <c r="B9" s="480"/>
      <c r="C9" s="480"/>
      <c r="D9" s="480"/>
      <c r="E9" s="480"/>
      <c r="F9" s="480"/>
      <c r="G9" s="479"/>
    </row>
    <row r="10" spans="1:10" s="340" customFormat="1" ht="32.25" customHeight="1">
      <c r="A10" s="481" t="s">
        <v>306</v>
      </c>
      <c r="B10" s="482"/>
      <c r="C10" s="483"/>
      <c r="D10" s="65"/>
      <c r="E10" s="481" t="s">
        <v>478</v>
      </c>
      <c r="F10" s="357"/>
      <c r="G10" s="479"/>
    </row>
    <row r="11" spans="1:10" s="340" customFormat="1" ht="5.25" customHeight="1">
      <c r="A11" s="484"/>
      <c r="B11" s="65"/>
      <c r="C11" s="430"/>
      <c r="D11" s="65"/>
      <c r="E11" s="484"/>
      <c r="F11" s="353"/>
      <c r="G11" s="479"/>
    </row>
    <row r="12" spans="1:10" s="340" customFormat="1" ht="24" customHeight="1">
      <c r="A12" s="485" t="s">
        <v>441</v>
      </c>
      <c r="B12" s="482"/>
      <c r="C12" s="483">
        <f>+'[10]72'!E9*1000</f>
        <v>2111568264.24</v>
      </c>
      <c r="D12" s="398"/>
      <c r="E12" s="484"/>
      <c r="F12" s="65"/>
      <c r="G12" s="479"/>
      <c r="J12" s="486"/>
    </row>
    <row r="13" spans="1:10" s="340" customFormat="1" ht="24" customHeight="1">
      <c r="A13" s="487"/>
      <c r="B13" s="65"/>
      <c r="C13" s="488"/>
      <c r="D13" s="398"/>
      <c r="E13" s="65"/>
      <c r="F13" s="65"/>
      <c r="G13" s="479"/>
      <c r="J13" s="486"/>
    </row>
    <row r="14" spans="1:10" s="340" customFormat="1" ht="24" customHeight="1">
      <c r="A14" s="180" t="s">
        <v>954</v>
      </c>
      <c r="B14" s="177"/>
      <c r="C14" s="426">
        <f>+'[10]72'!E10*1000</f>
        <v>23611429.100000001</v>
      </c>
      <c r="D14" s="398"/>
      <c r="E14" s="489" t="s">
        <v>984</v>
      </c>
      <c r="F14" s="428">
        <f>+'[10]72'!E53*1000</f>
        <v>12718990.32</v>
      </c>
      <c r="G14" s="479"/>
      <c r="J14" s="385"/>
    </row>
    <row r="15" spans="1:10" s="340" customFormat="1" ht="24" customHeight="1">
      <c r="A15" s="180" t="s">
        <v>955</v>
      </c>
      <c r="B15" s="177"/>
      <c r="C15" s="426">
        <f>+'[10]72'!E11*1000</f>
        <v>347999.14</v>
      </c>
      <c r="D15" s="398"/>
      <c r="E15" s="490" t="s">
        <v>1023</v>
      </c>
      <c r="F15" s="428">
        <f>+'[10]72'!E54*1000</f>
        <v>-5794498.5999999996</v>
      </c>
      <c r="G15" s="479"/>
      <c r="J15" s="385"/>
    </row>
    <row r="16" spans="1:10" s="340" customFormat="1" ht="24" customHeight="1">
      <c r="A16" s="180" t="s">
        <v>1024</v>
      </c>
      <c r="B16" s="177"/>
      <c r="C16" s="426">
        <f>+'[10]72'!E12*1000</f>
        <v>1543869938.8800001</v>
      </c>
      <c r="D16" s="398"/>
      <c r="E16" s="65"/>
      <c r="F16" s="488"/>
      <c r="G16" s="479"/>
      <c r="J16" s="385"/>
    </row>
    <row r="17" spans="1:10" s="340" customFormat="1" ht="24" customHeight="1">
      <c r="A17" s="177" t="s">
        <v>1025</v>
      </c>
      <c r="B17" s="177"/>
      <c r="C17" s="426">
        <f>+'[10]72'!E13*1000+'[10]72'!E14*1000</f>
        <v>1607758253.5699999</v>
      </c>
      <c r="D17" s="398"/>
      <c r="E17" s="491" t="s">
        <v>481</v>
      </c>
      <c r="F17" s="483">
        <f>+'[10]72'!E55*1000</f>
        <v>6924491.7199999997</v>
      </c>
      <c r="G17" s="479"/>
      <c r="J17" s="385"/>
    </row>
    <row r="18" spans="1:10" s="340" customFormat="1" ht="24" customHeight="1">
      <c r="A18" s="177" t="s">
        <v>1026</v>
      </c>
      <c r="B18" s="177"/>
      <c r="C18" s="426">
        <f>+'[10]72'!E15*1000+'[10]72'!E16*1000</f>
        <v>0</v>
      </c>
      <c r="D18" s="398"/>
      <c r="E18" s="65"/>
      <c r="F18" s="488"/>
      <c r="G18" s="479"/>
      <c r="J18" s="385"/>
    </row>
    <row r="19" spans="1:10" s="340" customFormat="1" ht="24" customHeight="1">
      <c r="A19" s="177" t="s">
        <v>1027</v>
      </c>
      <c r="B19" s="177"/>
      <c r="C19" s="426">
        <f>+'[10]72'!E17*1000+'[10]72'!E18*1000</f>
        <v>0</v>
      </c>
      <c r="D19" s="398"/>
      <c r="E19" s="492" t="s">
        <v>986</v>
      </c>
      <c r="F19" s="426">
        <f>+'[10]72'!E56*1000</f>
        <v>4268829.47</v>
      </c>
      <c r="G19" s="479"/>
    </row>
    <row r="20" spans="1:10" s="340" customFormat="1" ht="24" customHeight="1">
      <c r="A20" s="177" t="s">
        <v>1028</v>
      </c>
      <c r="B20" s="177"/>
      <c r="C20" s="426">
        <f>+'[10]72'!E19*1000</f>
        <v>12215431.35</v>
      </c>
      <c r="D20" s="398"/>
      <c r="E20" s="177" t="s">
        <v>987</v>
      </c>
      <c r="F20" s="426">
        <f>+'[10]72'!E57*1000</f>
        <v>-157327.62</v>
      </c>
      <c r="G20" s="479"/>
    </row>
    <row r="21" spans="1:10" s="340" customFormat="1" ht="24" customHeight="1">
      <c r="A21" s="492" t="s">
        <v>1029</v>
      </c>
      <c r="B21" s="177"/>
      <c r="C21" s="426">
        <f>+'[10]72'!E20*1000</f>
        <v>-76103746.040000007</v>
      </c>
      <c r="D21" s="398"/>
      <c r="E21" s="65"/>
      <c r="F21" s="488"/>
      <c r="G21" s="479"/>
    </row>
    <row r="22" spans="1:10" s="340" customFormat="1" ht="24" customHeight="1">
      <c r="A22" s="180" t="s">
        <v>956</v>
      </c>
      <c r="B22" s="177"/>
      <c r="C22" s="426">
        <f>+'[10]72'!E21*1000</f>
        <v>4036679.66</v>
      </c>
      <c r="D22" s="398"/>
      <c r="E22" s="491" t="s">
        <v>988</v>
      </c>
      <c r="F22" s="483">
        <f>+'[10]72'!E58*1000</f>
        <v>11035993.57</v>
      </c>
      <c r="G22" s="479"/>
      <c r="J22" s="493"/>
    </row>
    <row r="23" spans="1:10" s="340" customFormat="1" ht="24" customHeight="1">
      <c r="A23" s="180" t="s">
        <v>957</v>
      </c>
      <c r="B23" s="177"/>
      <c r="C23" s="426">
        <f>+'[10]72'!E22*1000</f>
        <v>0</v>
      </c>
      <c r="D23" s="398"/>
      <c r="E23" s="65"/>
      <c r="F23" s="488"/>
      <c r="G23" s="479"/>
      <c r="J23" s="385"/>
    </row>
    <row r="24" spans="1:10" s="340" customFormat="1" ht="24" customHeight="1">
      <c r="A24" s="180" t="s">
        <v>958</v>
      </c>
      <c r="B24" s="177"/>
      <c r="C24" s="426">
        <f>+'[10]72'!E23*1000</f>
        <v>199327929.41</v>
      </c>
      <c r="D24" s="398"/>
      <c r="E24" s="492" t="s">
        <v>1030</v>
      </c>
      <c r="F24" s="426">
        <f>+'[10]72'!E59*1000</f>
        <v>116395</v>
      </c>
      <c r="G24" s="479"/>
      <c r="J24" s="385"/>
    </row>
    <row r="25" spans="1:10" s="340" customFormat="1" ht="24" customHeight="1">
      <c r="A25" s="180" t="s">
        <v>959</v>
      </c>
      <c r="B25" s="177"/>
      <c r="C25" s="426">
        <f>+'[10]72'!E24*1000</f>
        <v>9156010.3300000001</v>
      </c>
      <c r="D25" s="398"/>
      <c r="E25" s="177" t="s">
        <v>1031</v>
      </c>
      <c r="F25" s="426">
        <f>+'[10]72'!E60*1000</f>
        <v>-20674.509999999998</v>
      </c>
      <c r="G25" s="479"/>
      <c r="J25" s="385"/>
    </row>
    <row r="26" spans="1:10" s="340" customFormat="1" ht="24" customHeight="1">
      <c r="A26" s="180" t="s">
        <v>960</v>
      </c>
      <c r="B26" s="177"/>
      <c r="C26" s="426">
        <f>+'[10]72'!E25*1000</f>
        <v>836165.89</v>
      </c>
      <c r="D26" s="398"/>
      <c r="E26" s="65"/>
      <c r="F26" s="488"/>
      <c r="G26" s="479"/>
      <c r="J26" s="385"/>
    </row>
    <row r="27" spans="1:10" s="340" customFormat="1" ht="24" customHeight="1">
      <c r="A27" s="180" t="s">
        <v>1032</v>
      </c>
      <c r="B27" s="177"/>
      <c r="C27" s="426">
        <f>+'[10]72'!E26*1000</f>
        <v>330382111.82999998</v>
      </c>
      <c r="D27" s="398"/>
      <c r="E27" s="485" t="s">
        <v>991</v>
      </c>
      <c r="F27" s="483">
        <f>+'[10]72'!E61*1000</f>
        <v>11131714.060000001</v>
      </c>
      <c r="G27" s="479"/>
      <c r="J27" s="385"/>
    </row>
    <row r="28" spans="1:10" s="340" customFormat="1" ht="24" customHeight="1">
      <c r="A28" s="180"/>
      <c r="B28" s="177"/>
      <c r="C28" s="426"/>
      <c r="D28" s="398"/>
      <c r="E28" s="494"/>
      <c r="F28" s="495"/>
      <c r="G28" s="479"/>
      <c r="J28" s="385"/>
    </row>
    <row r="29" spans="1:10" s="340" customFormat="1" ht="24" customHeight="1">
      <c r="A29" s="485" t="s">
        <v>961</v>
      </c>
      <c r="B29" s="482"/>
      <c r="C29" s="483">
        <f>+'[10]72'!E27*1000</f>
        <v>1625853102.04</v>
      </c>
      <c r="D29" s="398"/>
      <c r="E29" s="65"/>
      <c r="F29" s="488"/>
      <c r="G29" s="479"/>
      <c r="J29" s="486"/>
    </row>
    <row r="30" spans="1:10" s="340" customFormat="1" ht="24" customHeight="1">
      <c r="A30" s="180" t="s">
        <v>774</v>
      </c>
      <c r="B30" s="177"/>
      <c r="C30" s="426">
        <f>+'[10]72'!E28*1000</f>
        <v>0</v>
      </c>
      <c r="D30" s="398"/>
      <c r="E30" s="496" t="s">
        <v>992</v>
      </c>
      <c r="F30" s="428">
        <f>+'[10]72'!E62*1000</f>
        <v>-5926679.29</v>
      </c>
      <c r="G30" s="479"/>
      <c r="J30" s="385"/>
    </row>
    <row r="31" spans="1:10" s="340" customFormat="1" ht="24" customHeight="1">
      <c r="A31" s="177" t="s">
        <v>1033</v>
      </c>
      <c r="B31" s="177"/>
      <c r="C31" s="426">
        <f>+'[10]72'!E29*1000</f>
        <v>0</v>
      </c>
      <c r="D31" s="398"/>
      <c r="E31" s="485" t="s">
        <v>993</v>
      </c>
      <c r="F31" s="483">
        <f>+'[10]72'!E63*1000</f>
        <v>5205034.7699999996</v>
      </c>
      <c r="G31" s="479"/>
    </row>
    <row r="32" spans="1:10" s="340" customFormat="1" ht="24" customHeight="1">
      <c r="A32" s="177" t="s">
        <v>1034</v>
      </c>
      <c r="B32" s="177"/>
      <c r="C32" s="426">
        <f>+'[10]72'!E30*1000</f>
        <v>0</v>
      </c>
      <c r="D32" s="398"/>
      <c r="E32" s="183"/>
      <c r="F32" s="488"/>
      <c r="G32" s="479"/>
    </row>
    <row r="33" spans="1:10" s="340" customFormat="1" ht="24" customHeight="1">
      <c r="A33" s="177" t="s">
        <v>1035</v>
      </c>
      <c r="B33" s="177"/>
      <c r="C33" s="426">
        <f>+'[10]72'!E31*1000</f>
        <v>0</v>
      </c>
      <c r="D33" s="398"/>
      <c r="E33" s="492" t="s">
        <v>994</v>
      </c>
      <c r="F33" s="426">
        <f>+'[10]72'!E64*1000</f>
        <v>953.87</v>
      </c>
      <c r="G33" s="479"/>
    </row>
    <row r="34" spans="1:10" s="340" customFormat="1" ht="24" customHeight="1">
      <c r="A34" s="177" t="s">
        <v>1036</v>
      </c>
      <c r="B34" s="177"/>
      <c r="C34" s="426">
        <f>+'[10]72'!E32*1000</f>
        <v>0</v>
      </c>
      <c r="D34" s="398"/>
      <c r="E34" s="497" t="s">
        <v>995</v>
      </c>
      <c r="F34" s="426">
        <f>+'[10]72'!E65*1000</f>
        <v>0</v>
      </c>
      <c r="G34" s="479"/>
    </row>
    <row r="35" spans="1:10" s="340" customFormat="1" ht="24" customHeight="1">
      <c r="A35" s="177" t="s">
        <v>1037</v>
      </c>
      <c r="B35" s="177"/>
      <c r="C35" s="426">
        <f>+'[10]72'!E33*1000</f>
        <v>0</v>
      </c>
      <c r="D35" s="398"/>
      <c r="E35" s="497" t="s">
        <v>996</v>
      </c>
      <c r="F35" s="426">
        <f>+'[10]72'!E66*1000</f>
        <v>953.87</v>
      </c>
      <c r="G35" s="1236"/>
    </row>
    <row r="36" spans="1:10" s="340" customFormat="1" ht="24" customHeight="1">
      <c r="A36" s="177" t="s">
        <v>1038</v>
      </c>
      <c r="B36" s="177"/>
      <c r="C36" s="426">
        <f>+'[10]72'!E34*1000</f>
        <v>0</v>
      </c>
      <c r="D36" s="398"/>
      <c r="E36" s="492" t="s">
        <v>997</v>
      </c>
      <c r="F36" s="426">
        <f>+'[10]72'!E67*1000</f>
        <v>0</v>
      </c>
      <c r="G36" s="1236"/>
    </row>
    <row r="37" spans="1:10" s="340" customFormat="1" ht="24" customHeight="1">
      <c r="A37" s="180" t="s">
        <v>1039</v>
      </c>
      <c r="B37" s="177"/>
      <c r="C37" s="426">
        <f>+'[10]72'!E35*1000</f>
        <v>0</v>
      </c>
      <c r="D37" s="398"/>
      <c r="E37" s="497" t="s">
        <v>998</v>
      </c>
      <c r="F37" s="426">
        <f>+'[10]72'!E68*1000</f>
        <v>0</v>
      </c>
      <c r="G37" s="479"/>
      <c r="J37" s="385"/>
    </row>
    <row r="38" spans="1:10" s="340" customFormat="1" ht="24" customHeight="1">
      <c r="A38" s="180" t="s">
        <v>962</v>
      </c>
      <c r="B38" s="177"/>
      <c r="C38" s="426">
        <f>+'[10]72'!E36*1000</f>
        <v>812573023.30999994</v>
      </c>
      <c r="D38" s="398"/>
      <c r="E38" s="497" t="s">
        <v>999</v>
      </c>
      <c r="F38" s="426">
        <f>+'[10]72'!E69*1000</f>
        <v>0</v>
      </c>
      <c r="G38" s="479"/>
      <c r="J38" s="385"/>
    </row>
    <row r="39" spans="1:10" s="340" customFormat="1" ht="29.25" customHeight="1">
      <c r="A39" s="180" t="s">
        <v>963</v>
      </c>
      <c r="B39" s="177"/>
      <c r="C39" s="426">
        <f>+'[10]72'!E37*1000</f>
        <v>8291000.8899999997</v>
      </c>
      <c r="D39" s="398"/>
      <c r="E39" s="1237" t="s">
        <v>496</v>
      </c>
      <c r="F39" s="498">
        <f>+'[10]72'!E70*1000</f>
        <v>5205988.6399999997</v>
      </c>
      <c r="G39" s="479"/>
      <c r="J39" s="385"/>
    </row>
    <row r="40" spans="1:10" s="340" customFormat="1" ht="24" customHeight="1">
      <c r="A40" s="180" t="s">
        <v>964</v>
      </c>
      <c r="B40" s="177"/>
      <c r="C40" s="426">
        <f>+'[10]72'!E38*1000</f>
        <v>4619132.84</v>
      </c>
      <c r="D40" s="398"/>
      <c r="E40" s="1238"/>
      <c r="F40" s="498"/>
      <c r="G40" s="479"/>
      <c r="J40" s="385"/>
    </row>
    <row r="41" spans="1:10" s="340" customFormat="1" ht="24" customHeight="1">
      <c r="A41" s="180" t="s">
        <v>1040</v>
      </c>
      <c r="B41" s="177"/>
      <c r="C41" s="426">
        <f>+'[10]72'!E39*1000</f>
        <v>800369945</v>
      </c>
      <c r="D41" s="398"/>
      <c r="E41" s="492" t="s">
        <v>1041</v>
      </c>
      <c r="F41" s="426">
        <f>+'[10]72'!E71*1000</f>
        <v>0</v>
      </c>
      <c r="G41" s="479"/>
      <c r="J41" s="385"/>
    </row>
    <row r="42" spans="1:10" s="340" customFormat="1" ht="24" customHeight="1">
      <c r="A42" s="180" t="s">
        <v>966</v>
      </c>
      <c r="B42" s="177"/>
      <c r="C42" s="426">
        <f>+'[10]72'!E40*1000</f>
        <v>0</v>
      </c>
      <c r="D42" s="398"/>
      <c r="E42" s="492" t="s">
        <v>1042</v>
      </c>
      <c r="F42" s="426">
        <f>+'[10]72'!E72*1000</f>
        <v>0</v>
      </c>
      <c r="G42" s="479"/>
      <c r="J42" s="385"/>
    </row>
    <row r="43" spans="1:10" s="340" customFormat="1" ht="24" customHeight="1">
      <c r="A43" s="180" t="s">
        <v>1043</v>
      </c>
      <c r="B43" s="177"/>
      <c r="C43" s="426">
        <f>+'[10]72'!E41*1000</f>
        <v>0</v>
      </c>
      <c r="D43" s="398"/>
      <c r="E43" s="1237" t="s">
        <v>498</v>
      </c>
      <c r="F43" s="498">
        <f>+'[10]72'!E73*1000</f>
        <v>5205988.6399999997</v>
      </c>
      <c r="G43" s="479"/>
      <c r="J43" s="486"/>
    </row>
    <row r="44" spans="1:10" s="340" customFormat="1" ht="24" customHeight="1">
      <c r="A44" s="183"/>
      <c r="B44" s="65"/>
      <c r="C44" s="488"/>
      <c r="D44" s="398"/>
      <c r="E44" s="1238"/>
      <c r="F44" s="498"/>
      <c r="G44" s="479"/>
      <c r="J44" s="385"/>
    </row>
    <row r="45" spans="1:10" s="340" customFormat="1" ht="24" customHeight="1">
      <c r="A45" s="485" t="s">
        <v>466</v>
      </c>
      <c r="B45" s="482"/>
      <c r="C45" s="483">
        <f>+'[10]72'!E42*1000</f>
        <v>485715162.19999999</v>
      </c>
      <c r="D45" s="398"/>
      <c r="E45" s="492" t="s">
        <v>1044</v>
      </c>
      <c r="F45" s="426">
        <f>+'[10]72'!E74*1000</f>
        <v>136125.92000000001</v>
      </c>
      <c r="G45" s="479"/>
      <c r="J45" s="385"/>
    </row>
    <row r="46" spans="1:10" s="340" customFormat="1" ht="24" customHeight="1">
      <c r="A46" s="180" t="s">
        <v>968</v>
      </c>
      <c r="B46" s="177"/>
      <c r="C46" s="426">
        <f>+'[10]72'!E43*1000</f>
        <v>300163500</v>
      </c>
      <c r="D46" s="398"/>
      <c r="E46" s="492" t="s">
        <v>1003</v>
      </c>
      <c r="F46" s="426">
        <f>+'[10]72'!E75*1000</f>
        <v>0</v>
      </c>
      <c r="G46" s="479"/>
      <c r="J46" s="499"/>
    </row>
    <row r="47" spans="1:10" s="340" customFormat="1" ht="24" customHeight="1">
      <c r="A47" s="180" t="s">
        <v>969</v>
      </c>
      <c r="B47" s="177"/>
      <c r="C47" s="426">
        <f>+'[10]72'!E44*1000</f>
        <v>0</v>
      </c>
      <c r="D47" s="398"/>
      <c r="E47" s="1237" t="s">
        <v>1045</v>
      </c>
      <c r="F47" s="498">
        <f>+'[10]72'!E76*1000</f>
        <v>5342114.5599999996</v>
      </c>
      <c r="G47" s="479"/>
      <c r="J47" s="385"/>
    </row>
    <row r="48" spans="1:10" s="340" customFormat="1" ht="24" customHeight="1">
      <c r="A48" s="500" t="s">
        <v>970</v>
      </c>
      <c r="B48" s="177"/>
      <c r="C48" s="426">
        <f>+'[10]72'!E45*1000</f>
        <v>0</v>
      </c>
      <c r="D48" s="398"/>
      <c r="E48" s="1238"/>
      <c r="F48" s="498"/>
      <c r="G48" s="479"/>
      <c r="J48" s="385"/>
    </row>
    <row r="49" spans="1:12" s="340" customFormat="1" ht="24" customHeight="1">
      <c r="A49" s="180" t="s">
        <v>971</v>
      </c>
      <c r="B49" s="177"/>
      <c r="C49" s="426">
        <f>+'[10]72'!E46*1000</f>
        <v>110782223.04000001</v>
      </c>
      <c r="D49" s="398"/>
      <c r="E49" s="177" t="s">
        <v>1046</v>
      </c>
      <c r="F49" s="426">
        <f>+'[10]72'!E77*1000</f>
        <v>0</v>
      </c>
      <c r="G49" s="479"/>
    </row>
    <row r="50" spans="1:12" s="340" customFormat="1" ht="24" customHeight="1">
      <c r="A50" s="180" t="s">
        <v>972</v>
      </c>
      <c r="B50" s="177"/>
      <c r="C50" s="426">
        <f>+'[10]72'!E47*1000</f>
        <v>74769439.159999996</v>
      </c>
      <c r="D50" s="398"/>
      <c r="E50" s="315" t="s">
        <v>502</v>
      </c>
      <c r="F50" s="498">
        <f>+'[10]72'!E78*1000</f>
        <v>5342114.5599999996</v>
      </c>
      <c r="G50" s="479"/>
      <c r="J50" s="493"/>
    </row>
    <row r="51" spans="1:12" s="340" customFormat="1" ht="24" customHeight="1">
      <c r="A51" s="177" t="s">
        <v>973</v>
      </c>
      <c r="B51" s="177"/>
      <c r="C51" s="426">
        <f>+'[10]72'!E48*1000</f>
        <v>69427324.599999994</v>
      </c>
      <c r="D51" s="398"/>
      <c r="E51" s="65"/>
      <c r="F51" s="488"/>
      <c r="G51" s="479"/>
      <c r="J51" s="501"/>
    </row>
    <row r="52" spans="1:12" s="340" customFormat="1" ht="24" customHeight="1">
      <c r="A52" s="492" t="s">
        <v>974</v>
      </c>
      <c r="B52" s="177"/>
      <c r="C52" s="426">
        <f>+'[10]72'!E49*1000</f>
        <v>5342114.5599999996</v>
      </c>
      <c r="D52" s="398"/>
      <c r="E52" s="496" t="s">
        <v>1047</v>
      </c>
      <c r="F52" s="428">
        <f>+'[10]72'!E79*1000</f>
        <v>0</v>
      </c>
      <c r="J52" s="486"/>
    </row>
    <row r="53" spans="1:12" s="340" customFormat="1" ht="24" customHeight="1">
      <c r="A53" s="65"/>
      <c r="B53" s="65"/>
      <c r="C53" s="488"/>
      <c r="D53" s="398"/>
      <c r="E53" s="485" t="s">
        <v>504</v>
      </c>
      <c r="F53" s="483">
        <f>+'[10]72'!E80*1000</f>
        <v>5342114.5599999996</v>
      </c>
      <c r="G53" s="479"/>
      <c r="J53" s="486"/>
    </row>
    <row r="54" spans="1:12" s="340" customFormat="1" ht="24" customHeight="1">
      <c r="A54" s="491" t="s">
        <v>1048</v>
      </c>
      <c r="B54" s="482"/>
      <c r="C54" s="483">
        <f>+'[10]72'!E50*1000</f>
        <v>2111568264.24</v>
      </c>
      <c r="D54" s="398"/>
      <c r="E54" s="183"/>
      <c r="F54" s="488"/>
      <c r="G54" s="479"/>
    </row>
    <row r="55" spans="1:12" s="340" customFormat="1" ht="24" customHeight="1">
      <c r="A55" s="177"/>
      <c r="B55" s="177"/>
      <c r="C55" s="426"/>
      <c r="D55" s="398"/>
      <c r="F55" s="488"/>
      <c r="G55" s="479"/>
    </row>
    <row r="56" spans="1:12" s="340" customFormat="1" ht="24" customHeight="1">
      <c r="A56" s="485" t="s">
        <v>1049</v>
      </c>
      <c r="B56" s="482"/>
      <c r="C56" s="483">
        <f>+'[10]72'!E51*1000</f>
        <v>0</v>
      </c>
      <c r="D56" s="398"/>
      <c r="E56" s="502"/>
      <c r="F56" s="503"/>
      <c r="G56" s="479"/>
    </row>
    <row r="57" spans="1:12" s="340" customFormat="1" ht="24" customHeight="1">
      <c r="A57" s="177"/>
      <c r="B57" s="177"/>
      <c r="C57" s="426"/>
      <c r="D57" s="398"/>
      <c r="F57" s="488"/>
      <c r="G57" s="479"/>
    </row>
    <row r="58" spans="1:12" s="340" customFormat="1" ht="21" customHeight="1">
      <c r="A58" s="485" t="s">
        <v>477</v>
      </c>
      <c r="B58" s="482"/>
      <c r="C58" s="483">
        <f>+'[10]72'!E52*1000</f>
        <v>13789590468.5</v>
      </c>
      <c r="D58" s="398"/>
      <c r="F58" s="503"/>
      <c r="G58" s="479"/>
    </row>
    <row r="59" spans="1:12" s="340" customFormat="1" ht="9.75" customHeight="1">
      <c r="A59" s="65"/>
      <c r="B59" s="65"/>
      <c r="C59" s="504"/>
      <c r="D59" s="287"/>
      <c r="E59" s="183"/>
      <c r="F59" s="503"/>
      <c r="G59" s="479"/>
      <c r="J59" s="121"/>
    </row>
    <row r="60" spans="1:12" s="340" customFormat="1" ht="11.25" customHeight="1" thickBot="1">
      <c r="A60" s="505"/>
      <c r="B60" s="505"/>
      <c r="C60" s="505"/>
      <c r="D60" s="506"/>
      <c r="E60" s="507"/>
      <c r="F60" s="507"/>
      <c r="G60" s="479"/>
      <c r="H60" s="121"/>
      <c r="J60" s="121"/>
    </row>
    <row r="61" spans="1:12" ht="9" customHeight="1">
      <c r="A61" s="94"/>
      <c r="C61" s="504"/>
      <c r="D61" s="508"/>
      <c r="E61" s="183"/>
      <c r="F61" s="200"/>
      <c r="G61" s="479"/>
      <c r="H61" s="121"/>
      <c r="I61" s="340"/>
      <c r="J61" s="121"/>
      <c r="K61" s="121"/>
      <c r="L61" s="121"/>
    </row>
    <row r="62" spans="1:12" ht="10.5" customHeight="1">
      <c r="C62" s="504"/>
      <c r="D62" s="508"/>
      <c r="E62" s="183"/>
      <c r="F62" s="509"/>
      <c r="G62" s="479"/>
      <c r="H62" s="121"/>
      <c r="I62" s="121"/>
      <c r="J62" s="121"/>
      <c r="K62" s="121"/>
      <c r="L62" s="121"/>
    </row>
    <row r="63" spans="1:12" ht="9" customHeight="1">
      <c r="C63" s="504"/>
      <c r="D63" s="508"/>
      <c r="E63" s="183"/>
      <c r="F63" s="509"/>
      <c r="G63" s="479"/>
      <c r="H63" s="121"/>
      <c r="I63" s="121"/>
      <c r="J63" s="121"/>
      <c r="K63" s="121"/>
      <c r="L63" s="121"/>
    </row>
    <row r="64" spans="1:12" ht="9" customHeight="1">
      <c r="C64" s="504"/>
      <c r="D64" s="508"/>
      <c r="E64" s="65"/>
      <c r="F64" s="509"/>
      <c r="G64" s="479"/>
      <c r="H64" s="121"/>
      <c r="I64" s="121"/>
      <c r="J64" s="121"/>
      <c r="K64" s="121"/>
      <c r="L64" s="121"/>
    </row>
    <row r="65" spans="1:12" ht="9" customHeight="1">
      <c r="C65" s="504"/>
      <c r="D65" s="508"/>
      <c r="F65" s="509"/>
      <c r="G65" s="407"/>
      <c r="H65" s="121"/>
      <c r="I65" s="121"/>
      <c r="J65" s="121"/>
      <c r="K65" s="121"/>
      <c r="L65" s="121"/>
    </row>
    <row r="66" spans="1:12" ht="9" customHeight="1">
      <c r="C66" s="504"/>
      <c r="D66" s="508"/>
      <c r="E66" s="510"/>
      <c r="F66" s="1009"/>
      <c r="G66" s="407"/>
      <c r="H66" s="121"/>
      <c r="I66" s="121"/>
      <c r="J66" s="121"/>
      <c r="K66" s="121"/>
      <c r="L66" s="121"/>
    </row>
    <row r="67" spans="1:12" ht="9" customHeight="1">
      <c r="C67" s="504"/>
      <c r="D67" s="508"/>
      <c r="E67" s="511"/>
      <c r="F67" s="512"/>
      <c r="G67" s="407"/>
      <c r="H67" s="121"/>
      <c r="I67" s="121"/>
      <c r="J67" s="121"/>
      <c r="K67" s="121"/>
      <c r="L67" s="121"/>
    </row>
    <row r="68" spans="1:12">
      <c r="A68" s="121"/>
      <c r="C68" s="504"/>
      <c r="D68" s="122"/>
      <c r="E68" s="122"/>
      <c r="F68" s="512"/>
    </row>
    <row r="69" spans="1:12">
      <c r="A69" s="121"/>
      <c r="C69" s="504"/>
      <c r="D69" s="122"/>
      <c r="E69" s="122"/>
      <c r="F69" s="1009"/>
    </row>
    <row r="70" spans="1:12">
      <c r="A70" s="121"/>
      <c r="C70" s="504"/>
      <c r="D70" s="122"/>
      <c r="E70" s="122"/>
      <c r="F70" s="1009"/>
    </row>
    <row r="71" spans="1:12">
      <c r="A71" s="474"/>
      <c r="C71" s="504"/>
      <c r="D71" s="122"/>
      <c r="E71" s="122"/>
      <c r="F71" s="1009"/>
    </row>
    <row r="72" spans="1:12">
      <c r="A72" s="474"/>
      <c r="C72" s="504"/>
      <c r="D72" s="122"/>
      <c r="E72" s="122"/>
      <c r="F72" s="1009"/>
    </row>
    <row r="73" spans="1:12">
      <c r="A73" s="474"/>
      <c r="C73" s="504"/>
      <c r="D73" s="122"/>
      <c r="E73" s="122"/>
      <c r="F73" s="1009"/>
    </row>
    <row r="74" spans="1:12">
      <c r="A74" s="474"/>
      <c r="C74" s="504"/>
      <c r="D74" s="122"/>
      <c r="E74" s="122"/>
      <c r="F74" s="1009"/>
    </row>
    <row r="75" spans="1:12">
      <c r="A75" s="474"/>
      <c r="C75" s="504"/>
      <c r="D75" s="122"/>
      <c r="E75" s="122"/>
      <c r="F75" s="1009"/>
    </row>
    <row r="76" spans="1:12">
      <c r="A76" s="474"/>
      <c r="C76" s="504"/>
      <c r="D76" s="122"/>
      <c r="E76" s="122"/>
      <c r="F76" s="1009"/>
    </row>
    <row r="77" spans="1:12">
      <c r="A77" s="474"/>
      <c r="C77" s="504"/>
      <c r="D77" s="122"/>
      <c r="E77" s="122"/>
      <c r="F77" s="1009"/>
    </row>
    <row r="78" spans="1:12">
      <c r="A78" s="474"/>
      <c r="C78" s="504"/>
      <c r="D78" s="122"/>
      <c r="E78" s="122"/>
      <c r="F78" s="1009"/>
    </row>
    <row r="79" spans="1:12">
      <c r="A79" s="474"/>
      <c r="C79" s="504"/>
      <c r="D79" s="122"/>
      <c r="E79" s="122"/>
      <c r="F79" s="1009"/>
    </row>
    <row r="80" spans="1:12">
      <c r="A80" s="474"/>
      <c r="C80" s="504"/>
      <c r="D80" s="122"/>
      <c r="E80" s="122"/>
      <c r="F80" s="1009"/>
    </row>
    <row r="81" spans="1:6">
      <c r="A81" s="474"/>
      <c r="C81" s="504"/>
      <c r="D81" s="122"/>
      <c r="E81" s="122"/>
      <c r="F81" s="1009"/>
    </row>
    <row r="82" spans="1:6">
      <c r="A82" s="474"/>
      <c r="C82" s="504"/>
      <c r="D82" s="122"/>
      <c r="E82" s="122"/>
      <c r="F82" s="1009"/>
    </row>
    <row r="83" spans="1:6">
      <c r="A83" s="474"/>
      <c r="C83" s="504"/>
      <c r="D83" s="122"/>
      <c r="E83" s="122"/>
      <c r="F83" s="1009"/>
    </row>
    <row r="84" spans="1:6" ht="15.75">
      <c r="A84" s="111"/>
      <c r="C84" s="504"/>
      <c r="D84" s="122"/>
      <c r="E84" s="122"/>
      <c r="F84" s="1009"/>
    </row>
    <row r="85" spans="1:6" ht="15.75">
      <c r="A85" s="111"/>
      <c r="C85" s="504"/>
      <c r="D85" s="122"/>
      <c r="E85" s="122"/>
      <c r="F85" s="1009"/>
    </row>
    <row r="86" spans="1:6" ht="15.75">
      <c r="A86" s="111"/>
      <c r="C86" s="504"/>
      <c r="D86" s="122"/>
      <c r="E86" s="122"/>
      <c r="F86" s="1009"/>
    </row>
    <row r="87" spans="1:6" ht="15.75">
      <c r="A87" s="111"/>
      <c r="C87" s="504"/>
      <c r="D87" s="122"/>
      <c r="E87" s="122"/>
      <c r="F87" s="1009"/>
    </row>
    <row r="88" spans="1:6" ht="15.75">
      <c r="A88" s="111"/>
      <c r="C88" s="504"/>
      <c r="D88" s="122"/>
      <c r="E88" s="122"/>
      <c r="F88" s="1009"/>
    </row>
    <row r="89" spans="1:6" ht="15.75">
      <c r="A89" s="111"/>
      <c r="C89" s="504"/>
      <c r="D89" s="122"/>
      <c r="E89" s="122"/>
      <c r="F89" s="1009"/>
    </row>
    <row r="90" spans="1:6" ht="15.75">
      <c r="A90" s="111"/>
      <c r="C90" s="504"/>
      <c r="D90" s="122"/>
      <c r="E90" s="122"/>
      <c r="F90" s="1009"/>
    </row>
    <row r="91" spans="1:6" ht="15.75">
      <c r="A91" s="111"/>
      <c r="C91" s="504"/>
      <c r="D91" s="122"/>
      <c r="E91" s="122"/>
      <c r="F91" s="1009"/>
    </row>
    <row r="92" spans="1:6" ht="15.75">
      <c r="A92" s="111"/>
      <c r="C92" s="504"/>
      <c r="D92" s="122"/>
      <c r="E92" s="122"/>
      <c r="F92" s="1009"/>
    </row>
    <row r="93" spans="1:6" ht="15.75">
      <c r="A93" s="111"/>
      <c r="C93" s="504"/>
      <c r="D93" s="122"/>
      <c r="E93" s="122"/>
      <c r="F93" s="1009"/>
    </row>
    <row r="94" spans="1:6" ht="15.75">
      <c r="A94" s="111"/>
      <c r="C94" s="504"/>
      <c r="D94" s="122"/>
      <c r="E94" s="122"/>
      <c r="F94" s="1009"/>
    </row>
    <row r="95" spans="1:6" ht="15.75">
      <c r="A95" s="111"/>
      <c r="C95" s="504"/>
      <c r="D95" s="122"/>
      <c r="E95" s="122"/>
      <c r="F95" s="1009"/>
    </row>
    <row r="96" spans="1:6" ht="15.75">
      <c r="A96" s="111"/>
      <c r="C96" s="504"/>
      <c r="D96" s="122"/>
      <c r="E96" s="122"/>
      <c r="F96" s="1009"/>
    </row>
    <row r="97" spans="1:6" ht="15.75">
      <c r="A97" s="111"/>
      <c r="C97" s="504"/>
      <c r="D97" s="122"/>
      <c r="E97" s="122"/>
      <c r="F97" s="1009"/>
    </row>
    <row r="98" spans="1:6" ht="15.75">
      <c r="A98" s="111"/>
      <c r="C98" s="504"/>
      <c r="D98" s="122"/>
      <c r="E98" s="122"/>
      <c r="F98" s="1009"/>
    </row>
    <row r="99" spans="1:6" ht="15.75">
      <c r="A99" s="111"/>
      <c r="C99" s="504"/>
      <c r="D99" s="122"/>
      <c r="E99" s="122"/>
      <c r="F99" s="1009"/>
    </row>
    <row r="100" spans="1:6" ht="15.75">
      <c r="A100" s="111"/>
      <c r="C100" s="504"/>
      <c r="D100" s="122"/>
      <c r="E100" s="122"/>
      <c r="F100" s="1009"/>
    </row>
    <row r="101" spans="1:6" ht="15.75">
      <c r="A101" s="111"/>
      <c r="C101" s="504"/>
      <c r="D101" s="122"/>
      <c r="E101" s="122"/>
      <c r="F101" s="1009"/>
    </row>
    <row r="102" spans="1:6" ht="15.75">
      <c r="A102" s="111"/>
      <c r="C102" s="504"/>
      <c r="D102" s="122"/>
      <c r="E102" s="122"/>
      <c r="F102" s="1009"/>
    </row>
    <row r="103" spans="1:6" ht="15.75">
      <c r="A103" s="111"/>
      <c r="C103" s="504"/>
      <c r="D103" s="122"/>
      <c r="E103" s="122"/>
      <c r="F103" s="1009"/>
    </row>
    <row r="104" spans="1:6" ht="15.75">
      <c r="A104" s="111"/>
      <c r="C104" s="504"/>
      <c r="D104" s="122"/>
      <c r="E104" s="122"/>
      <c r="F104" s="1009"/>
    </row>
    <row r="105" spans="1:6" ht="15.75">
      <c r="A105" s="111"/>
      <c r="C105" s="504"/>
      <c r="D105" s="122"/>
      <c r="E105" s="122"/>
      <c r="F105" s="1009"/>
    </row>
    <row r="106" spans="1:6" ht="15.75">
      <c r="A106" s="111"/>
      <c r="C106" s="504"/>
      <c r="D106" s="122"/>
      <c r="E106" s="122"/>
      <c r="F106" s="1009"/>
    </row>
    <row r="107" spans="1:6" ht="15.75">
      <c r="A107" s="111"/>
      <c r="C107" s="504"/>
      <c r="D107" s="122"/>
      <c r="E107" s="122"/>
      <c r="F107" s="1009"/>
    </row>
    <row r="108" spans="1:6" ht="15.75">
      <c r="A108" s="111"/>
      <c r="C108" s="504"/>
      <c r="D108" s="122"/>
      <c r="E108" s="122"/>
      <c r="F108" s="1009"/>
    </row>
    <row r="109" spans="1:6" ht="15.75">
      <c r="A109" s="111"/>
      <c r="C109" s="504"/>
      <c r="D109" s="122"/>
      <c r="E109" s="122"/>
      <c r="F109" s="1009"/>
    </row>
    <row r="110" spans="1:6" ht="15.75">
      <c r="A110" s="111"/>
      <c r="C110" s="504"/>
      <c r="D110" s="122"/>
      <c r="E110" s="122"/>
      <c r="F110" s="1009"/>
    </row>
    <row r="111" spans="1:6" ht="15.75">
      <c r="A111" s="111"/>
      <c r="C111" s="504"/>
      <c r="D111" s="122"/>
      <c r="E111" s="122"/>
      <c r="F111" s="1009"/>
    </row>
    <row r="112" spans="1:6" ht="15.75">
      <c r="A112" s="111"/>
      <c r="C112" s="504"/>
      <c r="D112" s="122"/>
      <c r="E112" s="122"/>
      <c r="F112" s="1009"/>
    </row>
    <row r="113" spans="1:6" ht="15.75">
      <c r="A113" s="111"/>
      <c r="C113" s="504"/>
      <c r="D113" s="122"/>
      <c r="E113" s="122"/>
      <c r="F113" s="1009"/>
    </row>
    <row r="114" spans="1:6" ht="15.75">
      <c r="A114" s="111"/>
      <c r="C114" s="504"/>
      <c r="D114" s="122"/>
      <c r="E114" s="122"/>
      <c r="F114" s="1009"/>
    </row>
    <row r="115" spans="1:6" ht="15.75">
      <c r="A115" s="111"/>
      <c r="C115" s="504"/>
      <c r="D115" s="122"/>
      <c r="E115" s="122"/>
      <c r="F115" s="1009"/>
    </row>
    <row r="116" spans="1:6" ht="15.75">
      <c r="A116" s="111"/>
      <c r="C116" s="504"/>
      <c r="D116" s="122"/>
      <c r="E116" s="122"/>
      <c r="F116" s="1009"/>
    </row>
    <row r="117" spans="1:6" ht="15.75">
      <c r="A117" s="111"/>
      <c r="C117" s="504"/>
      <c r="D117" s="122"/>
      <c r="E117" s="122"/>
      <c r="F117" s="1009"/>
    </row>
    <row r="118" spans="1:6" ht="15.75">
      <c r="A118" s="111"/>
      <c r="C118" s="504"/>
      <c r="D118" s="122"/>
      <c r="E118" s="122"/>
      <c r="F118" s="1009"/>
    </row>
    <row r="119" spans="1:6" ht="15.75">
      <c r="A119" s="111"/>
      <c r="C119" s="504"/>
      <c r="D119" s="122"/>
      <c r="E119" s="122"/>
      <c r="F119" s="1009"/>
    </row>
    <row r="120" spans="1:6" ht="15.75">
      <c r="A120" s="111"/>
      <c r="C120" s="504"/>
      <c r="D120" s="122"/>
      <c r="E120" s="122"/>
      <c r="F120" s="1009"/>
    </row>
    <row r="121" spans="1:6" ht="15.75">
      <c r="A121" s="111"/>
      <c r="C121" s="504"/>
      <c r="D121" s="122"/>
      <c r="E121" s="122"/>
      <c r="F121" s="1009"/>
    </row>
    <row r="122" spans="1:6" ht="15.75">
      <c r="A122" s="111"/>
      <c r="C122" s="504"/>
      <c r="D122" s="122"/>
      <c r="E122" s="122"/>
      <c r="F122" s="1009"/>
    </row>
    <row r="123" spans="1:6" ht="15.75">
      <c r="A123" s="111"/>
      <c r="C123" s="504"/>
      <c r="D123" s="122"/>
      <c r="E123" s="122"/>
      <c r="F123" s="1009"/>
    </row>
    <row r="124" spans="1:6" ht="15.75">
      <c r="A124" s="111"/>
      <c r="C124" s="504"/>
      <c r="D124" s="122"/>
      <c r="E124" s="122"/>
      <c r="F124" s="1009"/>
    </row>
    <row r="125" spans="1:6" ht="15.75">
      <c r="A125" s="111"/>
      <c r="C125" s="504"/>
      <c r="D125" s="122"/>
      <c r="E125" s="122"/>
      <c r="F125" s="1009"/>
    </row>
    <row r="126" spans="1:6" ht="15.75">
      <c r="A126" s="111"/>
      <c r="C126" s="504"/>
      <c r="D126" s="122"/>
      <c r="E126" s="122"/>
      <c r="F126" s="1009"/>
    </row>
    <row r="127" spans="1:6" ht="15.75">
      <c r="A127" s="111"/>
      <c r="C127" s="504"/>
      <c r="D127" s="122"/>
      <c r="E127" s="122"/>
      <c r="F127" s="1009"/>
    </row>
    <row r="128" spans="1:6" ht="15.75">
      <c r="A128" s="111"/>
      <c r="C128" s="504"/>
      <c r="D128" s="122"/>
      <c r="E128" s="122"/>
      <c r="F128" s="1009"/>
    </row>
    <row r="129" spans="1:6" ht="15.75">
      <c r="A129" s="111"/>
      <c r="C129" s="504"/>
      <c r="D129" s="122"/>
      <c r="E129" s="122"/>
      <c r="F129" s="1009"/>
    </row>
    <row r="130" spans="1:6" ht="15.75">
      <c r="A130" s="111"/>
      <c r="C130" s="504"/>
      <c r="D130" s="122"/>
      <c r="E130" s="122"/>
      <c r="F130" s="1009"/>
    </row>
    <row r="131" spans="1:6" ht="15.75">
      <c r="A131" s="111"/>
      <c r="C131" s="504"/>
      <c r="D131" s="122"/>
      <c r="E131" s="122"/>
      <c r="F131" s="1009"/>
    </row>
    <row r="132" spans="1:6" ht="15.75">
      <c r="A132" s="111"/>
      <c r="C132" s="504"/>
      <c r="D132" s="122"/>
      <c r="E132" s="122"/>
      <c r="F132" s="1009"/>
    </row>
    <row r="133" spans="1:6" ht="15.75">
      <c r="A133" s="111"/>
      <c r="C133" s="504"/>
      <c r="D133" s="122"/>
      <c r="E133" s="122"/>
      <c r="F133" s="1009"/>
    </row>
    <row r="134" spans="1:6" ht="15.75">
      <c r="A134" s="111"/>
      <c r="C134" s="504"/>
      <c r="D134" s="122"/>
      <c r="E134" s="122"/>
      <c r="F134" s="1009"/>
    </row>
    <row r="135" spans="1:6" ht="15.75">
      <c r="A135" s="111"/>
      <c r="C135" s="504"/>
      <c r="D135" s="122"/>
      <c r="E135" s="122"/>
      <c r="F135" s="1009"/>
    </row>
    <row r="136" spans="1:6" ht="15.75">
      <c r="A136" s="111"/>
      <c r="C136" s="504"/>
      <c r="D136" s="122"/>
      <c r="E136" s="122"/>
      <c r="F136" s="1009"/>
    </row>
    <row r="137" spans="1:6" ht="15.75">
      <c r="A137" s="111"/>
      <c r="C137" s="504"/>
      <c r="D137" s="122"/>
      <c r="E137" s="122"/>
      <c r="F137" s="1009"/>
    </row>
    <row r="138" spans="1:6" ht="15.75">
      <c r="A138" s="111"/>
      <c r="C138" s="504"/>
      <c r="D138" s="122"/>
      <c r="E138" s="122"/>
      <c r="F138" s="1009"/>
    </row>
    <row r="139" spans="1:6" ht="15.75">
      <c r="A139" s="111"/>
      <c r="C139" s="504"/>
      <c r="D139" s="122"/>
      <c r="E139" s="122"/>
      <c r="F139" s="1009"/>
    </row>
    <row r="140" spans="1:6" ht="15.75">
      <c r="A140" s="111"/>
      <c r="C140" s="504"/>
      <c r="D140" s="122"/>
      <c r="E140" s="122"/>
      <c r="F140" s="1009"/>
    </row>
    <row r="141" spans="1:6" ht="15.75">
      <c r="A141" s="111"/>
      <c r="C141" s="93"/>
      <c r="D141" s="122"/>
      <c r="E141" s="122"/>
      <c r="F141" s="1009"/>
    </row>
    <row r="142" spans="1:6" ht="15.75">
      <c r="A142" s="111"/>
      <c r="C142" s="93"/>
      <c r="D142" s="122"/>
      <c r="E142" s="122"/>
      <c r="F142" s="1009"/>
    </row>
    <row r="143" spans="1:6" ht="15.75">
      <c r="A143" s="111"/>
      <c r="C143" s="93"/>
      <c r="D143" s="122"/>
      <c r="E143" s="122"/>
      <c r="F143" s="1009"/>
    </row>
    <row r="144" spans="1:6" ht="15.75">
      <c r="A144" s="111"/>
      <c r="C144" s="93"/>
      <c r="E144" s="122"/>
      <c r="F144" s="1009"/>
    </row>
    <row r="145" spans="1:6" ht="15.75">
      <c r="A145" s="111"/>
      <c r="C145" s="93"/>
      <c r="E145" s="122"/>
      <c r="F145" s="1009"/>
    </row>
    <row r="146" spans="1:6" ht="15.75">
      <c r="A146" s="111"/>
      <c r="C146" s="93"/>
      <c r="E146" s="122"/>
      <c r="F146" s="1009"/>
    </row>
    <row r="147" spans="1:6" ht="15.75">
      <c r="A147" s="111"/>
      <c r="C147" s="93"/>
      <c r="E147" s="122"/>
      <c r="F147" s="1009"/>
    </row>
    <row r="148" spans="1:6" ht="15.75">
      <c r="A148" s="111"/>
      <c r="C148" s="93"/>
      <c r="E148" s="122"/>
      <c r="F148" s="1009"/>
    </row>
    <row r="149" spans="1:6" ht="15.75">
      <c r="A149" s="111"/>
      <c r="C149" s="93"/>
      <c r="F149" s="1009"/>
    </row>
    <row r="150" spans="1:6" ht="15.75">
      <c r="A150" s="111"/>
      <c r="C150" s="93"/>
      <c r="F150" s="1009"/>
    </row>
    <row r="151" spans="1:6" ht="15.75">
      <c r="A151" s="111"/>
      <c r="C151" s="93"/>
      <c r="F151" s="1009"/>
    </row>
    <row r="152" spans="1:6" ht="15.75">
      <c r="A152" s="111"/>
      <c r="C152" s="93"/>
      <c r="F152" s="1009"/>
    </row>
    <row r="153" spans="1:6" ht="15.75">
      <c r="A153" s="111"/>
      <c r="C153" s="93"/>
      <c r="F153" s="1009"/>
    </row>
    <row r="154" spans="1:6" ht="15.75">
      <c r="A154" s="111"/>
      <c r="C154" s="93"/>
      <c r="F154" s="1009"/>
    </row>
    <row r="155" spans="1:6" ht="15.75">
      <c r="A155" s="111"/>
      <c r="C155" s="93"/>
    </row>
    <row r="156" spans="1:6" ht="15.75">
      <c r="A156" s="111"/>
      <c r="C156" s="93"/>
    </row>
    <row r="157" spans="1:6" ht="15.75">
      <c r="A157" s="111"/>
      <c r="C157" s="93"/>
    </row>
    <row r="158" spans="1:6" ht="15.75">
      <c r="A158" s="111"/>
      <c r="C158" s="93"/>
    </row>
    <row r="159" spans="1:6" ht="15.75">
      <c r="A159" s="111"/>
      <c r="C159" s="93"/>
    </row>
    <row r="160" spans="1:6" ht="15.75">
      <c r="A160" s="111"/>
      <c r="C160" s="93"/>
    </row>
    <row r="161" spans="1:3" ht="15.75">
      <c r="A161" s="111"/>
      <c r="C161" s="93"/>
    </row>
    <row r="162" spans="1:3" ht="15.75">
      <c r="A162" s="111"/>
      <c r="C162" s="93"/>
    </row>
    <row r="163" spans="1:3" ht="15.75">
      <c r="A163" s="111"/>
      <c r="C163" s="93"/>
    </row>
    <row r="164" spans="1:3" ht="15.75">
      <c r="A164" s="111"/>
      <c r="C164" s="93"/>
    </row>
    <row r="165" spans="1:3" ht="15.75">
      <c r="A165" s="111"/>
      <c r="C165" s="93"/>
    </row>
    <row r="166" spans="1:3" ht="15.75">
      <c r="A166" s="111"/>
      <c r="C166" s="93"/>
    </row>
    <row r="167" spans="1:3" ht="15.75">
      <c r="A167" s="111"/>
      <c r="C167" s="93"/>
    </row>
    <row r="168" spans="1:3" ht="15.75">
      <c r="A168" s="111"/>
      <c r="C168" s="93"/>
    </row>
    <row r="169" spans="1:3" ht="15.75">
      <c r="A169" s="111"/>
      <c r="C169" s="93"/>
    </row>
    <row r="170" spans="1:3" ht="15.75">
      <c r="A170" s="111"/>
      <c r="C170" s="93"/>
    </row>
    <row r="171" spans="1:3" ht="15.75">
      <c r="A171" s="111"/>
      <c r="C171" s="93"/>
    </row>
    <row r="172" spans="1:3" ht="15.75">
      <c r="A172" s="111"/>
      <c r="C172" s="93"/>
    </row>
    <row r="173" spans="1:3" ht="15.75">
      <c r="A173" s="111"/>
      <c r="C173" s="93"/>
    </row>
    <row r="174" spans="1:3" ht="15.75">
      <c r="A174" s="111"/>
      <c r="C174" s="93"/>
    </row>
    <row r="175" spans="1:3" ht="15.75">
      <c r="A175" s="111"/>
      <c r="C175" s="93"/>
    </row>
    <row r="176" spans="1:3" ht="15.75">
      <c r="A176" s="111"/>
      <c r="C176" s="93"/>
    </row>
    <row r="177" spans="1:3" ht="15.75">
      <c r="A177" s="111"/>
      <c r="C177" s="93"/>
    </row>
    <row r="178" spans="1:3" ht="15.75">
      <c r="A178" s="111"/>
      <c r="C178" s="93"/>
    </row>
    <row r="179" spans="1:3" ht="15.75">
      <c r="A179" s="111"/>
      <c r="C179" s="93"/>
    </row>
    <row r="180" spans="1:3" ht="15.75">
      <c r="A180" s="111"/>
      <c r="C180" s="93"/>
    </row>
    <row r="181" spans="1:3" ht="15.75">
      <c r="A181" s="111"/>
      <c r="C181" s="93"/>
    </row>
    <row r="182" spans="1:3" ht="15.75">
      <c r="A182" s="111"/>
      <c r="C182" s="93"/>
    </row>
    <row r="183" spans="1:3" ht="15.75">
      <c r="A183" s="111"/>
      <c r="C183" s="93"/>
    </row>
    <row r="184" spans="1:3" ht="15.75">
      <c r="A184" s="111"/>
      <c r="C184" s="93"/>
    </row>
    <row r="185" spans="1:3" ht="15.75">
      <c r="A185" s="111"/>
      <c r="C185" s="93"/>
    </row>
    <row r="186" spans="1:3" ht="15.75">
      <c r="A186" s="111"/>
      <c r="C186" s="93"/>
    </row>
    <row r="187" spans="1:3" ht="15.75">
      <c r="A187" s="111"/>
      <c r="C187" s="93"/>
    </row>
    <row r="188" spans="1:3" ht="15.75">
      <c r="A188" s="111"/>
      <c r="C188" s="93"/>
    </row>
    <row r="189" spans="1:3" ht="15.75">
      <c r="A189" s="111"/>
      <c r="C189" s="93"/>
    </row>
    <row r="190" spans="1:3" ht="15.75">
      <c r="A190" s="111"/>
      <c r="C190" s="93"/>
    </row>
    <row r="191" spans="1:3" ht="15.75">
      <c r="A191" s="111"/>
      <c r="C191" s="93"/>
    </row>
    <row r="192" spans="1:3" ht="15.75">
      <c r="A192" s="111"/>
      <c r="C192" s="93"/>
    </row>
    <row r="193" spans="1:3" ht="15.75">
      <c r="A193" s="111"/>
      <c r="C193" s="93"/>
    </row>
    <row r="194" spans="1:3" ht="15.75">
      <c r="A194" s="111"/>
      <c r="C194" s="93"/>
    </row>
    <row r="195" spans="1:3" ht="15.75">
      <c r="A195" s="111"/>
      <c r="C195" s="93"/>
    </row>
    <row r="196" spans="1:3" ht="15.75">
      <c r="A196" s="111"/>
      <c r="C196" s="93"/>
    </row>
    <row r="197" spans="1:3" ht="15.75">
      <c r="A197" s="111"/>
      <c r="C197" s="93"/>
    </row>
    <row r="198" spans="1:3" ht="15.75">
      <c r="A198" s="111"/>
      <c r="C198" s="93"/>
    </row>
    <row r="199" spans="1:3" ht="15.75">
      <c r="A199" s="111"/>
      <c r="C199" s="93"/>
    </row>
    <row r="200" spans="1:3" ht="15.75">
      <c r="A200" s="111"/>
      <c r="C200" s="93"/>
    </row>
    <row r="201" spans="1:3" ht="15.75">
      <c r="A201" s="111"/>
      <c r="C201" s="93"/>
    </row>
    <row r="202" spans="1:3" ht="15.75">
      <c r="A202" s="111"/>
      <c r="C202" s="93"/>
    </row>
    <row r="203" spans="1:3" ht="15.75">
      <c r="A203" s="111"/>
      <c r="C203" s="93"/>
    </row>
    <row r="204" spans="1:3" ht="15.75">
      <c r="A204" s="111"/>
      <c r="C204" s="93"/>
    </row>
    <row r="205" spans="1:3" ht="15.75">
      <c r="A205" s="111"/>
      <c r="C205" s="93"/>
    </row>
    <row r="206" spans="1:3" ht="15.75">
      <c r="A206" s="111"/>
      <c r="C206" s="93"/>
    </row>
    <row r="207" spans="1:3" ht="15.75">
      <c r="A207" s="111"/>
      <c r="C207" s="93"/>
    </row>
    <row r="208" spans="1:3" ht="15.75">
      <c r="A208" s="111"/>
      <c r="C208" s="93"/>
    </row>
    <row r="209" spans="1:3" ht="15.75">
      <c r="A209" s="111"/>
      <c r="C209" s="93"/>
    </row>
    <row r="210" spans="1:3" ht="15.75">
      <c r="A210" s="111"/>
      <c r="C210" s="93"/>
    </row>
    <row r="211" spans="1:3" ht="15.75">
      <c r="A211" s="111"/>
      <c r="C211" s="93"/>
    </row>
    <row r="212" spans="1:3" ht="15.75">
      <c r="A212" s="111"/>
      <c r="C212" s="93"/>
    </row>
    <row r="213" spans="1:3" ht="15.75">
      <c r="A213" s="111"/>
      <c r="C213" s="93"/>
    </row>
    <row r="214" spans="1:3" ht="15.75">
      <c r="A214" s="111"/>
      <c r="C214" s="93"/>
    </row>
    <row r="215" spans="1:3" ht="15.75">
      <c r="A215" s="111"/>
      <c r="C215" s="93"/>
    </row>
    <row r="216" spans="1:3" ht="15.75">
      <c r="A216" s="111"/>
      <c r="C216" s="93"/>
    </row>
    <row r="217" spans="1:3" ht="15.75">
      <c r="A217" s="111"/>
      <c r="C217" s="93"/>
    </row>
    <row r="218" spans="1:3" ht="15.75">
      <c r="A218" s="111"/>
      <c r="C218" s="93"/>
    </row>
    <row r="219" spans="1:3" ht="15.75">
      <c r="A219" s="111"/>
      <c r="C219" s="93"/>
    </row>
    <row r="220" spans="1:3" ht="15.75">
      <c r="A220" s="111"/>
      <c r="C220" s="93"/>
    </row>
    <row r="221" spans="1:3" ht="15.75">
      <c r="A221" s="111"/>
      <c r="C221" s="93"/>
    </row>
    <row r="222" spans="1:3" ht="15.75">
      <c r="A222" s="111"/>
      <c r="C222" s="93"/>
    </row>
    <row r="223" spans="1:3" ht="15.75">
      <c r="A223" s="111"/>
      <c r="C223" s="93"/>
    </row>
    <row r="224" spans="1:3" ht="15.75">
      <c r="A224" s="111"/>
      <c r="C224" s="93"/>
    </row>
    <row r="225" spans="1:3" ht="15.75">
      <c r="A225" s="111"/>
      <c r="C225" s="93"/>
    </row>
    <row r="226" spans="1:3" ht="15.75">
      <c r="A226" s="111"/>
      <c r="C226" s="93"/>
    </row>
    <row r="227" spans="1:3" ht="15.75">
      <c r="A227" s="111"/>
      <c r="C227" s="93"/>
    </row>
    <row r="228" spans="1:3" ht="15.75">
      <c r="A228" s="111"/>
      <c r="C228" s="93"/>
    </row>
    <row r="229" spans="1:3" ht="15.75">
      <c r="A229" s="111"/>
      <c r="C229" s="93"/>
    </row>
    <row r="230" spans="1:3" ht="15.75">
      <c r="A230" s="111"/>
      <c r="C230" s="93"/>
    </row>
    <row r="231" spans="1:3" ht="15.75">
      <c r="A231" s="111"/>
      <c r="C231" s="93"/>
    </row>
    <row r="232" spans="1:3" ht="15.75">
      <c r="A232" s="111"/>
      <c r="C232" s="93"/>
    </row>
    <row r="233" spans="1:3" ht="15.75">
      <c r="A233" s="111"/>
      <c r="C233" s="93"/>
    </row>
    <row r="234" spans="1:3" ht="15.75">
      <c r="A234" s="111"/>
      <c r="C234" s="93"/>
    </row>
    <row r="235" spans="1:3" ht="15.75">
      <c r="A235" s="111"/>
      <c r="C235" s="93"/>
    </row>
    <row r="236" spans="1:3" ht="15.75">
      <c r="A236" s="111"/>
      <c r="C236" s="93"/>
    </row>
    <row r="237" spans="1:3" ht="15.75">
      <c r="A237" s="111"/>
      <c r="C237" s="93"/>
    </row>
    <row r="238" spans="1:3" ht="15.75">
      <c r="A238" s="111"/>
      <c r="C238" s="93"/>
    </row>
    <row r="239" spans="1:3" ht="15.75">
      <c r="A239" s="111"/>
      <c r="C239" s="93"/>
    </row>
    <row r="240" spans="1:3" ht="15.75">
      <c r="A240" s="111"/>
      <c r="C240" s="93"/>
    </row>
    <row r="241" spans="1:3" ht="15.75">
      <c r="A241" s="111"/>
      <c r="C241" s="93"/>
    </row>
    <row r="242" spans="1:3" ht="15.75">
      <c r="A242" s="111"/>
      <c r="C242" s="93"/>
    </row>
    <row r="243" spans="1:3" ht="15.75">
      <c r="A243" s="111"/>
      <c r="C243" s="93"/>
    </row>
    <row r="244" spans="1:3" ht="15.75">
      <c r="A244" s="111"/>
      <c r="C244" s="93"/>
    </row>
    <row r="245" spans="1:3" ht="15.75">
      <c r="A245" s="111"/>
      <c r="C245" s="93"/>
    </row>
    <row r="246" spans="1:3" ht="15.75">
      <c r="A246" s="111"/>
      <c r="C246" s="93"/>
    </row>
    <row r="247" spans="1:3" ht="15.75">
      <c r="A247" s="111"/>
      <c r="C247" s="93"/>
    </row>
    <row r="248" spans="1:3" ht="15.75">
      <c r="A248" s="111"/>
      <c r="C248" s="93"/>
    </row>
    <row r="249" spans="1:3" ht="15.75">
      <c r="A249" s="111"/>
      <c r="C249" s="93"/>
    </row>
    <row r="250" spans="1:3" ht="15.75">
      <c r="A250" s="111"/>
      <c r="C250" s="93"/>
    </row>
    <row r="251" spans="1:3" ht="15.75">
      <c r="A251" s="111"/>
      <c r="C251" s="93"/>
    </row>
    <row r="252" spans="1:3" ht="15.75">
      <c r="A252" s="111"/>
      <c r="C252" s="93"/>
    </row>
    <row r="253" spans="1:3" ht="15.75">
      <c r="A253" s="111"/>
      <c r="C253" s="93"/>
    </row>
    <row r="254" spans="1:3" ht="15.75">
      <c r="A254" s="111"/>
      <c r="C254" s="93"/>
    </row>
    <row r="255" spans="1:3" ht="15.75">
      <c r="A255" s="111"/>
      <c r="C255" s="93"/>
    </row>
    <row r="256" spans="1:3" ht="15.75">
      <c r="A256" s="111"/>
      <c r="C256" s="93"/>
    </row>
    <row r="257" spans="1:3" ht="15.75">
      <c r="A257" s="111"/>
      <c r="C257" s="93"/>
    </row>
    <row r="258" spans="1:3" ht="15.75">
      <c r="A258" s="111"/>
      <c r="C258" s="93"/>
    </row>
    <row r="259" spans="1:3" ht="15.75">
      <c r="A259" s="111"/>
      <c r="C259" s="93"/>
    </row>
    <row r="260" spans="1:3" ht="15.75">
      <c r="A260" s="111"/>
      <c r="C260" s="93"/>
    </row>
    <row r="261" spans="1:3" ht="15.75">
      <c r="A261" s="111"/>
      <c r="C261" s="93"/>
    </row>
    <row r="262" spans="1:3" ht="15.75">
      <c r="A262" s="111"/>
      <c r="C262" s="93"/>
    </row>
    <row r="263" spans="1:3" ht="15.75">
      <c r="A263" s="111"/>
      <c r="C263" s="93"/>
    </row>
    <row r="264" spans="1:3" ht="15.75">
      <c r="A264" s="111"/>
      <c r="C264" s="93"/>
    </row>
    <row r="265" spans="1:3" ht="15.75">
      <c r="A265" s="111"/>
      <c r="C265" s="93"/>
    </row>
    <row r="266" spans="1:3" ht="15.75">
      <c r="A266" s="111"/>
      <c r="C266" s="93"/>
    </row>
    <row r="267" spans="1:3" ht="15.75">
      <c r="A267" s="111"/>
      <c r="C267" s="93"/>
    </row>
    <row r="268" spans="1:3" ht="15.75">
      <c r="A268" s="111"/>
      <c r="C268" s="93"/>
    </row>
    <row r="269" spans="1:3" ht="15.75">
      <c r="A269" s="111"/>
      <c r="C269" s="93"/>
    </row>
    <row r="270" spans="1:3" ht="15.75">
      <c r="A270" s="111"/>
      <c r="C270" s="93"/>
    </row>
    <row r="271" spans="1:3" ht="15.75">
      <c r="A271" s="111"/>
      <c r="C271" s="93"/>
    </row>
    <row r="272" spans="1:3" ht="15.75">
      <c r="A272" s="111"/>
      <c r="C272" s="93"/>
    </row>
    <row r="273" spans="1:3" ht="15.75">
      <c r="A273" s="111"/>
      <c r="C273" s="93"/>
    </row>
    <row r="274" spans="1:3" ht="15.75">
      <c r="A274" s="111"/>
      <c r="C274" s="93"/>
    </row>
    <row r="275" spans="1:3" ht="15.75">
      <c r="A275" s="111"/>
      <c r="C275" s="93"/>
    </row>
    <row r="276" spans="1:3" ht="15.75">
      <c r="A276" s="111"/>
      <c r="C276" s="93"/>
    </row>
    <row r="277" spans="1:3" ht="15.75">
      <c r="A277" s="111"/>
      <c r="C277" s="93"/>
    </row>
    <row r="278" spans="1:3" ht="15.75">
      <c r="A278" s="111"/>
      <c r="C278" s="93"/>
    </row>
    <row r="279" spans="1:3" ht="15.75">
      <c r="A279" s="111"/>
      <c r="C279" s="93"/>
    </row>
    <row r="280" spans="1:3" ht="15.75">
      <c r="A280" s="111"/>
      <c r="C280" s="93"/>
    </row>
    <row r="281" spans="1:3" ht="15.75">
      <c r="A281" s="111"/>
      <c r="C281" s="93"/>
    </row>
    <row r="282" spans="1:3" ht="15.75">
      <c r="A282" s="111"/>
      <c r="C282" s="93"/>
    </row>
    <row r="283" spans="1:3" ht="15.75">
      <c r="A283" s="111"/>
      <c r="C283" s="93"/>
    </row>
    <row r="284" spans="1:3" ht="15.75">
      <c r="A284" s="111"/>
      <c r="C284" s="93"/>
    </row>
    <row r="285" spans="1:3" ht="15.75">
      <c r="A285" s="111"/>
      <c r="C285" s="93"/>
    </row>
    <row r="286" spans="1:3" ht="15.75">
      <c r="A286" s="111"/>
      <c r="C286" s="93"/>
    </row>
    <row r="287" spans="1:3" ht="15.75">
      <c r="A287" s="111"/>
      <c r="C287" s="93"/>
    </row>
    <row r="288" spans="1:3" ht="15.75">
      <c r="A288" s="111"/>
      <c r="C288" s="93"/>
    </row>
    <row r="289" spans="1:3" ht="15.75">
      <c r="A289" s="111"/>
      <c r="C289" s="93"/>
    </row>
    <row r="290" spans="1:3" ht="15.75">
      <c r="A290" s="111"/>
      <c r="C290" s="93"/>
    </row>
    <row r="291" spans="1:3" ht="15.75">
      <c r="A291" s="111"/>
      <c r="C291" s="93"/>
    </row>
    <row r="292" spans="1:3" ht="15.75">
      <c r="A292" s="111"/>
      <c r="C292" s="93"/>
    </row>
    <row r="293" spans="1:3" ht="15.75">
      <c r="A293" s="111"/>
      <c r="C293" s="93"/>
    </row>
    <row r="294" spans="1:3" ht="15.75">
      <c r="A294" s="111"/>
      <c r="C294" s="93"/>
    </row>
    <row r="295" spans="1:3" ht="15.75">
      <c r="A295" s="111"/>
      <c r="C295" s="93"/>
    </row>
    <row r="296" spans="1:3" ht="15.75">
      <c r="A296" s="111"/>
      <c r="C296" s="93"/>
    </row>
    <row r="297" spans="1:3" ht="15.75">
      <c r="A297" s="111"/>
      <c r="C297" s="93"/>
    </row>
    <row r="298" spans="1:3" ht="15.75">
      <c r="A298" s="111"/>
      <c r="C298" s="93"/>
    </row>
    <row r="299" spans="1:3" ht="15.75">
      <c r="A299" s="111"/>
      <c r="C299" s="93"/>
    </row>
    <row r="300" spans="1:3" ht="15.75">
      <c r="A300" s="111"/>
      <c r="C300" s="93"/>
    </row>
    <row r="301" spans="1:3" ht="15.75">
      <c r="A301" s="111"/>
      <c r="C301" s="93"/>
    </row>
    <row r="302" spans="1:3" ht="15.75">
      <c r="A302" s="111"/>
      <c r="C302" s="93"/>
    </row>
    <row r="303" spans="1:3" ht="15.75">
      <c r="A303" s="111"/>
      <c r="C303" s="93"/>
    </row>
    <row r="304" spans="1:3" ht="15.75">
      <c r="A304" s="111"/>
      <c r="C304" s="93"/>
    </row>
    <row r="305" spans="1:3" ht="15.75">
      <c r="A305" s="111"/>
      <c r="C305" s="93"/>
    </row>
    <row r="306" spans="1:3" ht="15.75">
      <c r="A306" s="111"/>
      <c r="C306" s="93"/>
    </row>
    <row r="307" spans="1:3" ht="15.75">
      <c r="A307" s="111"/>
      <c r="C307" s="93"/>
    </row>
    <row r="308" spans="1:3" ht="15.75">
      <c r="A308" s="111"/>
      <c r="C308" s="93"/>
    </row>
    <row r="309" spans="1:3" ht="15.75">
      <c r="A309" s="111"/>
      <c r="C309" s="93"/>
    </row>
    <row r="310" spans="1:3" ht="15.75">
      <c r="A310" s="111"/>
      <c r="C310" s="93"/>
    </row>
    <row r="311" spans="1:3" ht="15.75">
      <c r="A311" s="111"/>
      <c r="C311" s="93"/>
    </row>
    <row r="312" spans="1:3" ht="15.75">
      <c r="A312" s="111"/>
      <c r="C312" s="93"/>
    </row>
    <row r="313" spans="1:3" ht="15.75">
      <c r="A313" s="111"/>
      <c r="C313" s="93"/>
    </row>
    <row r="314" spans="1:3" ht="15.75">
      <c r="A314" s="111"/>
      <c r="C314" s="93"/>
    </row>
    <row r="315" spans="1:3" ht="15.75">
      <c r="A315" s="111"/>
      <c r="C315" s="93"/>
    </row>
    <row r="316" spans="1:3" ht="15.75">
      <c r="A316" s="111"/>
      <c r="C316" s="93"/>
    </row>
    <row r="317" spans="1:3" ht="15.75">
      <c r="A317" s="111"/>
      <c r="C317" s="93"/>
    </row>
    <row r="318" spans="1:3" ht="15.75">
      <c r="A318" s="111"/>
      <c r="C318" s="93"/>
    </row>
    <row r="319" spans="1:3" ht="15.75">
      <c r="A319" s="111"/>
      <c r="C319" s="93"/>
    </row>
    <row r="320" spans="1:3" ht="15.75">
      <c r="A320" s="111"/>
      <c r="C320" s="93"/>
    </row>
    <row r="321" spans="1:3" ht="15.75">
      <c r="A321" s="111"/>
      <c r="C321" s="93"/>
    </row>
    <row r="322" spans="1:3" ht="15.75">
      <c r="A322" s="111"/>
      <c r="C322" s="93"/>
    </row>
    <row r="323" spans="1:3" ht="15.75">
      <c r="A323" s="111"/>
      <c r="C323" s="93"/>
    </row>
    <row r="324" spans="1:3" ht="15.75">
      <c r="A324" s="111"/>
      <c r="C324" s="93"/>
    </row>
    <row r="325" spans="1:3" ht="15.75">
      <c r="A325" s="111"/>
      <c r="C325" s="93"/>
    </row>
    <row r="326" spans="1:3" ht="15.75">
      <c r="A326" s="111"/>
      <c r="C326" s="93"/>
    </row>
    <row r="327" spans="1:3" ht="15.75">
      <c r="A327" s="111"/>
      <c r="C327" s="93"/>
    </row>
    <row r="328" spans="1:3" ht="15.75">
      <c r="A328" s="111"/>
      <c r="C328" s="93"/>
    </row>
    <row r="329" spans="1:3" ht="15.75">
      <c r="A329" s="111"/>
      <c r="C329" s="93"/>
    </row>
    <row r="330" spans="1:3" ht="15.75">
      <c r="A330" s="111"/>
      <c r="C330" s="93"/>
    </row>
    <row r="331" spans="1:3" ht="15.75">
      <c r="A331" s="111"/>
      <c r="C331" s="93"/>
    </row>
    <row r="332" spans="1:3" ht="15.75">
      <c r="A332" s="111"/>
      <c r="C332" s="93"/>
    </row>
    <row r="333" spans="1:3" ht="15.75">
      <c r="A333" s="111"/>
      <c r="C333" s="93"/>
    </row>
    <row r="334" spans="1:3" ht="15.75">
      <c r="A334" s="111"/>
      <c r="C334" s="93"/>
    </row>
    <row r="335" spans="1:3" ht="15.75">
      <c r="A335" s="111"/>
      <c r="C335" s="93"/>
    </row>
    <row r="336" spans="1:3" ht="15.75">
      <c r="A336" s="111"/>
      <c r="C336" s="93"/>
    </row>
    <row r="337" spans="1:3" ht="15.75">
      <c r="A337" s="111"/>
      <c r="C337" s="93"/>
    </row>
    <row r="338" spans="1:3" ht="15.75">
      <c r="A338" s="111"/>
      <c r="C338" s="93"/>
    </row>
    <row r="339" spans="1:3" ht="15.75">
      <c r="A339" s="111"/>
      <c r="C339" s="93"/>
    </row>
    <row r="340" spans="1:3" ht="15.75">
      <c r="A340" s="111"/>
      <c r="C340" s="93"/>
    </row>
    <row r="341" spans="1:3" ht="15.75">
      <c r="A341" s="111"/>
      <c r="C341" s="93"/>
    </row>
    <row r="342" spans="1:3" ht="15.75">
      <c r="A342" s="111"/>
      <c r="C342" s="93"/>
    </row>
    <row r="343" spans="1:3" ht="15.75">
      <c r="A343" s="111"/>
      <c r="C343" s="93"/>
    </row>
    <row r="344" spans="1:3" ht="15.75">
      <c r="A344" s="111"/>
      <c r="C344" s="93"/>
    </row>
    <row r="345" spans="1:3" ht="15.75">
      <c r="A345" s="111"/>
      <c r="C345" s="93"/>
    </row>
    <row r="346" spans="1:3" ht="15.75">
      <c r="A346" s="111"/>
      <c r="C346" s="93"/>
    </row>
    <row r="347" spans="1:3" ht="15.75">
      <c r="A347" s="111"/>
      <c r="C347" s="93"/>
    </row>
    <row r="348" spans="1:3" ht="15.75">
      <c r="A348" s="111"/>
      <c r="C348" s="93"/>
    </row>
    <row r="349" spans="1:3" ht="15.75">
      <c r="A349" s="111"/>
      <c r="C349" s="93"/>
    </row>
    <row r="350" spans="1:3" ht="15.75">
      <c r="A350" s="111"/>
      <c r="C350" s="93"/>
    </row>
    <row r="351" spans="1:3" ht="15.75">
      <c r="A351" s="111"/>
      <c r="C351" s="93"/>
    </row>
    <row r="352" spans="1:3" ht="15.75">
      <c r="A352" s="111"/>
      <c r="C352" s="93"/>
    </row>
    <row r="353" spans="1:3" ht="15.75">
      <c r="A353" s="111"/>
      <c r="C353" s="93"/>
    </row>
    <row r="354" spans="1:3" ht="15.75">
      <c r="A354" s="111"/>
      <c r="C354" s="93"/>
    </row>
    <row r="355" spans="1:3" ht="15.75">
      <c r="A355" s="111"/>
      <c r="C355" s="93"/>
    </row>
    <row r="356" spans="1:3" ht="15.75">
      <c r="A356" s="111"/>
      <c r="C356" s="93"/>
    </row>
    <row r="357" spans="1:3" ht="15.75">
      <c r="A357" s="111"/>
      <c r="C357" s="93"/>
    </row>
    <row r="358" spans="1:3" ht="15.75">
      <c r="A358" s="111"/>
      <c r="C358" s="93"/>
    </row>
    <row r="359" spans="1:3" ht="15.75">
      <c r="A359" s="111"/>
      <c r="C359" s="93"/>
    </row>
    <row r="360" spans="1:3" ht="15.75">
      <c r="A360" s="111"/>
      <c r="C360" s="93"/>
    </row>
    <row r="361" spans="1:3" ht="15.75">
      <c r="A361" s="111"/>
      <c r="C361" s="93"/>
    </row>
    <row r="362" spans="1:3" ht="15.75">
      <c r="A362" s="111"/>
      <c r="C362" s="93"/>
    </row>
    <row r="363" spans="1:3" ht="15.75">
      <c r="A363" s="111"/>
      <c r="C363" s="93"/>
    </row>
    <row r="364" spans="1:3" ht="15.75">
      <c r="A364" s="111"/>
      <c r="C364" s="93"/>
    </row>
    <row r="365" spans="1:3" ht="15.75">
      <c r="A365" s="111"/>
      <c r="C365" s="93"/>
    </row>
    <row r="366" spans="1:3" ht="15.75">
      <c r="A366" s="111"/>
      <c r="C366" s="93"/>
    </row>
    <row r="367" spans="1:3" ht="15.75">
      <c r="A367" s="111"/>
      <c r="C367" s="93"/>
    </row>
    <row r="368" spans="1:3" ht="15.75">
      <c r="A368" s="111"/>
      <c r="C368" s="93"/>
    </row>
    <row r="369" spans="1:3" ht="15.75">
      <c r="A369" s="111"/>
      <c r="C369" s="93"/>
    </row>
    <row r="370" spans="1:3" ht="15.75">
      <c r="A370" s="111"/>
      <c r="C370" s="93"/>
    </row>
    <row r="371" spans="1:3" ht="15.75">
      <c r="A371" s="111"/>
      <c r="C371" s="93"/>
    </row>
    <row r="372" spans="1:3" ht="15.75">
      <c r="A372" s="111"/>
      <c r="C372" s="93"/>
    </row>
    <row r="373" spans="1:3" ht="15.75">
      <c r="A373" s="111"/>
      <c r="C373" s="93"/>
    </row>
    <row r="374" spans="1:3" ht="15.75">
      <c r="A374" s="111"/>
      <c r="C374" s="93"/>
    </row>
    <row r="375" spans="1:3" ht="15.75">
      <c r="A375" s="111"/>
      <c r="C375" s="93"/>
    </row>
    <row r="376" spans="1:3" ht="15.75">
      <c r="A376" s="111"/>
      <c r="C376" s="93"/>
    </row>
    <row r="377" spans="1:3" ht="15.75">
      <c r="A377" s="111"/>
      <c r="C377" s="93"/>
    </row>
    <row r="378" spans="1:3" ht="15.75">
      <c r="A378" s="111"/>
      <c r="C378" s="93"/>
    </row>
    <row r="379" spans="1:3" ht="15.75">
      <c r="A379" s="111"/>
      <c r="C379" s="93"/>
    </row>
    <row r="380" spans="1:3" ht="15.75">
      <c r="A380" s="111"/>
      <c r="C380" s="93"/>
    </row>
    <row r="381" spans="1:3" ht="15.75">
      <c r="A381" s="111"/>
      <c r="C381" s="93"/>
    </row>
    <row r="382" spans="1:3" ht="15.75">
      <c r="A382" s="111"/>
      <c r="C382" s="93"/>
    </row>
    <row r="383" spans="1:3" ht="15.75">
      <c r="A383" s="111"/>
      <c r="C383" s="93"/>
    </row>
    <row r="384" spans="1:3" ht="15.75">
      <c r="A384" s="111"/>
      <c r="C384" s="93"/>
    </row>
    <row r="385" spans="1:3" ht="15.75">
      <c r="A385" s="111"/>
      <c r="C385" s="93"/>
    </row>
    <row r="386" spans="1:3" ht="15.75">
      <c r="A386" s="111"/>
      <c r="C386" s="93"/>
    </row>
    <row r="387" spans="1:3" ht="15.75">
      <c r="A387" s="111"/>
      <c r="C387" s="93"/>
    </row>
    <row r="388" spans="1:3" ht="15.75">
      <c r="A388" s="111"/>
      <c r="C388" s="93"/>
    </row>
    <row r="389" spans="1:3" ht="15.75">
      <c r="A389" s="111"/>
      <c r="C389" s="93"/>
    </row>
    <row r="390" spans="1:3" ht="15.75">
      <c r="A390" s="111"/>
      <c r="C390" s="93"/>
    </row>
    <row r="391" spans="1:3" ht="15.75">
      <c r="A391" s="111"/>
      <c r="C391" s="93"/>
    </row>
    <row r="392" spans="1:3" ht="15.75">
      <c r="A392" s="111"/>
      <c r="C392" s="93"/>
    </row>
    <row r="393" spans="1:3" ht="15.75">
      <c r="A393" s="111"/>
      <c r="C393" s="93"/>
    </row>
    <row r="394" spans="1:3" ht="15.75">
      <c r="A394" s="111"/>
      <c r="C394" s="93"/>
    </row>
    <row r="395" spans="1:3" ht="15.75">
      <c r="A395" s="111"/>
      <c r="C395" s="93"/>
    </row>
    <row r="396" spans="1:3" ht="15.75">
      <c r="A396" s="111"/>
      <c r="C396" s="93"/>
    </row>
    <row r="397" spans="1:3" ht="15.75">
      <c r="A397" s="111"/>
      <c r="C397" s="93"/>
    </row>
    <row r="398" spans="1:3" ht="15.75">
      <c r="A398" s="111"/>
      <c r="C398" s="93"/>
    </row>
    <row r="399" spans="1:3" ht="15.75">
      <c r="A399" s="111"/>
      <c r="C399" s="93"/>
    </row>
    <row r="400" spans="1:3" ht="15.75">
      <c r="A400" s="111"/>
      <c r="C400" s="93"/>
    </row>
    <row r="401" spans="1:3" ht="15.75">
      <c r="A401" s="111"/>
      <c r="C401" s="93"/>
    </row>
    <row r="402" spans="1:3" ht="15.75">
      <c r="A402" s="111"/>
      <c r="C402" s="93"/>
    </row>
    <row r="403" spans="1:3" ht="15.75">
      <c r="A403" s="111"/>
      <c r="C403" s="93"/>
    </row>
    <row r="404" spans="1:3" ht="15.75">
      <c r="A404" s="111"/>
      <c r="C404" s="93"/>
    </row>
    <row r="405" spans="1:3" ht="15.75">
      <c r="A405" s="111"/>
      <c r="C405" s="93"/>
    </row>
    <row r="406" spans="1:3" ht="15.75">
      <c r="A406" s="111"/>
      <c r="C406" s="93"/>
    </row>
    <row r="407" spans="1:3" ht="15.75">
      <c r="A407" s="111"/>
      <c r="C407" s="93"/>
    </row>
    <row r="408" spans="1:3" ht="15.75">
      <c r="A408" s="111"/>
      <c r="C408" s="93"/>
    </row>
    <row r="409" spans="1:3" ht="15.75">
      <c r="A409" s="111"/>
      <c r="C409" s="93"/>
    </row>
    <row r="410" spans="1:3" ht="15.75">
      <c r="A410" s="111"/>
      <c r="C410" s="93"/>
    </row>
    <row r="411" spans="1:3" ht="15.75">
      <c r="A411" s="111"/>
      <c r="C411" s="93"/>
    </row>
    <row r="412" spans="1:3" ht="15.75">
      <c r="A412" s="111"/>
      <c r="C412" s="93"/>
    </row>
    <row r="413" spans="1:3" ht="15.75">
      <c r="A413" s="111"/>
      <c r="C413" s="93"/>
    </row>
    <row r="414" spans="1:3" ht="15.75">
      <c r="A414" s="111"/>
      <c r="C414" s="93"/>
    </row>
    <row r="415" spans="1:3" ht="15.75">
      <c r="A415" s="111"/>
      <c r="C415" s="93"/>
    </row>
    <row r="416" spans="1:3" ht="15.75">
      <c r="A416" s="111"/>
      <c r="C416" s="93"/>
    </row>
    <row r="417" spans="1:3" ht="15.75">
      <c r="A417" s="111"/>
      <c r="C417" s="93"/>
    </row>
    <row r="418" spans="1:3" ht="15.75">
      <c r="A418" s="111"/>
      <c r="C418" s="93"/>
    </row>
    <row r="419" spans="1:3" ht="15.75">
      <c r="A419" s="111"/>
      <c r="C419" s="93"/>
    </row>
    <row r="420" spans="1:3" ht="15.75">
      <c r="A420" s="111"/>
      <c r="C420" s="93"/>
    </row>
    <row r="421" spans="1:3" ht="15.75">
      <c r="A421" s="111"/>
      <c r="C421" s="93"/>
    </row>
    <row r="422" spans="1:3" ht="15.75">
      <c r="A422" s="111"/>
      <c r="C422" s="93"/>
    </row>
    <row r="423" spans="1:3" ht="15.75">
      <c r="A423" s="111"/>
      <c r="C423" s="93"/>
    </row>
    <row r="424" spans="1:3" ht="15.75">
      <c r="A424" s="111"/>
      <c r="C424" s="93"/>
    </row>
    <row r="425" spans="1:3" ht="15.75">
      <c r="A425" s="111"/>
      <c r="C425" s="93"/>
    </row>
    <row r="426" spans="1:3" ht="15.75">
      <c r="A426" s="111"/>
      <c r="C426" s="93"/>
    </row>
    <row r="427" spans="1:3" ht="15.75">
      <c r="A427" s="111"/>
      <c r="C427" s="93"/>
    </row>
    <row r="428" spans="1:3" ht="15.75">
      <c r="A428" s="111"/>
      <c r="C428" s="93"/>
    </row>
    <row r="429" spans="1:3" ht="15.75">
      <c r="A429" s="111"/>
      <c r="C429" s="93"/>
    </row>
    <row r="430" spans="1:3" ht="15.75">
      <c r="A430" s="111"/>
      <c r="C430" s="93"/>
    </row>
    <row r="431" spans="1:3" ht="15.75">
      <c r="A431" s="111"/>
      <c r="C431" s="93"/>
    </row>
    <row r="432" spans="1:3" ht="15.75">
      <c r="A432" s="111"/>
      <c r="C432" s="93"/>
    </row>
    <row r="433" spans="1:3" ht="15.75">
      <c r="A433" s="111"/>
      <c r="C433" s="93"/>
    </row>
    <row r="434" spans="1:3" ht="15.75">
      <c r="A434" s="111"/>
      <c r="C434" s="93"/>
    </row>
    <row r="435" spans="1:3" ht="15.75">
      <c r="A435" s="111"/>
      <c r="C435" s="93"/>
    </row>
    <row r="436" spans="1:3" ht="15.75">
      <c r="A436" s="111"/>
      <c r="C436" s="93"/>
    </row>
    <row r="437" spans="1:3" ht="15.75">
      <c r="A437" s="111"/>
      <c r="C437" s="93"/>
    </row>
    <row r="438" spans="1:3" ht="15.75">
      <c r="A438" s="111"/>
      <c r="C438" s="93"/>
    </row>
    <row r="439" spans="1:3" ht="15.75">
      <c r="A439" s="111"/>
      <c r="C439" s="93"/>
    </row>
    <row r="440" spans="1:3" ht="15.75">
      <c r="A440" s="111"/>
      <c r="C440" s="93"/>
    </row>
    <row r="441" spans="1:3" ht="15.75">
      <c r="A441" s="111"/>
      <c r="C441" s="93"/>
    </row>
    <row r="442" spans="1:3" ht="15.75">
      <c r="A442" s="111"/>
      <c r="C442" s="93"/>
    </row>
    <row r="443" spans="1:3" ht="15.75">
      <c r="A443" s="111"/>
      <c r="C443" s="93"/>
    </row>
    <row r="444" spans="1:3" ht="15.75">
      <c r="A444" s="111"/>
      <c r="C444" s="93"/>
    </row>
    <row r="445" spans="1:3" ht="15.75">
      <c r="A445" s="111"/>
      <c r="C445" s="93"/>
    </row>
    <row r="446" spans="1:3" ht="15.75">
      <c r="A446" s="111"/>
      <c r="C446" s="93"/>
    </row>
    <row r="447" spans="1:3" ht="15.75">
      <c r="A447" s="111"/>
      <c r="C447" s="93"/>
    </row>
    <row r="448" spans="1:3" ht="15.75">
      <c r="A448" s="111"/>
      <c r="C448" s="93"/>
    </row>
    <row r="449" spans="1:3" ht="15.75">
      <c r="A449" s="111"/>
      <c r="C449" s="93"/>
    </row>
    <row r="450" spans="1:3" ht="15.75">
      <c r="A450" s="111"/>
      <c r="C450" s="93"/>
    </row>
    <row r="451" spans="1:3" ht="15.75">
      <c r="A451" s="111"/>
      <c r="C451" s="93"/>
    </row>
    <row r="452" spans="1:3" ht="15.75">
      <c r="A452" s="111"/>
      <c r="C452" s="93"/>
    </row>
    <row r="453" spans="1:3" ht="15.75">
      <c r="A453" s="111"/>
      <c r="C453" s="93"/>
    </row>
    <row r="454" spans="1:3" ht="15.75">
      <c r="A454" s="111"/>
      <c r="C454" s="93"/>
    </row>
    <row r="455" spans="1:3" ht="15.75">
      <c r="A455" s="111"/>
      <c r="C455" s="93"/>
    </row>
    <row r="456" spans="1:3" ht="15.75">
      <c r="A456" s="111"/>
      <c r="C456" s="93"/>
    </row>
    <row r="457" spans="1:3" ht="15.75">
      <c r="A457" s="111"/>
      <c r="C457" s="93"/>
    </row>
    <row r="458" spans="1:3" ht="15.75">
      <c r="A458" s="111"/>
      <c r="C458" s="93"/>
    </row>
    <row r="459" spans="1:3" ht="15.75">
      <c r="A459" s="111"/>
      <c r="C459" s="93"/>
    </row>
    <row r="460" spans="1:3" ht="15.75">
      <c r="A460" s="111"/>
      <c r="C460" s="93"/>
    </row>
    <row r="461" spans="1:3" ht="15.75">
      <c r="A461" s="111"/>
      <c r="C461" s="93"/>
    </row>
    <row r="462" spans="1:3" ht="15.75">
      <c r="A462" s="111"/>
      <c r="C462" s="93"/>
    </row>
    <row r="463" spans="1:3" ht="15.75">
      <c r="A463" s="111"/>
      <c r="C463" s="93"/>
    </row>
    <row r="464" spans="1:3" ht="15.75">
      <c r="A464" s="111"/>
      <c r="C464" s="93"/>
    </row>
    <row r="465" spans="1:3" ht="15.75">
      <c r="A465" s="111"/>
      <c r="C465" s="93"/>
    </row>
    <row r="466" spans="1:3" ht="15.75">
      <c r="A466" s="111"/>
      <c r="C466" s="93"/>
    </row>
    <row r="467" spans="1:3" ht="15.75">
      <c r="A467" s="111"/>
      <c r="C467" s="93"/>
    </row>
    <row r="468" spans="1:3" ht="15.75">
      <c r="A468" s="111"/>
      <c r="C468" s="93"/>
    </row>
    <row r="469" spans="1:3" ht="15.75">
      <c r="A469" s="111"/>
      <c r="C469" s="93"/>
    </row>
    <row r="470" spans="1:3" ht="15.75">
      <c r="A470" s="111"/>
      <c r="C470" s="93"/>
    </row>
    <row r="471" spans="1:3" ht="15.75">
      <c r="A471" s="111"/>
      <c r="C471" s="93"/>
    </row>
    <row r="472" spans="1:3" ht="15.75">
      <c r="A472" s="111"/>
      <c r="C472" s="93"/>
    </row>
    <row r="473" spans="1:3" ht="15.75">
      <c r="A473" s="111"/>
      <c r="C473" s="93"/>
    </row>
    <row r="474" spans="1:3" ht="15.75">
      <c r="A474" s="111"/>
      <c r="C474" s="93"/>
    </row>
    <row r="475" spans="1:3" ht="15.75">
      <c r="A475" s="111"/>
      <c r="C475" s="93"/>
    </row>
    <row r="476" spans="1:3" ht="15.75">
      <c r="A476" s="111"/>
      <c r="C476" s="93"/>
    </row>
    <row r="477" spans="1:3" ht="15.75">
      <c r="A477" s="111"/>
      <c r="C477" s="93"/>
    </row>
    <row r="478" spans="1:3" ht="15.75">
      <c r="A478" s="111"/>
      <c r="C478" s="93"/>
    </row>
    <row r="479" spans="1:3" ht="15.75">
      <c r="A479" s="111"/>
      <c r="C479" s="93"/>
    </row>
    <row r="480" spans="1:3" ht="15.75">
      <c r="A480" s="111"/>
      <c r="C480" s="93"/>
    </row>
    <row r="481" spans="1:3" ht="15.75">
      <c r="A481" s="111"/>
      <c r="C481" s="93"/>
    </row>
    <row r="482" spans="1:3" ht="15.75">
      <c r="A482" s="111"/>
      <c r="C482" s="93"/>
    </row>
    <row r="483" spans="1:3" ht="15.75">
      <c r="A483" s="111"/>
      <c r="C483" s="93"/>
    </row>
    <row r="484" spans="1:3" ht="15.75">
      <c r="A484" s="111"/>
      <c r="C484" s="93"/>
    </row>
    <row r="485" spans="1:3" ht="15.75">
      <c r="A485" s="111"/>
      <c r="C485" s="93"/>
    </row>
    <row r="486" spans="1:3" ht="15.75">
      <c r="A486" s="111"/>
      <c r="C486" s="93"/>
    </row>
    <row r="487" spans="1:3" ht="15.75">
      <c r="A487" s="111"/>
      <c r="C487" s="93"/>
    </row>
    <row r="488" spans="1:3" ht="15.75">
      <c r="A488" s="111"/>
      <c r="C488" s="93"/>
    </row>
    <row r="489" spans="1:3" ht="15.75">
      <c r="A489" s="111"/>
      <c r="C489" s="93"/>
    </row>
    <row r="490" spans="1:3" ht="15.75">
      <c r="A490" s="111"/>
      <c r="C490" s="93"/>
    </row>
    <row r="491" spans="1:3" ht="15.75">
      <c r="A491" s="111"/>
      <c r="C491" s="93"/>
    </row>
    <row r="492" spans="1:3" ht="15.75">
      <c r="A492" s="111"/>
      <c r="C492" s="93"/>
    </row>
    <row r="493" spans="1:3" ht="15.75">
      <c r="A493" s="111"/>
      <c r="C493" s="93"/>
    </row>
    <row r="494" spans="1:3" ht="15.75">
      <c r="A494" s="111"/>
      <c r="C494" s="93"/>
    </row>
    <row r="495" spans="1:3" ht="15.75">
      <c r="A495" s="111"/>
      <c r="C495" s="93"/>
    </row>
    <row r="496" spans="1:3" ht="15.75">
      <c r="A496" s="111"/>
      <c r="C496" s="93"/>
    </row>
    <row r="497" spans="1:3" ht="15.75">
      <c r="A497" s="111"/>
      <c r="C497" s="93"/>
    </row>
    <row r="498" spans="1:3" ht="15.75">
      <c r="A498" s="111"/>
      <c r="C498" s="93"/>
    </row>
    <row r="499" spans="1:3" ht="15.75">
      <c r="A499" s="111"/>
      <c r="C499" s="93"/>
    </row>
    <row r="500" spans="1:3" ht="15.75">
      <c r="A500" s="111"/>
      <c r="C500" s="93"/>
    </row>
    <row r="501" spans="1:3" ht="15.75">
      <c r="A501" s="111"/>
      <c r="C501" s="93"/>
    </row>
    <row r="502" spans="1:3" ht="15.75">
      <c r="A502" s="111"/>
      <c r="C502" s="93"/>
    </row>
    <row r="503" spans="1:3" ht="15.75">
      <c r="A503" s="111"/>
      <c r="C503" s="93"/>
    </row>
    <row r="504" spans="1:3" ht="15.75">
      <c r="A504" s="111"/>
      <c r="C504" s="93"/>
    </row>
    <row r="505" spans="1:3" ht="15.75">
      <c r="A505" s="111"/>
      <c r="C505" s="93"/>
    </row>
    <row r="506" spans="1:3" ht="15.75">
      <c r="A506" s="111"/>
      <c r="C506" s="93"/>
    </row>
    <row r="507" spans="1:3" ht="15.75">
      <c r="A507" s="111"/>
      <c r="C507" s="93"/>
    </row>
    <row r="508" spans="1:3" ht="15.75">
      <c r="A508" s="111"/>
      <c r="C508" s="93"/>
    </row>
    <row r="509" spans="1:3" ht="15.75">
      <c r="A509" s="111"/>
      <c r="C509" s="93"/>
    </row>
    <row r="510" spans="1:3" ht="15.75">
      <c r="A510" s="111"/>
      <c r="C510" s="93"/>
    </row>
    <row r="511" spans="1:3" ht="15.75">
      <c r="A511" s="111"/>
      <c r="C511" s="93"/>
    </row>
    <row r="512" spans="1:3" ht="15.75">
      <c r="A512" s="111"/>
      <c r="C512" s="93"/>
    </row>
    <row r="513" spans="1:3" ht="15.75">
      <c r="A513" s="111"/>
      <c r="C513" s="93"/>
    </row>
    <row r="514" spans="1:3" ht="15.75">
      <c r="A514" s="111"/>
      <c r="C514" s="93"/>
    </row>
    <row r="515" spans="1:3" ht="15.75">
      <c r="A515" s="111"/>
      <c r="C515" s="93"/>
    </row>
    <row r="516" spans="1:3" ht="15.75">
      <c r="A516" s="111"/>
      <c r="C516" s="93"/>
    </row>
    <row r="517" spans="1:3" ht="15.75">
      <c r="A517" s="111"/>
      <c r="C517" s="93"/>
    </row>
    <row r="518" spans="1:3" ht="15.75">
      <c r="A518" s="111"/>
      <c r="C518" s="93"/>
    </row>
    <row r="519" spans="1:3" ht="15.75">
      <c r="A519" s="111"/>
      <c r="C519" s="93"/>
    </row>
    <row r="520" spans="1:3" ht="15.75">
      <c r="A520" s="111"/>
      <c r="C520" s="93"/>
    </row>
    <row r="521" spans="1:3" ht="15.75">
      <c r="A521" s="111"/>
      <c r="C521" s="93"/>
    </row>
    <row r="522" spans="1:3" ht="15.75">
      <c r="A522" s="111"/>
      <c r="C522" s="93"/>
    </row>
    <row r="523" spans="1:3" ht="15.75">
      <c r="A523" s="111"/>
      <c r="C523" s="93"/>
    </row>
    <row r="524" spans="1:3" ht="15.75">
      <c r="A524" s="111"/>
      <c r="C524" s="93"/>
    </row>
    <row r="525" spans="1:3" ht="15.75">
      <c r="A525" s="111"/>
      <c r="C525" s="93"/>
    </row>
    <row r="526" spans="1:3" ht="15.75">
      <c r="A526" s="111"/>
      <c r="C526" s="93"/>
    </row>
    <row r="527" spans="1:3" ht="15.75">
      <c r="A527" s="111"/>
      <c r="C527" s="93"/>
    </row>
    <row r="528" spans="1:3" ht="15.75">
      <c r="A528" s="111"/>
      <c r="C528" s="93"/>
    </row>
    <row r="529" spans="1:3" ht="15.75">
      <c r="A529" s="111"/>
      <c r="C529" s="93"/>
    </row>
    <row r="530" spans="1:3" ht="15.75">
      <c r="A530" s="111"/>
      <c r="C530" s="93"/>
    </row>
    <row r="531" spans="1:3" ht="15.75">
      <c r="A531" s="111"/>
      <c r="C531" s="93"/>
    </row>
    <row r="532" spans="1:3" ht="15.75">
      <c r="A532" s="111"/>
      <c r="C532" s="93"/>
    </row>
    <row r="533" spans="1:3" ht="15.75">
      <c r="A533" s="111"/>
      <c r="C533" s="93"/>
    </row>
    <row r="534" spans="1:3" ht="15.75">
      <c r="A534" s="111"/>
      <c r="C534" s="93"/>
    </row>
    <row r="535" spans="1:3" ht="15.75">
      <c r="A535" s="111"/>
      <c r="C535" s="93"/>
    </row>
    <row r="536" spans="1:3" ht="15.75">
      <c r="A536" s="111"/>
      <c r="C536" s="93"/>
    </row>
    <row r="537" spans="1:3" ht="15.75">
      <c r="A537" s="111"/>
      <c r="C537" s="93"/>
    </row>
    <row r="538" spans="1:3" ht="15.75">
      <c r="A538" s="111"/>
      <c r="C538" s="93"/>
    </row>
    <row r="539" spans="1:3" ht="15.75">
      <c r="A539" s="111"/>
      <c r="C539" s="93"/>
    </row>
    <row r="540" spans="1:3" ht="15.75">
      <c r="A540" s="111"/>
      <c r="C540" s="93"/>
    </row>
    <row r="541" spans="1:3" ht="15.75">
      <c r="A541" s="111"/>
      <c r="C541" s="93"/>
    </row>
    <row r="542" spans="1:3" ht="15.75">
      <c r="A542" s="111"/>
      <c r="C542" s="93"/>
    </row>
    <row r="543" spans="1:3" ht="15.75">
      <c r="A543" s="111"/>
      <c r="C543" s="93"/>
    </row>
    <row r="544" spans="1:3" ht="15.75">
      <c r="A544" s="111"/>
      <c r="C544" s="93"/>
    </row>
    <row r="545" spans="1:3" ht="15.75">
      <c r="A545" s="111"/>
      <c r="C545" s="93"/>
    </row>
    <row r="546" spans="1:3" ht="15.75">
      <c r="A546" s="111"/>
      <c r="C546" s="93"/>
    </row>
    <row r="547" spans="1:3" ht="15.75">
      <c r="A547" s="111"/>
      <c r="C547" s="93"/>
    </row>
    <row r="548" spans="1:3" ht="15.75">
      <c r="A548" s="111"/>
      <c r="C548" s="93"/>
    </row>
    <row r="549" spans="1:3" ht="15.75">
      <c r="A549" s="111"/>
      <c r="C549" s="93"/>
    </row>
    <row r="550" spans="1:3" ht="15.75">
      <c r="A550" s="111"/>
      <c r="C550" s="93"/>
    </row>
    <row r="551" spans="1:3" ht="15.75">
      <c r="A551" s="111"/>
      <c r="C551" s="93"/>
    </row>
    <row r="552" spans="1:3" ht="15.75">
      <c r="A552" s="111"/>
      <c r="C552" s="93"/>
    </row>
    <row r="553" spans="1:3" ht="15.75">
      <c r="A553" s="111"/>
      <c r="C553" s="93"/>
    </row>
    <row r="554" spans="1:3" ht="15.75">
      <c r="A554" s="111"/>
      <c r="C554" s="93"/>
    </row>
    <row r="555" spans="1:3" ht="15.75">
      <c r="A555" s="111"/>
      <c r="C555" s="93"/>
    </row>
    <row r="556" spans="1:3" ht="15.75">
      <c r="A556" s="111"/>
      <c r="C556" s="93"/>
    </row>
    <row r="557" spans="1:3" ht="15.75">
      <c r="A557" s="111"/>
      <c r="C557" s="93"/>
    </row>
    <row r="558" spans="1:3" ht="15.75">
      <c r="A558" s="111"/>
      <c r="C558" s="93"/>
    </row>
    <row r="559" spans="1:3" ht="15.75">
      <c r="A559" s="111"/>
      <c r="C559" s="93"/>
    </row>
    <row r="560" spans="1:3" ht="15.75">
      <c r="A560" s="111"/>
      <c r="C560" s="93"/>
    </row>
    <row r="561" spans="1:3" ht="15.75">
      <c r="A561" s="111"/>
      <c r="C561" s="93"/>
    </row>
    <row r="562" spans="1:3" ht="15.75">
      <c r="A562" s="111"/>
      <c r="C562" s="93"/>
    </row>
    <row r="563" spans="1:3" ht="15.75">
      <c r="A563" s="111"/>
      <c r="C563" s="93"/>
    </row>
    <row r="564" spans="1:3" ht="15.75">
      <c r="A564" s="111"/>
      <c r="C564" s="93"/>
    </row>
    <row r="565" spans="1:3" ht="15.75">
      <c r="A565" s="111"/>
      <c r="C565" s="93"/>
    </row>
    <row r="566" spans="1:3" ht="15.75">
      <c r="A566" s="111"/>
      <c r="C566" s="93"/>
    </row>
    <row r="567" spans="1:3" ht="15.75">
      <c r="A567" s="111"/>
      <c r="C567" s="93"/>
    </row>
    <row r="568" spans="1:3" ht="15.75">
      <c r="A568" s="111"/>
      <c r="C568" s="93"/>
    </row>
    <row r="569" spans="1:3" ht="15.75">
      <c r="A569" s="111"/>
      <c r="C569" s="93"/>
    </row>
    <row r="570" spans="1:3" ht="15.75">
      <c r="A570" s="111"/>
      <c r="C570" s="93"/>
    </row>
    <row r="571" spans="1:3" ht="15.75">
      <c r="A571" s="111"/>
      <c r="C571" s="93"/>
    </row>
    <row r="572" spans="1:3" ht="15.75">
      <c r="A572" s="111"/>
      <c r="C572" s="93"/>
    </row>
    <row r="573" spans="1:3" ht="15.75">
      <c r="A573" s="111"/>
      <c r="C573" s="93"/>
    </row>
    <row r="574" spans="1:3" ht="15.75">
      <c r="A574" s="111"/>
      <c r="C574" s="93"/>
    </row>
    <row r="575" spans="1:3" ht="15.75">
      <c r="A575" s="111"/>
      <c r="C575" s="93"/>
    </row>
    <row r="576" spans="1:3" ht="15.75">
      <c r="A576" s="111"/>
      <c r="C576" s="93"/>
    </row>
    <row r="577" spans="1:3" ht="15.75">
      <c r="A577" s="111"/>
      <c r="C577" s="93"/>
    </row>
    <row r="578" spans="1:3" ht="15.75">
      <c r="A578" s="111"/>
      <c r="C578" s="93"/>
    </row>
    <row r="579" spans="1:3" ht="15.75">
      <c r="A579" s="111"/>
      <c r="C579" s="93"/>
    </row>
    <row r="580" spans="1:3" ht="15.75">
      <c r="A580" s="111"/>
      <c r="C580" s="93"/>
    </row>
    <row r="581" spans="1:3" ht="15.75">
      <c r="A581" s="111"/>
      <c r="C581" s="93"/>
    </row>
    <row r="582" spans="1:3" ht="15.75">
      <c r="A582" s="111"/>
      <c r="C582" s="93"/>
    </row>
    <row r="583" spans="1:3" ht="15.75">
      <c r="A583" s="111"/>
      <c r="C583" s="93"/>
    </row>
    <row r="584" spans="1:3" ht="15.75">
      <c r="A584" s="111"/>
      <c r="C584" s="93"/>
    </row>
    <row r="585" spans="1:3" ht="15.75">
      <c r="A585" s="111"/>
      <c r="C585" s="93"/>
    </row>
    <row r="586" spans="1:3" ht="15.75">
      <c r="A586" s="111"/>
      <c r="C586" s="93"/>
    </row>
    <row r="587" spans="1:3" ht="15.75">
      <c r="A587" s="111"/>
      <c r="C587" s="93"/>
    </row>
    <row r="588" spans="1:3" ht="15.75">
      <c r="A588" s="111"/>
      <c r="C588" s="93"/>
    </row>
    <row r="589" spans="1:3" ht="15.75">
      <c r="A589" s="111"/>
      <c r="C589" s="93"/>
    </row>
    <row r="590" spans="1:3" ht="15.75">
      <c r="A590" s="111"/>
      <c r="C590" s="93"/>
    </row>
    <row r="591" spans="1:3" ht="15.75">
      <c r="A591" s="111"/>
      <c r="C591" s="93"/>
    </row>
    <row r="592" spans="1:3" ht="15.75">
      <c r="A592" s="111"/>
      <c r="C592" s="93"/>
    </row>
    <row r="593" spans="1:3" ht="15.75">
      <c r="A593" s="111"/>
      <c r="C593" s="93"/>
    </row>
    <row r="594" spans="1:3" ht="15.75">
      <c r="A594" s="111"/>
      <c r="C594" s="93"/>
    </row>
    <row r="595" spans="1:3" ht="15.75">
      <c r="A595" s="111"/>
      <c r="C595" s="93"/>
    </row>
    <row r="596" spans="1:3" ht="15.75">
      <c r="A596" s="111"/>
      <c r="C596" s="93"/>
    </row>
    <row r="597" spans="1:3" ht="15.75">
      <c r="A597" s="111"/>
      <c r="C597" s="93"/>
    </row>
    <row r="598" spans="1:3" ht="15.75">
      <c r="A598" s="111"/>
      <c r="C598" s="93"/>
    </row>
    <row r="599" spans="1:3" ht="15.75">
      <c r="A599" s="111"/>
      <c r="C599" s="93"/>
    </row>
    <row r="600" spans="1:3" ht="15.75">
      <c r="A600" s="111"/>
      <c r="C600" s="93"/>
    </row>
    <row r="601" spans="1:3" ht="15.75">
      <c r="A601" s="111"/>
      <c r="C601" s="93"/>
    </row>
    <row r="602" spans="1:3" ht="15.75">
      <c r="A602" s="111"/>
      <c r="C602" s="93"/>
    </row>
    <row r="603" spans="1:3" ht="15.75">
      <c r="A603" s="111"/>
      <c r="C603" s="93"/>
    </row>
    <row r="604" spans="1:3" ht="15.75">
      <c r="A604" s="111"/>
      <c r="C604" s="93"/>
    </row>
    <row r="605" spans="1:3" ht="15.75">
      <c r="A605" s="111"/>
      <c r="C605" s="93"/>
    </row>
    <row r="606" spans="1:3" ht="15.75">
      <c r="A606" s="111"/>
      <c r="C606" s="93"/>
    </row>
    <row r="607" spans="1:3" ht="15.75">
      <c r="A607" s="111"/>
      <c r="C607" s="93"/>
    </row>
    <row r="608" spans="1:3" ht="15.75">
      <c r="A608" s="111"/>
      <c r="C608" s="93"/>
    </row>
    <row r="609" spans="1:3" ht="15.75">
      <c r="A609" s="111"/>
      <c r="C609" s="93"/>
    </row>
    <row r="610" spans="1:3" ht="15.75">
      <c r="A610" s="111"/>
      <c r="C610" s="93"/>
    </row>
    <row r="611" spans="1:3" ht="15.75">
      <c r="A611" s="111"/>
      <c r="C611" s="93"/>
    </row>
    <row r="612" spans="1:3" ht="15.75">
      <c r="A612" s="111"/>
      <c r="C612" s="93"/>
    </row>
    <row r="613" spans="1:3" ht="15.75">
      <c r="A613" s="111"/>
      <c r="C613" s="93"/>
    </row>
    <row r="614" spans="1:3" ht="15.75">
      <c r="A614" s="111"/>
      <c r="C614" s="93"/>
    </row>
    <row r="615" spans="1:3" ht="15.75">
      <c r="A615" s="111"/>
      <c r="C615" s="93"/>
    </row>
    <row r="616" spans="1:3" ht="15.75">
      <c r="A616" s="111"/>
      <c r="C616" s="93"/>
    </row>
    <row r="617" spans="1:3" ht="15.75">
      <c r="A617" s="111"/>
      <c r="C617" s="93"/>
    </row>
    <row r="618" spans="1:3">
      <c r="C618" s="93"/>
    </row>
    <row r="619" spans="1:3">
      <c r="C619" s="93"/>
    </row>
    <row r="620" spans="1:3">
      <c r="C620" s="93"/>
    </row>
    <row r="621" spans="1:3">
      <c r="C621" s="93"/>
    </row>
    <row r="622" spans="1:3">
      <c r="C622" s="93"/>
    </row>
    <row r="623" spans="1:3">
      <c r="C623" s="93"/>
    </row>
    <row r="624" spans="1:3">
      <c r="C624" s="93"/>
    </row>
    <row r="625" spans="3:3">
      <c r="C625" s="93"/>
    </row>
    <row r="626" spans="3:3">
      <c r="C626" s="93"/>
    </row>
    <row r="627" spans="3:3">
      <c r="C627" s="93"/>
    </row>
    <row r="628" spans="3:3">
      <c r="C628" s="93"/>
    </row>
    <row r="629" spans="3:3">
      <c r="C629" s="93"/>
    </row>
    <row r="630" spans="3:3">
      <c r="C630" s="93"/>
    </row>
    <row r="631" spans="3:3">
      <c r="C631" s="93"/>
    </row>
    <row r="632" spans="3:3">
      <c r="C632" s="93"/>
    </row>
    <row r="633" spans="3:3">
      <c r="C633" s="93"/>
    </row>
    <row r="634" spans="3:3">
      <c r="C634" s="93"/>
    </row>
    <row r="635" spans="3:3">
      <c r="C635" s="93"/>
    </row>
    <row r="636" spans="3:3">
      <c r="C636" s="93"/>
    </row>
    <row r="637" spans="3:3">
      <c r="C637" s="93"/>
    </row>
    <row r="638" spans="3:3">
      <c r="C638" s="93"/>
    </row>
    <row r="639" spans="3:3">
      <c r="C639" s="93"/>
    </row>
    <row r="640" spans="3:3">
      <c r="C640" s="93"/>
    </row>
    <row r="641" spans="3:3">
      <c r="C641" s="93"/>
    </row>
    <row r="642" spans="3:3">
      <c r="C642" s="93"/>
    </row>
    <row r="643" spans="3:3">
      <c r="C643" s="93"/>
    </row>
    <row r="644" spans="3:3">
      <c r="C644" s="93"/>
    </row>
    <row r="645" spans="3:3">
      <c r="C645" s="93"/>
    </row>
    <row r="646" spans="3:3">
      <c r="C646" s="93"/>
    </row>
    <row r="647" spans="3:3">
      <c r="C647" s="93"/>
    </row>
    <row r="648" spans="3:3">
      <c r="C648" s="93"/>
    </row>
    <row r="649" spans="3:3">
      <c r="C649" s="93"/>
    </row>
    <row r="650" spans="3:3">
      <c r="C650" s="93"/>
    </row>
    <row r="651" spans="3:3">
      <c r="C651" s="93"/>
    </row>
    <row r="652" spans="3:3">
      <c r="C652" s="93"/>
    </row>
    <row r="653" spans="3:3">
      <c r="C653" s="93"/>
    </row>
    <row r="654" spans="3:3">
      <c r="C654" s="93"/>
    </row>
    <row r="655" spans="3:3">
      <c r="C655" s="93"/>
    </row>
    <row r="656" spans="3:3">
      <c r="C656" s="93"/>
    </row>
    <row r="657" spans="3:3">
      <c r="C657" s="93"/>
    </row>
    <row r="658" spans="3:3">
      <c r="C658" s="93"/>
    </row>
    <row r="659" spans="3:3">
      <c r="C659" s="93"/>
    </row>
    <row r="660" spans="3:3">
      <c r="C660" s="93"/>
    </row>
    <row r="661" spans="3:3">
      <c r="C661" s="93"/>
    </row>
    <row r="662" spans="3:3">
      <c r="C662" s="93"/>
    </row>
    <row r="663" spans="3:3">
      <c r="C663" s="93"/>
    </row>
    <row r="664" spans="3:3">
      <c r="C664" s="93"/>
    </row>
    <row r="665" spans="3:3">
      <c r="C665" s="93"/>
    </row>
    <row r="666" spans="3:3">
      <c r="C666" s="93"/>
    </row>
    <row r="667" spans="3:3">
      <c r="C667" s="93"/>
    </row>
    <row r="668" spans="3:3">
      <c r="C668" s="93"/>
    </row>
    <row r="669" spans="3:3">
      <c r="C669" s="93"/>
    </row>
    <row r="670" spans="3:3">
      <c r="C670" s="93"/>
    </row>
    <row r="671" spans="3:3">
      <c r="C671" s="93"/>
    </row>
    <row r="672" spans="3:3">
      <c r="C672" s="93"/>
    </row>
    <row r="673" spans="3:3">
      <c r="C673" s="93"/>
    </row>
    <row r="674" spans="3:3">
      <c r="C674" s="93"/>
    </row>
    <row r="675" spans="3:3">
      <c r="C675" s="93"/>
    </row>
    <row r="676" spans="3:3">
      <c r="C676" s="93"/>
    </row>
    <row r="677" spans="3:3">
      <c r="C677" s="93"/>
    </row>
    <row r="678" spans="3:3">
      <c r="C678" s="93"/>
    </row>
    <row r="679" spans="3:3">
      <c r="C679" s="93"/>
    </row>
    <row r="680" spans="3:3">
      <c r="C680" s="93"/>
    </row>
    <row r="681" spans="3:3">
      <c r="C681" s="93"/>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0"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16"/>
  <sheetViews>
    <sheetView zoomScale="55" zoomScaleNormal="55" workbookViewId="0">
      <selection activeCell="D10" sqref="D10"/>
    </sheetView>
  </sheetViews>
  <sheetFormatPr defaultColWidth="9.140625" defaultRowHeight="18"/>
  <cols>
    <col min="1" max="1" width="118.42578125" style="57" customWidth="1"/>
    <col min="2" max="5" width="26.7109375" style="57" customWidth="1"/>
    <col min="6" max="6" width="19" style="57" customWidth="1"/>
    <col min="7" max="7" width="1.85546875" style="57" customWidth="1"/>
    <col min="8" max="8" width="12.7109375" style="57" customWidth="1"/>
    <col min="9" max="9" width="20.140625" style="57" customWidth="1"/>
    <col min="10" max="10" width="15.5703125" style="57" customWidth="1"/>
    <col min="11" max="11" width="5.42578125" style="57" customWidth="1"/>
    <col min="12" max="12" width="15" style="57" customWidth="1"/>
    <col min="13" max="16384" width="9.140625" style="57"/>
  </cols>
  <sheetData>
    <row r="1" spans="1:15" ht="40.5" customHeight="1">
      <c r="A1" s="1241" t="s">
        <v>1253</v>
      </c>
      <c r="B1" s="1241"/>
      <c r="C1" s="1241"/>
      <c r="D1" s="1241"/>
      <c r="E1" s="1241"/>
      <c r="F1" s="1241"/>
    </row>
    <row r="2" spans="1:15" ht="42" customHeight="1">
      <c r="A2" s="1241" t="s">
        <v>1247</v>
      </c>
      <c r="B2" s="1241"/>
      <c r="C2" s="1241"/>
      <c r="D2" s="1241"/>
      <c r="E2" s="1241"/>
      <c r="F2" s="1241"/>
    </row>
    <row r="3" spans="1:15" ht="40.5" customHeight="1">
      <c r="A3" s="1241" t="s">
        <v>1531</v>
      </c>
      <c r="B3" s="1241"/>
      <c r="C3" s="1241"/>
      <c r="D3" s="1241"/>
      <c r="E3" s="1241"/>
      <c r="F3" s="1241"/>
    </row>
    <row r="4" spans="1:15" ht="36" customHeight="1">
      <c r="A4" s="1242" t="s">
        <v>2</v>
      </c>
      <c r="B4" s="1242"/>
      <c r="C4" s="1242"/>
      <c r="D4" s="1242"/>
      <c r="E4" s="1242"/>
      <c r="F4" s="1242"/>
    </row>
    <row r="5" spans="1:15" ht="10.5" customHeight="1" thickBot="1">
      <c r="A5" s="1178"/>
      <c r="B5" s="1178"/>
      <c r="C5" s="1178"/>
      <c r="D5" s="1178"/>
      <c r="E5" s="1178"/>
      <c r="F5" s="1178"/>
    </row>
    <row r="6" spans="1:15" s="60" customFormat="1" ht="23.25" customHeight="1" thickTop="1" thickBot="1">
      <c r="A6" s="58" t="s">
        <v>1185</v>
      </c>
      <c r="B6" s="1010" t="s">
        <v>1248</v>
      </c>
      <c r="C6" s="59" t="s">
        <v>1249</v>
      </c>
      <c r="D6" s="1010" t="s">
        <v>1250</v>
      </c>
      <c r="E6" s="1010" t="s">
        <v>1251</v>
      </c>
      <c r="F6" s="59" t="s">
        <v>1252</v>
      </c>
      <c r="I6" s="57"/>
      <c r="J6" s="57"/>
      <c r="K6" s="57"/>
      <c r="L6" s="57"/>
      <c r="M6" s="57"/>
      <c r="N6" s="57"/>
      <c r="O6" s="57"/>
    </row>
    <row r="7" spans="1:15" ht="3" customHeight="1" thickTop="1" thickBot="1">
      <c r="A7" s="61"/>
      <c r="B7" s="62"/>
      <c r="C7" s="62"/>
      <c r="D7" s="62"/>
      <c r="E7" s="62"/>
      <c r="F7" s="62"/>
    </row>
    <row r="8" spans="1:15" s="65" customFormat="1" ht="26.25" customHeight="1" thickTop="1" thickBot="1">
      <c r="A8" s="63" t="s">
        <v>8</v>
      </c>
      <c r="B8" s="64">
        <v>128388866.90684998</v>
      </c>
      <c r="C8" s="64">
        <v>26958514.857609995</v>
      </c>
      <c r="D8" s="64">
        <v>37041.875489999999</v>
      </c>
      <c r="E8" s="64">
        <v>113834.66075</v>
      </c>
      <c r="F8" s="64">
        <v>155498258.30070001</v>
      </c>
      <c r="I8" s="57"/>
      <c r="J8" s="57"/>
      <c r="K8" s="57"/>
      <c r="L8" s="57"/>
      <c r="M8" s="57"/>
      <c r="N8" s="57"/>
      <c r="O8" s="57"/>
    </row>
    <row r="9" spans="1:15" s="65" customFormat="1" ht="18.75" thickTop="1">
      <c r="A9" s="66" t="s">
        <v>9</v>
      </c>
      <c r="B9" s="67">
        <v>12023358.498470001</v>
      </c>
      <c r="C9" s="67">
        <v>7843989.1096399995</v>
      </c>
      <c r="D9" s="67">
        <v>2148.4488300000003</v>
      </c>
      <c r="E9" s="67">
        <v>41734.272449999997</v>
      </c>
      <c r="F9" s="67">
        <v>19911230.329390001</v>
      </c>
      <c r="I9" s="57"/>
      <c r="J9" s="57"/>
      <c r="K9" s="57"/>
      <c r="L9" s="57"/>
      <c r="M9" s="57"/>
      <c r="N9" s="57"/>
      <c r="O9" s="57"/>
    </row>
    <row r="10" spans="1:15" s="65" customFormat="1">
      <c r="A10" s="66" t="s">
        <v>10</v>
      </c>
      <c r="B10" s="67">
        <v>5423805.7270200001</v>
      </c>
      <c r="C10" s="67">
        <v>1818067.04364</v>
      </c>
      <c r="D10" s="67">
        <v>0</v>
      </c>
      <c r="E10" s="67">
        <v>0</v>
      </c>
      <c r="F10" s="67">
        <v>7241872.770659999</v>
      </c>
      <c r="I10" s="57"/>
      <c r="J10" s="57"/>
      <c r="K10" s="57"/>
      <c r="L10" s="57"/>
      <c r="M10" s="57"/>
      <c r="N10" s="57"/>
      <c r="O10" s="57"/>
    </row>
    <row r="11" spans="1:15" s="65" customFormat="1">
      <c r="A11" s="66" t="s">
        <v>11</v>
      </c>
      <c r="B11" s="67">
        <v>6000907.0009999992</v>
      </c>
      <c r="C11" s="67">
        <v>4891885.0669600004</v>
      </c>
      <c r="D11" s="67">
        <v>2148.4488300000003</v>
      </c>
      <c r="E11" s="67">
        <v>41734.272449999997</v>
      </c>
      <c r="F11" s="67">
        <v>10936674.789240001</v>
      </c>
      <c r="I11" s="57"/>
      <c r="J11" s="57"/>
      <c r="K11" s="57"/>
      <c r="L11" s="57"/>
      <c r="M11" s="57"/>
      <c r="N11" s="57"/>
      <c r="O11" s="57"/>
    </row>
    <row r="12" spans="1:15" s="65" customFormat="1">
      <c r="A12" s="68" t="s">
        <v>12</v>
      </c>
      <c r="B12" s="67">
        <v>494063.89729000005</v>
      </c>
      <c r="C12" s="67">
        <v>165387.95405</v>
      </c>
      <c r="D12" s="67">
        <v>0</v>
      </c>
      <c r="E12" s="67">
        <v>0</v>
      </c>
      <c r="F12" s="67">
        <v>659451.85134000005</v>
      </c>
      <c r="I12" s="57"/>
      <c r="J12" s="57"/>
      <c r="K12" s="57"/>
      <c r="L12" s="57"/>
      <c r="M12" s="57"/>
      <c r="N12" s="57"/>
      <c r="O12" s="57"/>
    </row>
    <row r="13" spans="1:15" s="65" customFormat="1">
      <c r="A13" s="68" t="s">
        <v>13</v>
      </c>
      <c r="B13" s="67">
        <v>0</v>
      </c>
      <c r="C13" s="67">
        <v>5593.1261599999998</v>
      </c>
      <c r="D13" s="67">
        <v>0</v>
      </c>
      <c r="E13" s="67">
        <v>0</v>
      </c>
      <c r="F13" s="67">
        <v>5593.1261599999998</v>
      </c>
      <c r="I13" s="57"/>
      <c r="J13" s="57"/>
      <c r="K13" s="57"/>
      <c r="L13" s="57"/>
      <c r="M13" s="57"/>
      <c r="N13" s="57"/>
      <c r="O13" s="57"/>
    </row>
    <row r="14" spans="1:15" s="65" customFormat="1">
      <c r="A14" s="68" t="s">
        <v>14</v>
      </c>
      <c r="B14" s="67">
        <v>0</v>
      </c>
      <c r="C14" s="67">
        <v>943456.74783999997</v>
      </c>
      <c r="D14" s="67">
        <v>0</v>
      </c>
      <c r="E14" s="67">
        <v>0</v>
      </c>
      <c r="F14" s="67">
        <v>943456.74783999997</v>
      </c>
      <c r="I14" s="57"/>
      <c r="J14" s="57"/>
      <c r="K14" s="57"/>
      <c r="L14" s="57"/>
      <c r="M14" s="57"/>
      <c r="N14" s="57"/>
      <c r="O14" s="57"/>
    </row>
    <row r="15" spans="1:15" s="65" customFormat="1">
      <c r="A15" s="68" t="s">
        <v>15</v>
      </c>
      <c r="B15" s="67">
        <v>108292.13992999999</v>
      </c>
      <c r="C15" s="67">
        <v>19849.262910000005</v>
      </c>
      <c r="D15" s="67">
        <v>0</v>
      </c>
      <c r="E15" s="67">
        <v>0</v>
      </c>
      <c r="F15" s="67">
        <v>128141.40284000001</v>
      </c>
      <c r="I15" s="57"/>
      <c r="J15" s="57"/>
      <c r="K15" s="57"/>
      <c r="L15" s="57"/>
      <c r="M15" s="57"/>
      <c r="N15" s="57"/>
      <c r="O15" s="57"/>
    </row>
    <row r="16" spans="1:15" s="65" customFormat="1">
      <c r="A16" s="68" t="s">
        <v>16</v>
      </c>
      <c r="B16" s="67">
        <v>3.3998400000000002</v>
      </c>
      <c r="C16" s="67">
        <v>2.8938899999999999</v>
      </c>
      <c r="D16" s="67">
        <v>0</v>
      </c>
      <c r="E16" s="67">
        <v>0</v>
      </c>
      <c r="F16" s="67">
        <v>6.2937299999999992</v>
      </c>
      <c r="I16" s="57"/>
      <c r="J16" s="57"/>
      <c r="K16" s="57"/>
      <c r="L16" s="57"/>
      <c r="M16" s="57"/>
      <c r="N16" s="57"/>
      <c r="O16" s="57"/>
    </row>
    <row r="17" spans="1:15" s="65" customFormat="1">
      <c r="A17" s="68" t="s">
        <v>17</v>
      </c>
      <c r="B17" s="67">
        <v>-3713.6666099999998</v>
      </c>
      <c r="C17" s="67">
        <v>-252.98580999999999</v>
      </c>
      <c r="D17" s="67">
        <v>0</v>
      </c>
      <c r="E17" s="67">
        <v>0</v>
      </c>
      <c r="F17" s="67">
        <v>-3966.6524199999999</v>
      </c>
      <c r="I17" s="57"/>
      <c r="J17" s="57"/>
      <c r="K17" s="57"/>
      <c r="L17" s="57"/>
      <c r="M17" s="57"/>
      <c r="N17" s="57"/>
      <c r="O17" s="57"/>
    </row>
    <row r="18" spans="1:15" s="65" customFormat="1">
      <c r="A18" s="68" t="s">
        <v>18</v>
      </c>
      <c r="B18" s="67">
        <v>20531654.883150004</v>
      </c>
      <c r="C18" s="67">
        <v>11269188.287400002</v>
      </c>
      <c r="D18" s="67">
        <v>32770.247670000004</v>
      </c>
      <c r="E18" s="67">
        <v>69309.938619999986</v>
      </c>
      <c r="F18" s="67">
        <v>31902923.35684</v>
      </c>
      <c r="I18" s="57"/>
      <c r="J18" s="57"/>
      <c r="K18" s="57"/>
      <c r="L18" s="57"/>
      <c r="M18" s="57"/>
      <c r="N18" s="57"/>
      <c r="O18" s="57"/>
    </row>
    <row r="19" spans="1:15" s="65" customFormat="1">
      <c r="A19" s="68" t="s">
        <v>19</v>
      </c>
      <c r="B19" s="67">
        <v>8619464.7920799982</v>
      </c>
      <c r="C19" s="67">
        <v>0</v>
      </c>
      <c r="D19" s="67">
        <v>0</v>
      </c>
      <c r="E19" s="67">
        <v>0</v>
      </c>
      <c r="F19" s="67">
        <v>8619464.7920799982</v>
      </c>
      <c r="I19" s="57"/>
      <c r="J19" s="57"/>
      <c r="K19" s="57"/>
      <c r="L19" s="57"/>
      <c r="M19" s="57"/>
      <c r="N19" s="57"/>
      <c r="O19" s="57"/>
    </row>
    <row r="20" spans="1:15" s="65" customFormat="1">
      <c r="A20" s="68" t="s">
        <v>20</v>
      </c>
      <c r="B20" s="67">
        <v>2112611.3495999998</v>
      </c>
      <c r="C20" s="67">
        <v>270339.14114999998</v>
      </c>
      <c r="D20" s="67">
        <v>0</v>
      </c>
      <c r="E20" s="67">
        <v>203.59635</v>
      </c>
      <c r="F20" s="67">
        <v>2383154.0871000001</v>
      </c>
      <c r="I20" s="57"/>
      <c r="J20" s="57"/>
      <c r="K20" s="57"/>
      <c r="L20" s="57"/>
      <c r="M20" s="57"/>
      <c r="N20" s="57"/>
      <c r="O20" s="57"/>
    </row>
    <row r="21" spans="1:15" s="65" customFormat="1">
      <c r="A21" s="68" t="s">
        <v>21</v>
      </c>
      <c r="B21" s="67">
        <v>0</v>
      </c>
      <c r="C21" s="67">
        <v>889184.67223000003</v>
      </c>
      <c r="D21" s="67">
        <v>0</v>
      </c>
      <c r="E21" s="67">
        <v>0</v>
      </c>
      <c r="F21" s="67">
        <v>889184.67223000003</v>
      </c>
      <c r="I21" s="57"/>
      <c r="J21" s="57"/>
      <c r="K21" s="57"/>
      <c r="L21" s="57"/>
      <c r="M21" s="57"/>
      <c r="N21" s="57"/>
      <c r="O21" s="57"/>
    </row>
    <row r="22" spans="1:15" s="65" customFormat="1">
      <c r="A22" s="68" t="s">
        <v>22</v>
      </c>
      <c r="B22" s="67">
        <v>68245.651400000002</v>
      </c>
      <c r="C22" s="67">
        <v>286371.17401999998</v>
      </c>
      <c r="D22" s="67">
        <v>31157.332469999998</v>
      </c>
      <c r="E22" s="67">
        <v>0</v>
      </c>
      <c r="F22" s="67">
        <v>385774.15788999997</v>
      </c>
      <c r="I22" s="57"/>
      <c r="J22" s="57"/>
      <c r="K22" s="57"/>
      <c r="L22" s="57"/>
      <c r="M22" s="57"/>
      <c r="N22" s="57"/>
      <c r="O22" s="57"/>
    </row>
    <row r="23" spans="1:15" s="65" customFormat="1">
      <c r="A23" s="66" t="s">
        <v>23</v>
      </c>
      <c r="B23" s="67">
        <v>1203014.6403900001</v>
      </c>
      <c r="C23" s="67">
        <v>531604.70530000003</v>
      </c>
      <c r="D23" s="67">
        <v>0</v>
      </c>
      <c r="E23" s="67">
        <v>67202.050459999999</v>
      </c>
      <c r="F23" s="67">
        <v>1801821.3961499999</v>
      </c>
      <c r="I23" s="57"/>
      <c r="J23" s="57"/>
      <c r="K23" s="57"/>
      <c r="L23" s="57"/>
      <c r="M23" s="57"/>
      <c r="N23" s="57"/>
      <c r="O23" s="57"/>
    </row>
    <row r="24" spans="1:15" s="65" customFormat="1">
      <c r="A24" s="66" t="s">
        <v>24</v>
      </c>
      <c r="B24" s="67">
        <v>8381488.5051699989</v>
      </c>
      <c r="C24" s="67">
        <v>9290745.2199799996</v>
      </c>
      <c r="D24" s="67">
        <v>13.170129999999999</v>
      </c>
      <c r="E24" s="67">
        <v>1887.6492700000003</v>
      </c>
      <c r="F24" s="67">
        <v>17674134.544550002</v>
      </c>
      <c r="I24" s="57"/>
      <c r="J24" s="57"/>
      <c r="K24" s="57"/>
      <c r="L24" s="57"/>
      <c r="M24" s="57"/>
      <c r="N24" s="57"/>
      <c r="O24" s="57"/>
    </row>
    <row r="25" spans="1:15" s="65" customFormat="1">
      <c r="A25" s="66" t="s">
        <v>25</v>
      </c>
      <c r="B25" s="67">
        <v>161474.67916</v>
      </c>
      <c r="C25" s="67">
        <v>26970.609779999999</v>
      </c>
      <c r="D25" s="67">
        <v>1647.0118400000001</v>
      </c>
      <c r="E25" s="67">
        <v>16.64254</v>
      </c>
      <c r="F25" s="67">
        <v>190108.94332000005</v>
      </c>
      <c r="I25" s="57"/>
      <c r="J25" s="57"/>
      <c r="K25" s="57"/>
      <c r="L25" s="57"/>
      <c r="M25" s="57"/>
      <c r="N25" s="57"/>
      <c r="O25" s="57"/>
    </row>
    <row r="26" spans="1:15" s="65" customFormat="1">
      <c r="A26" s="66" t="s">
        <v>26</v>
      </c>
      <c r="B26" s="67">
        <v>-14644.73465</v>
      </c>
      <c r="C26" s="67">
        <v>-26027.235059999999</v>
      </c>
      <c r="D26" s="67">
        <v>-47.266769999999994</v>
      </c>
      <c r="E26" s="67">
        <v>0</v>
      </c>
      <c r="F26" s="67">
        <v>-40719.23648</v>
      </c>
      <c r="I26" s="57"/>
      <c r="J26" s="57"/>
      <c r="K26" s="57"/>
      <c r="L26" s="57"/>
      <c r="M26" s="57"/>
      <c r="N26" s="57"/>
      <c r="O26" s="57"/>
    </row>
    <row r="27" spans="1:15" s="65" customFormat="1" ht="18.75" thickBot="1">
      <c r="A27" s="66" t="s">
        <v>27</v>
      </c>
      <c r="B27" s="67">
        <v>89189048.962249994</v>
      </c>
      <c r="C27" s="67">
        <v>6272001.4129299996</v>
      </c>
      <c r="D27" s="67">
        <v>1879.3066100000001</v>
      </c>
      <c r="E27" s="67">
        <v>2758.9852599999999</v>
      </c>
      <c r="F27" s="67">
        <v>95465688.667049989</v>
      </c>
      <c r="I27" s="57"/>
      <c r="J27" s="57"/>
      <c r="K27" s="57"/>
      <c r="L27" s="57"/>
      <c r="M27" s="57"/>
      <c r="N27" s="57"/>
      <c r="O27" s="57"/>
    </row>
    <row r="28" spans="1:15" s="65" customFormat="1" ht="17.25" customHeight="1" thickTop="1" thickBot="1">
      <c r="A28" s="63" t="s">
        <v>28</v>
      </c>
      <c r="B28" s="64">
        <v>89244016.772320017</v>
      </c>
      <c r="C28" s="64">
        <v>6816047.1950699994</v>
      </c>
      <c r="D28" s="64">
        <v>183.07751999999999</v>
      </c>
      <c r="E28" s="64">
        <v>2631.6032500000001</v>
      </c>
      <c r="F28" s="64">
        <v>96062878.648159996</v>
      </c>
      <c r="G28" s="67">
        <v>0</v>
      </c>
      <c r="I28" s="57"/>
      <c r="J28" s="57"/>
      <c r="K28" s="57"/>
      <c r="L28" s="57"/>
      <c r="M28" s="57"/>
      <c r="N28" s="57"/>
      <c r="O28" s="57"/>
    </row>
    <row r="29" spans="1:15" s="65" customFormat="1" ht="18.75" thickTop="1">
      <c r="A29" s="66" t="s">
        <v>29</v>
      </c>
      <c r="B29" s="67">
        <v>88505337.337160006</v>
      </c>
      <c r="C29" s="67">
        <v>6614507.2248600004</v>
      </c>
      <c r="D29" s="67">
        <v>183.07751999999999</v>
      </c>
      <c r="E29" s="67">
        <v>2494.4363600000001</v>
      </c>
      <c r="F29" s="67">
        <v>95122522.075900003</v>
      </c>
      <c r="I29" s="57"/>
      <c r="J29" s="57"/>
      <c r="K29" s="57"/>
      <c r="L29" s="57"/>
      <c r="M29" s="57"/>
      <c r="N29" s="57"/>
      <c r="O29" s="57"/>
    </row>
    <row r="30" spans="1:15" s="65" customFormat="1">
      <c r="A30" s="68" t="s">
        <v>30</v>
      </c>
      <c r="B30" s="67">
        <v>713817.79550999985</v>
      </c>
      <c r="C30" s="67">
        <v>200471.07527</v>
      </c>
      <c r="D30" s="67">
        <v>0</v>
      </c>
      <c r="E30" s="67">
        <v>137.16689000000002</v>
      </c>
      <c r="F30" s="67">
        <v>914426.03766999999</v>
      </c>
      <c r="I30" s="57"/>
      <c r="J30" s="57"/>
      <c r="K30" s="57"/>
      <c r="L30" s="57"/>
      <c r="M30" s="57"/>
      <c r="N30" s="57"/>
      <c r="O30" s="57"/>
    </row>
    <row r="31" spans="1:15" s="65" customFormat="1">
      <c r="A31" s="68" t="s">
        <v>31</v>
      </c>
      <c r="B31" s="67">
        <v>24861.639650000001</v>
      </c>
      <c r="C31" s="67">
        <v>1068.8949400000001</v>
      </c>
      <c r="D31" s="67">
        <v>0</v>
      </c>
      <c r="E31" s="67">
        <v>0</v>
      </c>
      <c r="F31" s="67">
        <v>25930.534589999999</v>
      </c>
      <c r="I31" s="57"/>
      <c r="J31" s="57"/>
      <c r="K31" s="57"/>
      <c r="L31" s="57"/>
      <c r="M31" s="57"/>
      <c r="N31" s="57"/>
      <c r="O31" s="57"/>
    </row>
    <row r="32" spans="1:15" s="65" customFormat="1">
      <c r="A32" s="68" t="s">
        <v>32</v>
      </c>
      <c r="B32" s="67">
        <v>548728.06885000004</v>
      </c>
      <c r="C32" s="67">
        <v>69194.081839999999</v>
      </c>
      <c r="D32" s="67">
        <v>54.091440000000006</v>
      </c>
      <c r="E32" s="67">
        <v>0</v>
      </c>
      <c r="F32" s="67">
        <v>617976.24212999991</v>
      </c>
      <c r="I32" s="57"/>
      <c r="J32" s="57"/>
      <c r="K32" s="57"/>
      <c r="L32" s="57"/>
      <c r="M32" s="57"/>
      <c r="N32" s="57"/>
      <c r="O32" s="57"/>
    </row>
    <row r="33" spans="1:15" s="65" customFormat="1">
      <c r="A33" s="68" t="s">
        <v>33</v>
      </c>
      <c r="B33" s="67">
        <v>518101.66058000003</v>
      </c>
      <c r="C33" s="67">
        <v>61533.609470000003</v>
      </c>
      <c r="D33" s="67">
        <v>54.091440000000006</v>
      </c>
      <c r="E33" s="67">
        <v>0</v>
      </c>
      <c r="F33" s="67">
        <v>579689.36149000004</v>
      </c>
      <c r="I33" s="57"/>
      <c r="J33" s="57"/>
      <c r="K33" s="57"/>
      <c r="L33" s="57"/>
      <c r="M33" s="57"/>
      <c r="N33" s="57"/>
      <c r="O33" s="57"/>
    </row>
    <row r="34" spans="1:15" s="65" customFormat="1">
      <c r="A34" s="68" t="s">
        <v>34</v>
      </c>
      <c r="B34" s="67">
        <v>30167.27032</v>
      </c>
      <c r="C34" s="67">
        <v>6483.3454199999996</v>
      </c>
      <c r="D34" s="67">
        <v>0</v>
      </c>
      <c r="E34" s="67">
        <v>0</v>
      </c>
      <c r="F34" s="67">
        <v>36650.615740000001</v>
      </c>
      <c r="I34" s="57"/>
      <c r="J34" s="57"/>
      <c r="K34" s="57"/>
      <c r="L34" s="57"/>
      <c r="M34" s="57"/>
      <c r="N34" s="57"/>
      <c r="O34" s="57"/>
    </row>
    <row r="35" spans="1:15" s="65" customFormat="1">
      <c r="A35" s="68" t="s">
        <v>35</v>
      </c>
      <c r="B35" s="67">
        <v>459.13794999999999</v>
      </c>
      <c r="C35" s="67">
        <v>1177.1269499999999</v>
      </c>
      <c r="D35" s="67">
        <v>0</v>
      </c>
      <c r="E35" s="67">
        <v>0</v>
      </c>
      <c r="F35" s="67">
        <v>1636.2648999999999</v>
      </c>
      <c r="I35" s="57"/>
      <c r="J35" s="57"/>
      <c r="K35" s="57"/>
      <c r="L35" s="57"/>
      <c r="M35" s="57"/>
      <c r="N35" s="57"/>
      <c r="O35" s="57"/>
    </row>
    <row r="36" spans="1:15" s="65" customFormat="1">
      <c r="A36" s="66" t="s">
        <v>36</v>
      </c>
      <c r="B36" s="67">
        <v>642963.87780000002</v>
      </c>
      <c r="C36" s="67">
        <v>436625.72327999998</v>
      </c>
      <c r="D36" s="67">
        <v>3700.5434800000003</v>
      </c>
      <c r="E36" s="67">
        <v>598.53404</v>
      </c>
      <c r="F36" s="67">
        <v>1083888.6786</v>
      </c>
      <c r="I36" s="57"/>
      <c r="J36" s="57"/>
      <c r="K36" s="57"/>
      <c r="L36" s="57"/>
      <c r="M36" s="57"/>
      <c r="N36" s="57"/>
      <c r="O36" s="57"/>
    </row>
    <row r="37" spans="1:15" s="65" customFormat="1">
      <c r="A37" s="66" t="s">
        <v>37</v>
      </c>
      <c r="B37" s="67">
        <v>584830.89184000005</v>
      </c>
      <c r="C37" s="67">
        <v>278495.36966000003</v>
      </c>
      <c r="D37" s="67">
        <v>2898.2292300000004</v>
      </c>
      <c r="E37" s="67">
        <v>446.17964000000001</v>
      </c>
      <c r="F37" s="67">
        <v>866670.67036999995</v>
      </c>
      <c r="I37" s="57"/>
      <c r="J37" s="57"/>
      <c r="K37" s="57"/>
      <c r="L37" s="57"/>
      <c r="M37" s="57"/>
      <c r="N37" s="57"/>
      <c r="O37" s="57"/>
    </row>
    <row r="38" spans="1:15" s="65" customFormat="1">
      <c r="A38" s="66" t="s">
        <v>38</v>
      </c>
      <c r="B38" s="67">
        <v>58117.221269999995</v>
      </c>
      <c r="C38" s="67">
        <v>137565.31205000001</v>
      </c>
      <c r="D38" s="67">
        <v>802.31425000000002</v>
      </c>
      <c r="E38" s="67">
        <v>152.3544</v>
      </c>
      <c r="F38" s="67">
        <v>196637.20197000002</v>
      </c>
      <c r="I38" s="57"/>
      <c r="J38" s="57"/>
      <c r="K38" s="57"/>
      <c r="L38" s="57"/>
      <c r="M38" s="57"/>
      <c r="N38" s="57"/>
      <c r="O38" s="57"/>
    </row>
    <row r="39" spans="1:15" s="65" customFormat="1">
      <c r="A39" s="66" t="s">
        <v>39</v>
      </c>
      <c r="B39" s="67">
        <v>15.76469</v>
      </c>
      <c r="C39" s="67">
        <v>20565.041570000001</v>
      </c>
      <c r="D39" s="67">
        <v>0</v>
      </c>
      <c r="E39" s="67">
        <v>0</v>
      </c>
      <c r="F39" s="67">
        <v>20580.806260000001</v>
      </c>
      <c r="I39" s="57"/>
      <c r="J39" s="57"/>
      <c r="K39" s="57"/>
      <c r="L39" s="57"/>
      <c r="M39" s="57"/>
      <c r="N39" s="57"/>
      <c r="O39" s="57"/>
    </row>
    <row r="40" spans="1:15" s="65" customFormat="1">
      <c r="A40" s="66" t="s">
        <v>40</v>
      </c>
      <c r="B40" s="67">
        <v>797885.22947999986</v>
      </c>
      <c r="C40" s="67">
        <v>47466.862240000002</v>
      </c>
      <c r="D40" s="67">
        <v>1.1604999999999999</v>
      </c>
      <c r="E40" s="67">
        <v>8.3153299999999994</v>
      </c>
      <c r="F40" s="67">
        <v>845361.56754999992</v>
      </c>
      <c r="I40" s="57"/>
      <c r="J40" s="57"/>
      <c r="K40" s="57"/>
      <c r="L40" s="57"/>
      <c r="M40" s="57"/>
      <c r="N40" s="57"/>
      <c r="O40" s="57"/>
    </row>
    <row r="41" spans="1:15" s="65" customFormat="1">
      <c r="A41" s="66" t="s">
        <v>41</v>
      </c>
      <c r="B41" s="67">
        <v>787095.01402999996</v>
      </c>
      <c r="C41" s="67">
        <v>45528.35787</v>
      </c>
      <c r="D41" s="67">
        <v>1.1604999999999999</v>
      </c>
      <c r="E41" s="67">
        <v>7.7199499999999999</v>
      </c>
      <c r="F41" s="67">
        <v>832632.25234999985</v>
      </c>
      <c r="I41" s="57"/>
      <c r="J41" s="57"/>
      <c r="K41" s="57"/>
      <c r="L41" s="57"/>
      <c r="M41" s="57"/>
      <c r="N41" s="57"/>
      <c r="O41" s="57"/>
    </row>
    <row r="42" spans="1:15" s="65" customFormat="1" ht="18.75" thickBot="1">
      <c r="A42" s="66" t="s">
        <v>42</v>
      </c>
      <c r="B42" s="67">
        <v>7962.8374900000008</v>
      </c>
      <c r="C42" s="67">
        <v>1337.51397</v>
      </c>
      <c r="D42" s="67">
        <v>0</v>
      </c>
      <c r="E42" s="67">
        <v>0.59538000000000002</v>
      </c>
      <c r="F42" s="67">
        <v>9300.9468400000005</v>
      </c>
      <c r="I42" s="57"/>
      <c r="J42" s="57"/>
      <c r="K42" s="57"/>
      <c r="L42" s="57"/>
      <c r="M42" s="57"/>
      <c r="N42" s="57"/>
      <c r="O42" s="57"/>
    </row>
    <row r="43" spans="1:15" s="65" customFormat="1" ht="18.75" customHeight="1" thickTop="1" thickBot="1">
      <c r="A43" s="63" t="s">
        <v>43</v>
      </c>
      <c r="B43" s="64">
        <v>2631.7774499999996</v>
      </c>
      <c r="C43" s="64">
        <v>356.92689000000001</v>
      </c>
      <c r="D43" s="64">
        <v>0</v>
      </c>
      <c r="E43" s="64">
        <v>0</v>
      </c>
      <c r="F43" s="64">
        <v>2988.7043399999998</v>
      </c>
      <c r="I43" s="57"/>
      <c r="J43" s="57"/>
      <c r="K43" s="57"/>
      <c r="L43" s="57"/>
      <c r="M43" s="57"/>
      <c r="N43" s="57"/>
      <c r="O43" s="57"/>
    </row>
    <row r="44" spans="1:15" s="65" customFormat="1" ht="18.75" thickTop="1">
      <c r="A44" s="66" t="s">
        <v>44</v>
      </c>
      <c r="B44" s="67">
        <v>173.59251999999998</v>
      </c>
      <c r="C44" s="67">
        <v>239.53289000000001</v>
      </c>
      <c r="D44" s="67">
        <v>0</v>
      </c>
      <c r="E44" s="67">
        <v>0</v>
      </c>
      <c r="F44" s="67">
        <v>413.12541000000004</v>
      </c>
      <c r="I44" s="57"/>
      <c r="J44" s="57"/>
      <c r="K44" s="57"/>
      <c r="L44" s="57"/>
      <c r="M44" s="57"/>
      <c r="N44" s="57"/>
      <c r="O44" s="57"/>
    </row>
    <row r="45" spans="1:15" s="65" customFormat="1">
      <c r="A45" s="66" t="s">
        <v>45</v>
      </c>
      <c r="B45" s="67">
        <v>19.450430000000001</v>
      </c>
      <c r="C45" s="67">
        <v>1.64324</v>
      </c>
      <c r="D45" s="67">
        <v>0</v>
      </c>
      <c r="E45" s="67">
        <v>0</v>
      </c>
      <c r="F45" s="67">
        <v>21.093669999999999</v>
      </c>
      <c r="I45" s="57"/>
      <c r="J45" s="57"/>
      <c r="K45" s="57"/>
      <c r="L45" s="57"/>
      <c r="M45" s="57"/>
      <c r="N45" s="57"/>
      <c r="O45" s="57"/>
    </row>
    <row r="46" spans="1:15" s="65" customFormat="1">
      <c r="A46" s="66" t="s">
        <v>46</v>
      </c>
      <c r="B46" s="67">
        <v>2.5575600000000001</v>
      </c>
      <c r="C46" s="67">
        <v>2.8873800000000003</v>
      </c>
      <c r="D46" s="67">
        <v>0</v>
      </c>
      <c r="E46" s="67">
        <v>0</v>
      </c>
      <c r="F46" s="67">
        <v>5.4449399999999999</v>
      </c>
      <c r="I46" s="57"/>
      <c r="J46" s="57"/>
      <c r="K46" s="57"/>
      <c r="L46" s="57"/>
      <c r="M46" s="57"/>
      <c r="N46" s="57"/>
      <c r="O46" s="57"/>
    </row>
    <row r="47" spans="1:15" s="65" customFormat="1">
      <c r="A47" s="66" t="s">
        <v>47</v>
      </c>
      <c r="B47" s="67">
        <v>-2044544.9861999999</v>
      </c>
      <c r="C47" s="67">
        <v>-1097332.4494999999</v>
      </c>
      <c r="D47" s="67">
        <v>-2059.5663300000001</v>
      </c>
      <c r="E47" s="67">
        <v>-479.46736000000004</v>
      </c>
      <c r="F47" s="67">
        <v>-3144416.4693899998</v>
      </c>
      <c r="I47" s="57"/>
      <c r="J47" s="57"/>
      <c r="K47" s="57"/>
      <c r="L47" s="57"/>
      <c r="M47" s="57"/>
      <c r="N47" s="57"/>
      <c r="O47" s="57"/>
    </row>
    <row r="48" spans="1:15" s="65" customFormat="1">
      <c r="A48" s="66" t="s">
        <v>48</v>
      </c>
      <c r="B48" s="67">
        <v>-557173.87190999999</v>
      </c>
      <c r="C48" s="67">
        <v>-137730.12160999997</v>
      </c>
      <c r="D48" s="67">
        <v>-2.3578600000000001</v>
      </c>
      <c r="E48" s="67">
        <v>-3.1864499999999998</v>
      </c>
      <c r="F48" s="67">
        <v>-694909.53782999993</v>
      </c>
      <c r="I48" s="57"/>
      <c r="J48" s="57"/>
      <c r="K48" s="57"/>
      <c r="L48" s="57"/>
      <c r="M48" s="57"/>
      <c r="N48" s="57"/>
      <c r="O48" s="57"/>
    </row>
    <row r="49" spans="1:15" s="65" customFormat="1">
      <c r="A49" s="68" t="s">
        <v>49</v>
      </c>
      <c r="B49" s="67">
        <v>-45117.045879999998</v>
      </c>
      <c r="C49" s="67">
        <v>-11905.41879</v>
      </c>
      <c r="D49" s="67">
        <v>0</v>
      </c>
      <c r="E49" s="67">
        <v>-0.17146</v>
      </c>
      <c r="F49" s="67">
        <v>-57022.636129999999</v>
      </c>
      <c r="I49" s="57"/>
      <c r="J49" s="57"/>
      <c r="K49" s="57"/>
      <c r="L49" s="57"/>
      <c r="M49" s="57"/>
      <c r="N49" s="57"/>
      <c r="O49" s="57"/>
    </row>
    <row r="50" spans="1:15" s="65" customFormat="1" ht="18.75" thickBot="1">
      <c r="A50" s="68" t="s">
        <v>50</v>
      </c>
      <c r="B50" s="67">
        <v>-241268.73256</v>
      </c>
      <c r="C50" s="67">
        <v>-13795.164919999999</v>
      </c>
      <c r="D50" s="67">
        <v>-54.091440000000006</v>
      </c>
      <c r="E50" s="67">
        <v>0</v>
      </c>
      <c r="F50" s="67">
        <v>-255117.98891999997</v>
      </c>
      <c r="I50" s="57"/>
      <c r="J50" s="57"/>
      <c r="K50" s="57"/>
      <c r="L50" s="57"/>
      <c r="M50" s="57"/>
      <c r="N50" s="57"/>
      <c r="O50" s="57"/>
    </row>
    <row r="51" spans="1:15" s="65" customFormat="1" ht="26.25" customHeight="1" thickTop="1" thickBot="1">
      <c r="A51" s="69" t="s">
        <v>51</v>
      </c>
      <c r="B51" s="70">
        <v>-11014.647659999999</v>
      </c>
      <c r="C51" s="70">
        <v>-2475.3527300000005</v>
      </c>
      <c r="D51" s="70">
        <v>0</v>
      </c>
      <c r="E51" s="70">
        <v>0</v>
      </c>
      <c r="F51" s="70">
        <v>-13490.000389999999</v>
      </c>
      <c r="I51" s="57"/>
      <c r="J51" s="57"/>
      <c r="K51" s="57"/>
      <c r="L51" s="57"/>
      <c r="M51" s="57"/>
      <c r="N51" s="57"/>
      <c r="O51" s="57"/>
    </row>
    <row r="52" spans="1:15" s="65" customFormat="1" ht="15" customHeight="1" thickTop="1" thickBot="1">
      <c r="A52" s="69" t="s">
        <v>52</v>
      </c>
      <c r="B52" s="70">
        <v>-461667.53002000006</v>
      </c>
      <c r="C52" s="70">
        <v>-175152.29775</v>
      </c>
      <c r="D52" s="70">
        <v>-1507.1074000000001</v>
      </c>
      <c r="E52" s="70">
        <v>-299.52037999999999</v>
      </c>
      <c r="F52" s="70">
        <v>-638626.45555000007</v>
      </c>
      <c r="I52" s="57"/>
      <c r="J52" s="57"/>
      <c r="K52" s="57"/>
      <c r="L52" s="57"/>
      <c r="M52" s="57"/>
      <c r="N52" s="57"/>
      <c r="O52" s="57"/>
    </row>
    <row r="53" spans="1:15" s="65" customFormat="1" ht="18.75" thickTop="1">
      <c r="A53" s="68" t="s">
        <v>53</v>
      </c>
      <c r="B53" s="67">
        <v>-40422.641510000001</v>
      </c>
      <c r="C53" s="67">
        <v>-102093.30136</v>
      </c>
      <c r="D53" s="67">
        <v>-408.25596000000002</v>
      </c>
      <c r="E53" s="67">
        <v>-152.3544</v>
      </c>
      <c r="F53" s="67">
        <v>-143076.55322999999</v>
      </c>
      <c r="I53" s="57"/>
      <c r="J53" s="57"/>
      <c r="K53" s="57"/>
      <c r="L53" s="57"/>
      <c r="M53" s="57"/>
      <c r="N53" s="57"/>
      <c r="O53" s="57"/>
    </row>
    <row r="54" spans="1:15" s="65" customFormat="1">
      <c r="A54" s="68" t="s">
        <v>54</v>
      </c>
      <c r="B54" s="67">
        <v>-417380.6985</v>
      </c>
      <c r="C54" s="67">
        <v>-530434.19284999999</v>
      </c>
      <c r="D54" s="67">
        <v>-87.75367</v>
      </c>
      <c r="E54" s="67">
        <v>0</v>
      </c>
      <c r="F54" s="67">
        <v>-947902.64501999994</v>
      </c>
      <c r="I54" s="57"/>
      <c r="J54" s="57"/>
      <c r="K54" s="57"/>
      <c r="L54" s="57"/>
      <c r="M54" s="57"/>
      <c r="N54" s="57"/>
      <c r="O54" s="57"/>
    </row>
    <row r="55" spans="1:15" s="65" customFormat="1">
      <c r="A55" s="68" t="s">
        <v>55</v>
      </c>
      <c r="B55" s="67">
        <v>-269781.27567</v>
      </c>
      <c r="C55" s="67">
        <v>-123220.86178000001</v>
      </c>
      <c r="D55" s="67">
        <v>0</v>
      </c>
      <c r="E55" s="67">
        <v>-24.234669999999998</v>
      </c>
      <c r="F55" s="67">
        <v>-393026.37212000001</v>
      </c>
      <c r="I55" s="57"/>
      <c r="J55" s="57"/>
      <c r="K55" s="57"/>
      <c r="L55" s="57"/>
      <c r="M55" s="57"/>
      <c r="N55" s="57"/>
      <c r="O55" s="57"/>
    </row>
    <row r="56" spans="1:15" s="65" customFormat="1">
      <c r="A56" s="68" t="s">
        <v>56</v>
      </c>
      <c r="B56" s="67">
        <v>-718.54249000000004</v>
      </c>
      <c r="C56" s="67">
        <v>-525.73770999999999</v>
      </c>
      <c r="D56" s="67">
        <v>0</v>
      </c>
      <c r="E56" s="67">
        <v>0</v>
      </c>
      <c r="F56" s="67">
        <v>-1244.2802000000001</v>
      </c>
      <c r="I56" s="57"/>
      <c r="J56" s="57"/>
      <c r="K56" s="57"/>
      <c r="L56" s="57"/>
      <c r="M56" s="57"/>
      <c r="N56" s="57"/>
      <c r="O56" s="57"/>
    </row>
    <row r="57" spans="1:15" s="65" customFormat="1" ht="18.75" thickBot="1">
      <c r="A57" s="68" t="s">
        <v>57</v>
      </c>
      <c r="B57" s="67">
        <v>0</v>
      </c>
      <c r="C57" s="67">
        <v>0</v>
      </c>
      <c r="D57" s="67">
        <v>0</v>
      </c>
      <c r="E57" s="67">
        <v>0</v>
      </c>
      <c r="F57" s="67">
        <v>0</v>
      </c>
      <c r="I57" s="57"/>
      <c r="J57" s="57"/>
      <c r="K57" s="57"/>
      <c r="L57" s="57"/>
      <c r="M57" s="57"/>
      <c r="N57" s="57"/>
      <c r="O57" s="57"/>
    </row>
    <row r="58" spans="1:15" s="65" customFormat="1" ht="21.75" customHeight="1" thickTop="1" thickBot="1">
      <c r="A58" s="69" t="s">
        <v>58</v>
      </c>
      <c r="B58" s="70">
        <v>749535.24910000002</v>
      </c>
      <c r="C58" s="70">
        <v>162196.29901000002</v>
      </c>
      <c r="D58" s="70">
        <v>195.85245000000003</v>
      </c>
      <c r="E58" s="70">
        <v>31.464419999999997</v>
      </c>
      <c r="F58" s="70">
        <v>911958.86497999995</v>
      </c>
      <c r="I58" s="57"/>
      <c r="J58" s="57"/>
      <c r="K58" s="57"/>
      <c r="L58" s="57"/>
      <c r="M58" s="57"/>
      <c r="N58" s="57"/>
      <c r="O58" s="57"/>
    </row>
    <row r="59" spans="1:15" s="65" customFormat="1" ht="23.25" customHeight="1" thickTop="1" thickBot="1">
      <c r="A59" s="69" t="s">
        <v>59</v>
      </c>
      <c r="B59" s="70">
        <v>937.29800999999998</v>
      </c>
      <c r="C59" s="70">
        <v>928.91143000000011</v>
      </c>
      <c r="D59" s="70">
        <v>711.49381000000005</v>
      </c>
      <c r="E59" s="70">
        <v>0</v>
      </c>
      <c r="F59" s="70">
        <v>2577.70325</v>
      </c>
      <c r="I59" s="57"/>
      <c r="J59" s="57"/>
      <c r="K59" s="57"/>
      <c r="L59" s="57"/>
      <c r="M59" s="57"/>
      <c r="N59" s="57"/>
      <c r="O59" s="57"/>
    </row>
    <row r="60" spans="1:15" s="65" customFormat="1" ht="24" customHeight="1" thickTop="1">
      <c r="A60" s="71" t="s">
        <v>60</v>
      </c>
      <c r="B60" s="67">
        <v>572856.50734999997</v>
      </c>
      <c r="C60" s="67">
        <v>80681.738739999986</v>
      </c>
      <c r="D60" s="67">
        <v>195.59095000000002</v>
      </c>
      <c r="E60" s="67">
        <v>28.27477</v>
      </c>
      <c r="F60" s="67">
        <v>653762.11181000003</v>
      </c>
      <c r="I60" s="57"/>
      <c r="J60" s="57"/>
      <c r="K60" s="57"/>
      <c r="L60" s="57"/>
      <c r="M60" s="57"/>
      <c r="N60" s="57"/>
      <c r="O60" s="57"/>
    </row>
    <row r="61" spans="1:15" s="65" customFormat="1" ht="19.5" customHeight="1">
      <c r="A61" s="68" t="s">
        <v>61</v>
      </c>
      <c r="B61" s="67">
        <v>211638.80458000003</v>
      </c>
      <c r="C61" s="67">
        <v>125084.82726999999</v>
      </c>
      <c r="D61" s="67">
        <v>2638.8416200000001</v>
      </c>
      <c r="E61" s="67">
        <v>14.561879999999999</v>
      </c>
      <c r="F61" s="67">
        <v>339377.03535000002</v>
      </c>
      <c r="I61" s="57"/>
      <c r="J61" s="57"/>
      <c r="K61" s="57"/>
      <c r="L61" s="57"/>
      <c r="M61" s="57"/>
      <c r="N61" s="57"/>
      <c r="O61" s="57"/>
    </row>
    <row r="62" spans="1:15" s="65" customFormat="1" ht="21.75" customHeight="1">
      <c r="A62" s="66" t="s">
        <v>62</v>
      </c>
      <c r="B62" s="67">
        <v>0</v>
      </c>
      <c r="C62" s="67">
        <v>4.1099999999999999E-3</v>
      </c>
      <c r="D62" s="67">
        <v>0</v>
      </c>
      <c r="E62" s="67">
        <v>0</v>
      </c>
      <c r="F62" s="67">
        <v>4.1099999999999999E-3</v>
      </c>
      <c r="I62" s="57"/>
      <c r="J62" s="57"/>
      <c r="K62" s="57"/>
      <c r="L62" s="57"/>
      <c r="M62" s="57"/>
      <c r="N62" s="57"/>
      <c r="O62" s="57"/>
    </row>
    <row r="63" spans="1:15" s="65" customFormat="1">
      <c r="A63" s="71" t="s">
        <v>63</v>
      </c>
      <c r="B63" s="67">
        <v>-35897.360840000001</v>
      </c>
      <c r="C63" s="67">
        <v>-44499.182540000002</v>
      </c>
      <c r="D63" s="67">
        <v>-3350.0739300000005</v>
      </c>
      <c r="E63" s="67">
        <v>-11.37223</v>
      </c>
      <c r="F63" s="67">
        <v>-83757.989539999995</v>
      </c>
      <c r="I63" s="57"/>
      <c r="J63" s="57"/>
      <c r="K63" s="57"/>
      <c r="L63" s="57"/>
      <c r="M63" s="57"/>
      <c r="N63" s="57"/>
      <c r="O63" s="57"/>
    </row>
    <row r="64" spans="1:15" s="65" customFormat="1">
      <c r="A64" s="68" t="s">
        <v>64</v>
      </c>
      <c r="B64" s="67">
        <v>21886.689249999999</v>
      </c>
      <c r="C64" s="67">
        <v>0</v>
      </c>
      <c r="D64" s="67">
        <v>0</v>
      </c>
      <c r="E64" s="67">
        <v>0</v>
      </c>
      <c r="F64" s="67">
        <v>21886.689249999999</v>
      </c>
      <c r="I64" s="57"/>
      <c r="J64" s="57"/>
      <c r="K64" s="57"/>
      <c r="L64" s="57"/>
      <c r="M64" s="57"/>
      <c r="N64" s="57"/>
      <c r="O64" s="57"/>
    </row>
    <row r="65" spans="1:15" s="65" customFormat="1">
      <c r="A65" s="72" t="s">
        <v>65</v>
      </c>
      <c r="B65" s="67">
        <v>14070.540079999999</v>
      </c>
      <c r="C65" s="67">
        <v>0</v>
      </c>
      <c r="D65" s="67">
        <v>0</v>
      </c>
      <c r="E65" s="67">
        <v>0</v>
      </c>
      <c r="F65" s="67">
        <v>14070.540079999999</v>
      </c>
      <c r="I65" s="57"/>
      <c r="J65" s="57"/>
      <c r="K65" s="57"/>
      <c r="L65" s="57"/>
      <c r="M65" s="57"/>
      <c r="N65" s="57"/>
      <c r="O65" s="57"/>
    </row>
    <row r="66" spans="1:15" s="65" customFormat="1">
      <c r="A66" s="71" t="s">
        <v>66</v>
      </c>
      <c r="B66" s="67">
        <v>397849.18069000001</v>
      </c>
      <c r="C66" s="67">
        <v>0</v>
      </c>
      <c r="D66" s="67">
        <v>0</v>
      </c>
      <c r="E66" s="67">
        <v>0</v>
      </c>
      <c r="F66" s="67">
        <v>397849.18069000001</v>
      </c>
      <c r="I66" s="57"/>
      <c r="J66" s="57"/>
      <c r="K66" s="57"/>
      <c r="L66" s="57"/>
      <c r="M66" s="57"/>
      <c r="N66" s="57"/>
      <c r="O66" s="57"/>
    </row>
    <row r="67" spans="1:15" s="65" customFormat="1">
      <c r="A67" s="71" t="s">
        <v>67</v>
      </c>
      <c r="B67" s="67">
        <v>8558.0827699999991</v>
      </c>
      <c r="C67" s="67">
        <v>0</v>
      </c>
      <c r="D67" s="67">
        <v>0</v>
      </c>
      <c r="E67" s="67">
        <v>0</v>
      </c>
      <c r="F67" s="67">
        <v>8558.0827699999991</v>
      </c>
      <c r="I67" s="57"/>
      <c r="J67" s="57"/>
      <c r="K67" s="57"/>
      <c r="L67" s="57"/>
      <c r="M67" s="57"/>
      <c r="N67" s="57"/>
      <c r="O67" s="57"/>
    </row>
    <row r="68" spans="1:15" s="65" customFormat="1">
      <c r="A68" s="66" t="s">
        <v>68</v>
      </c>
      <c r="B68" s="67">
        <v>177.78776999999999</v>
      </c>
      <c r="C68" s="67">
        <v>0</v>
      </c>
      <c r="D68" s="67">
        <v>0</v>
      </c>
      <c r="E68" s="67">
        <v>0</v>
      </c>
      <c r="F68" s="67">
        <v>177.78776999999999</v>
      </c>
      <c r="I68" s="57"/>
      <c r="J68" s="57"/>
      <c r="K68" s="57"/>
      <c r="L68" s="57"/>
      <c r="M68" s="57"/>
      <c r="N68" s="57"/>
      <c r="O68" s="57"/>
    </row>
    <row r="69" spans="1:15" s="65" customFormat="1">
      <c r="A69" s="68" t="s">
        <v>69</v>
      </c>
      <c r="B69" s="67">
        <v>-398768.90205999993</v>
      </c>
      <c r="C69" s="67">
        <v>0</v>
      </c>
      <c r="D69" s="67">
        <v>0</v>
      </c>
      <c r="E69" s="67">
        <v>0</v>
      </c>
      <c r="F69" s="67">
        <v>-398768.90205999993</v>
      </c>
      <c r="I69" s="57"/>
      <c r="J69" s="57"/>
      <c r="K69" s="57"/>
      <c r="L69" s="57"/>
      <c r="M69" s="57"/>
      <c r="N69" s="57"/>
      <c r="O69" s="57"/>
    </row>
    <row r="70" spans="1:15" s="65" customFormat="1">
      <c r="A70" s="72" t="s">
        <v>70</v>
      </c>
      <c r="B70" s="67">
        <v>2831475.9145799996</v>
      </c>
      <c r="C70" s="67">
        <v>1380455.7756799997</v>
      </c>
      <c r="D70" s="67">
        <v>48.02</v>
      </c>
      <c r="E70" s="67">
        <v>0</v>
      </c>
      <c r="F70" s="67">
        <v>4211979.7102600001</v>
      </c>
      <c r="I70" s="57"/>
      <c r="J70" s="57"/>
      <c r="K70" s="57"/>
      <c r="L70" s="57"/>
      <c r="M70" s="57"/>
      <c r="N70" s="57"/>
      <c r="O70" s="57"/>
    </row>
    <row r="71" spans="1:15" s="65" customFormat="1">
      <c r="A71" s="72" t="s">
        <v>19</v>
      </c>
      <c r="B71" s="67">
        <v>391303.49953999999</v>
      </c>
      <c r="C71" s="67">
        <v>0</v>
      </c>
      <c r="D71" s="67">
        <v>0</v>
      </c>
      <c r="E71" s="67">
        <v>0</v>
      </c>
      <c r="F71" s="67">
        <v>391303.49953999999</v>
      </c>
      <c r="I71" s="57"/>
      <c r="J71" s="57"/>
      <c r="K71" s="57"/>
      <c r="L71" s="57"/>
      <c r="M71" s="57"/>
      <c r="N71" s="57"/>
      <c r="O71" s="57"/>
    </row>
    <row r="72" spans="1:15" s="65" customFormat="1">
      <c r="A72" s="73" t="s">
        <v>20</v>
      </c>
      <c r="B72" s="67">
        <v>533654.54974000005</v>
      </c>
      <c r="C72" s="67">
        <v>92199.736809999988</v>
      </c>
      <c r="D72" s="67">
        <v>0</v>
      </c>
      <c r="E72" s="67">
        <v>0</v>
      </c>
      <c r="F72" s="67">
        <v>625854.28655000008</v>
      </c>
      <c r="I72" s="57"/>
      <c r="J72" s="57"/>
      <c r="K72" s="57"/>
      <c r="L72" s="57"/>
      <c r="M72" s="57"/>
      <c r="N72" s="57"/>
      <c r="O72" s="57"/>
    </row>
    <row r="73" spans="1:15" s="65" customFormat="1">
      <c r="A73" s="73" t="s">
        <v>21</v>
      </c>
      <c r="B73" s="67">
        <v>0</v>
      </c>
      <c r="C73" s="67">
        <v>373785.94514000003</v>
      </c>
      <c r="D73" s="67">
        <v>0</v>
      </c>
      <c r="E73" s="67">
        <v>0</v>
      </c>
      <c r="F73" s="67">
        <v>373785.94514000003</v>
      </c>
      <c r="I73" s="57"/>
      <c r="J73" s="57"/>
      <c r="K73" s="57"/>
      <c r="L73" s="57"/>
      <c r="M73" s="57"/>
      <c r="N73" s="57"/>
      <c r="O73" s="57"/>
    </row>
    <row r="74" spans="1:15" s="65" customFormat="1">
      <c r="A74" s="66" t="s">
        <v>22</v>
      </c>
      <c r="B74" s="67">
        <v>369981.09013000003</v>
      </c>
      <c r="C74" s="67">
        <v>624958.11317999999</v>
      </c>
      <c r="D74" s="67">
        <v>0</v>
      </c>
      <c r="E74" s="67">
        <v>0</v>
      </c>
      <c r="F74" s="67">
        <v>994939.20331000001</v>
      </c>
      <c r="I74" s="57"/>
      <c r="J74" s="57"/>
      <c r="K74" s="57"/>
      <c r="L74" s="57"/>
      <c r="M74" s="57"/>
      <c r="N74" s="57"/>
      <c r="O74" s="57"/>
    </row>
    <row r="75" spans="1:15" s="65" customFormat="1">
      <c r="A75" s="66" t="s">
        <v>71</v>
      </c>
      <c r="B75" s="67">
        <v>977187.87148000009</v>
      </c>
      <c r="C75" s="67">
        <v>3797.7609100000004</v>
      </c>
      <c r="D75" s="67">
        <v>0</v>
      </c>
      <c r="E75" s="67">
        <v>0</v>
      </c>
      <c r="F75" s="67">
        <v>980985.63238999993</v>
      </c>
      <c r="I75" s="57"/>
      <c r="J75" s="57"/>
      <c r="K75" s="57"/>
      <c r="L75" s="57"/>
      <c r="M75" s="57"/>
      <c r="N75" s="57"/>
      <c r="O75" s="57"/>
    </row>
    <row r="76" spans="1:15" s="65" customFormat="1">
      <c r="A76" s="68" t="s">
        <v>72</v>
      </c>
      <c r="B76" s="67">
        <v>44256.075280000012</v>
      </c>
      <c r="C76" s="67">
        <v>156603.07566</v>
      </c>
      <c r="D76" s="67">
        <v>48.02</v>
      </c>
      <c r="E76" s="67">
        <v>0</v>
      </c>
      <c r="F76" s="67">
        <v>200907.17094000004</v>
      </c>
      <c r="I76" s="57"/>
      <c r="J76" s="57"/>
      <c r="K76" s="57"/>
      <c r="L76" s="57"/>
      <c r="M76" s="57"/>
      <c r="N76" s="57"/>
      <c r="O76" s="57"/>
    </row>
    <row r="77" spans="1:15" s="65" customFormat="1">
      <c r="A77" s="66" t="s">
        <v>24</v>
      </c>
      <c r="B77" s="67">
        <v>499232.77985000005</v>
      </c>
      <c r="C77" s="67">
        <v>113247.53249000001</v>
      </c>
      <c r="D77" s="67">
        <v>0</v>
      </c>
      <c r="E77" s="67">
        <v>0</v>
      </c>
      <c r="F77" s="67">
        <v>612480.31234000006</v>
      </c>
      <c r="I77" s="57"/>
      <c r="J77" s="57"/>
      <c r="K77" s="57"/>
      <c r="L77" s="57"/>
      <c r="M77" s="57"/>
      <c r="N77" s="57"/>
      <c r="O77" s="57"/>
    </row>
    <row r="78" spans="1:15" s="65" customFormat="1">
      <c r="A78" s="74" t="s">
        <v>73</v>
      </c>
      <c r="B78" s="67">
        <v>21172.5615</v>
      </c>
      <c r="C78" s="67">
        <v>32673.523980000002</v>
      </c>
      <c r="D78" s="67">
        <v>0</v>
      </c>
      <c r="E78" s="67">
        <v>0</v>
      </c>
      <c r="F78" s="67">
        <v>53846.085480000002</v>
      </c>
      <c r="I78" s="57"/>
      <c r="J78" s="57"/>
      <c r="K78" s="57"/>
      <c r="L78" s="57"/>
      <c r="M78" s="57"/>
      <c r="N78" s="57"/>
      <c r="O78" s="57"/>
    </row>
    <row r="79" spans="1:15" s="65" customFormat="1">
      <c r="A79" s="72" t="s">
        <v>74</v>
      </c>
      <c r="B79" s="67">
        <v>-5312.5129399999996</v>
      </c>
      <c r="C79" s="67">
        <v>-16809.912489999999</v>
      </c>
      <c r="D79" s="67">
        <v>0</v>
      </c>
      <c r="E79" s="67">
        <v>0</v>
      </c>
      <c r="F79" s="67">
        <v>-22122.425430000003</v>
      </c>
      <c r="I79" s="57"/>
      <c r="J79" s="57"/>
      <c r="K79" s="57"/>
      <c r="L79" s="57"/>
      <c r="M79" s="57"/>
      <c r="N79" s="57"/>
      <c r="O79" s="57"/>
    </row>
    <row r="80" spans="1:15" s="65" customFormat="1">
      <c r="A80" s="71" t="s">
        <v>75</v>
      </c>
      <c r="B80" s="67">
        <v>2523379.70266</v>
      </c>
      <c r="C80" s="67">
        <v>0</v>
      </c>
      <c r="D80" s="67">
        <v>0</v>
      </c>
      <c r="E80" s="67">
        <v>0</v>
      </c>
      <c r="F80" s="67">
        <v>2523379.70266</v>
      </c>
      <c r="I80" s="57"/>
      <c r="J80" s="57"/>
      <c r="K80" s="57"/>
      <c r="L80" s="57"/>
      <c r="M80" s="57"/>
      <c r="N80" s="57"/>
      <c r="O80" s="57"/>
    </row>
    <row r="81" spans="1:15" s="65" customFormat="1" ht="21" customHeight="1">
      <c r="A81" s="66" t="s">
        <v>76</v>
      </c>
      <c r="B81" s="67">
        <v>621064.37318</v>
      </c>
      <c r="C81" s="67">
        <v>0</v>
      </c>
      <c r="D81" s="67">
        <v>0</v>
      </c>
      <c r="E81" s="67">
        <v>0</v>
      </c>
      <c r="F81" s="67">
        <v>621064.37318</v>
      </c>
      <c r="I81" s="57"/>
      <c r="J81" s="57"/>
      <c r="K81" s="57"/>
      <c r="L81" s="57"/>
      <c r="M81" s="57"/>
      <c r="N81" s="57"/>
      <c r="O81" s="57"/>
    </row>
    <row r="82" spans="1:15" s="65" customFormat="1" ht="18" customHeight="1">
      <c r="A82" s="71" t="s">
        <v>77</v>
      </c>
      <c r="B82" s="67">
        <v>847776.75041999994</v>
      </c>
      <c r="C82" s="67">
        <v>0</v>
      </c>
      <c r="D82" s="67">
        <v>0</v>
      </c>
      <c r="E82" s="67">
        <v>0</v>
      </c>
      <c r="F82" s="67">
        <v>847776.75041999994</v>
      </c>
      <c r="I82" s="57"/>
      <c r="J82" s="57"/>
      <c r="K82" s="57"/>
      <c r="L82" s="57"/>
      <c r="M82" s="57"/>
      <c r="N82" s="57"/>
      <c r="O82" s="57"/>
    </row>
    <row r="83" spans="1:15" s="65" customFormat="1" ht="21" customHeight="1">
      <c r="A83" s="66" t="s">
        <v>78</v>
      </c>
      <c r="B83" s="67">
        <v>225788.80159999998</v>
      </c>
      <c r="C83" s="67">
        <v>0</v>
      </c>
      <c r="D83" s="67">
        <v>0</v>
      </c>
      <c r="E83" s="67">
        <v>0</v>
      </c>
      <c r="F83" s="67">
        <v>225788.80159999998</v>
      </c>
      <c r="I83" s="57"/>
      <c r="J83" s="57"/>
      <c r="K83" s="57"/>
      <c r="L83" s="57"/>
      <c r="M83" s="57"/>
      <c r="N83" s="57"/>
      <c r="O83" s="57"/>
    </row>
    <row r="84" spans="1:15" s="65" customFormat="1" ht="18.75" thickBot="1">
      <c r="A84" s="71" t="s">
        <v>79</v>
      </c>
      <c r="B84" s="67">
        <v>300793.28252000001</v>
      </c>
      <c r="C84" s="67">
        <v>0</v>
      </c>
      <c r="D84" s="67">
        <v>0</v>
      </c>
      <c r="E84" s="67">
        <v>0</v>
      </c>
      <c r="F84" s="67">
        <v>300793.28252000001</v>
      </c>
      <c r="I84" s="57"/>
      <c r="J84" s="57"/>
      <c r="K84" s="57"/>
      <c r="L84" s="57"/>
      <c r="M84" s="57"/>
      <c r="N84" s="57"/>
      <c r="O84" s="57"/>
    </row>
    <row r="85" spans="1:15" s="65" customFormat="1" ht="19.5" customHeight="1" thickTop="1" thickBot="1">
      <c r="A85" s="63" t="s">
        <v>80</v>
      </c>
      <c r="B85" s="64">
        <v>376620.38071</v>
      </c>
      <c r="C85" s="64">
        <v>0</v>
      </c>
      <c r="D85" s="64">
        <v>0</v>
      </c>
      <c r="E85" s="64">
        <v>0</v>
      </c>
      <c r="F85" s="64">
        <v>376620.38071</v>
      </c>
      <c r="I85" s="57"/>
      <c r="J85" s="57"/>
      <c r="K85" s="57"/>
      <c r="L85" s="57"/>
      <c r="M85" s="57"/>
      <c r="N85" s="57"/>
      <c r="O85" s="57"/>
    </row>
    <row r="86" spans="1:15" ht="18.75" thickTop="1">
      <c r="A86" s="71" t="s">
        <v>81</v>
      </c>
      <c r="B86" s="67">
        <v>66672.620519999997</v>
      </c>
      <c r="C86" s="67">
        <v>0</v>
      </c>
      <c r="D86" s="67">
        <v>0</v>
      </c>
      <c r="E86" s="67">
        <v>0</v>
      </c>
      <c r="F86" s="67">
        <v>66672.620519999997</v>
      </c>
    </row>
    <row r="87" spans="1:15">
      <c r="A87" s="1153" t="s">
        <v>82</v>
      </c>
      <c r="B87" s="1154">
        <v>11069.821300000001</v>
      </c>
      <c r="C87" s="1154">
        <v>0</v>
      </c>
      <c r="D87" s="1154">
        <v>0</v>
      </c>
      <c r="E87" s="1154">
        <v>0</v>
      </c>
      <c r="F87" s="1154">
        <v>11069.821300000001</v>
      </c>
    </row>
    <row r="88" spans="1:15">
      <c r="A88" s="72" t="s">
        <v>83</v>
      </c>
      <c r="B88" s="1154">
        <v>2.0820000000000002E-2</v>
      </c>
      <c r="C88" s="1154">
        <v>0</v>
      </c>
      <c r="D88" s="1154">
        <v>0</v>
      </c>
      <c r="E88" s="1154">
        <v>0</v>
      </c>
      <c r="F88" s="1154">
        <v>2.0820000000000002E-2</v>
      </c>
    </row>
    <row r="89" spans="1:15">
      <c r="A89" s="73" t="s">
        <v>84</v>
      </c>
      <c r="B89" s="1154">
        <v>73593.651590000009</v>
      </c>
      <c r="C89" s="1154">
        <v>0</v>
      </c>
      <c r="D89" s="1154">
        <v>0</v>
      </c>
      <c r="E89" s="1154">
        <v>0</v>
      </c>
      <c r="F89" s="1154">
        <v>73593.651590000009</v>
      </c>
    </row>
    <row r="90" spans="1:15">
      <c r="A90" s="73" t="s">
        <v>85</v>
      </c>
      <c r="B90" s="1154">
        <v>518527.00738999998</v>
      </c>
      <c r="C90" s="1154">
        <v>30683.972949999999</v>
      </c>
      <c r="D90" s="1154">
        <v>-7.0000000000000007E-5</v>
      </c>
      <c r="E90" s="1154">
        <v>0</v>
      </c>
      <c r="F90" s="1154">
        <v>549210.98027000006</v>
      </c>
    </row>
    <row r="91" spans="1:15">
      <c r="A91" s="66" t="s">
        <v>86</v>
      </c>
      <c r="B91" s="1154">
        <v>66774.234249999994</v>
      </c>
      <c r="C91" s="1154">
        <v>0</v>
      </c>
      <c r="D91" s="1154">
        <v>0</v>
      </c>
      <c r="E91" s="1154">
        <v>0</v>
      </c>
      <c r="F91" s="1154">
        <v>66774.234249999994</v>
      </c>
    </row>
    <row r="92" spans="1:15">
      <c r="A92" s="66" t="s">
        <v>87</v>
      </c>
      <c r="B92" s="1154">
        <v>125162.31993</v>
      </c>
      <c r="C92" s="1154">
        <v>0</v>
      </c>
      <c r="D92" s="1154">
        <v>0</v>
      </c>
      <c r="E92" s="1154">
        <v>0</v>
      </c>
      <c r="F92" s="1154">
        <v>125162.31993</v>
      </c>
    </row>
    <row r="93" spans="1:15">
      <c r="A93" s="68" t="s">
        <v>88</v>
      </c>
      <c r="B93" s="1154">
        <v>210666.93987999999</v>
      </c>
      <c r="C93" s="1154">
        <v>30625.233929999999</v>
      </c>
      <c r="D93" s="1154">
        <v>-7.0000000000000007E-5</v>
      </c>
      <c r="E93" s="1154">
        <v>0</v>
      </c>
      <c r="F93" s="1154">
        <v>241292.17374</v>
      </c>
    </row>
    <row r="94" spans="1:15">
      <c r="A94" s="66" t="s">
        <v>89</v>
      </c>
      <c r="B94" s="1154">
        <v>116424.87774999999</v>
      </c>
      <c r="C94" s="1154">
        <v>837.30547000000001</v>
      </c>
      <c r="D94" s="1154">
        <v>0</v>
      </c>
      <c r="E94" s="1154">
        <v>0</v>
      </c>
      <c r="F94" s="1154">
        <v>117262.18322000001</v>
      </c>
    </row>
    <row r="95" spans="1:15" ht="18.75" thickBot="1">
      <c r="A95" s="74" t="s">
        <v>90</v>
      </c>
      <c r="B95" s="1154">
        <v>-501.36442</v>
      </c>
      <c r="C95" s="1154">
        <v>-778.56645000000003</v>
      </c>
      <c r="D95" s="1154">
        <v>0</v>
      </c>
      <c r="E95" s="1154">
        <v>0</v>
      </c>
      <c r="F95" s="1154">
        <v>-1279.9308700000001</v>
      </c>
    </row>
    <row r="96" spans="1:15" ht="19.5" thickTop="1" thickBot="1">
      <c r="A96" s="1134" t="s">
        <v>91</v>
      </c>
      <c r="B96" s="1129">
        <v>114219794.98108999</v>
      </c>
      <c r="C96" s="1129">
        <v>28132068.787049998</v>
      </c>
      <c r="D96" s="1129">
        <v>3982.40578</v>
      </c>
      <c r="E96" s="1129">
        <v>44349.637640000001</v>
      </c>
      <c r="F96" s="1129">
        <v>142400195.81156</v>
      </c>
    </row>
    <row r="97" spans="1:6" ht="19.5" thickTop="1" thickBot="1">
      <c r="A97" s="1135" t="s">
        <v>92</v>
      </c>
      <c r="B97" s="1129">
        <v>97188779.683969989</v>
      </c>
      <c r="C97" s="1129">
        <v>23485574.915029999</v>
      </c>
      <c r="D97" s="1129">
        <v>137.42434</v>
      </c>
      <c r="E97" s="1129">
        <v>41857.349889999998</v>
      </c>
      <c r="F97" s="1129">
        <v>120716349.37323001</v>
      </c>
    </row>
    <row r="98" spans="1:6" ht="18.75" thickTop="1">
      <c r="A98" s="153" t="s">
        <v>93</v>
      </c>
      <c r="B98" s="281">
        <v>17619139.48759</v>
      </c>
      <c r="C98" s="281">
        <v>7454458.2311400007</v>
      </c>
      <c r="D98" s="281">
        <v>40.149459999999998</v>
      </c>
      <c r="E98" s="281">
        <v>786.98379999999997</v>
      </c>
      <c r="F98" s="281">
        <v>25074424.851989999</v>
      </c>
    </row>
    <row r="99" spans="1:6">
      <c r="A99" s="153" t="s">
        <v>94</v>
      </c>
      <c r="B99" s="281">
        <v>17224391.408249997</v>
      </c>
      <c r="C99" s="281">
        <v>7312306.6880399995</v>
      </c>
      <c r="D99" s="281">
        <v>40.149459999999998</v>
      </c>
      <c r="E99" s="281">
        <v>742.60729000000003</v>
      </c>
      <c r="F99" s="281">
        <v>24537480.853040002</v>
      </c>
    </row>
    <row r="100" spans="1:6">
      <c r="A100" s="153" t="s">
        <v>95</v>
      </c>
      <c r="B100" s="281">
        <v>394748.07934</v>
      </c>
      <c r="C100" s="281">
        <v>142151.54309999998</v>
      </c>
      <c r="D100" s="281">
        <v>0</v>
      </c>
      <c r="E100" s="281">
        <v>44.376510000000003</v>
      </c>
      <c r="F100" s="281">
        <v>536943.99895000004</v>
      </c>
    </row>
    <row r="101" spans="1:6">
      <c r="A101" s="153" t="s">
        <v>96</v>
      </c>
      <c r="B101" s="281">
        <v>30682255.584650002</v>
      </c>
      <c r="C101" s="281">
        <v>10548184.643469999</v>
      </c>
      <c r="D101" s="281">
        <v>0</v>
      </c>
      <c r="E101" s="281">
        <v>9841.7851500000015</v>
      </c>
      <c r="F101" s="281">
        <v>41240282.013270006</v>
      </c>
    </row>
    <row r="102" spans="1:6">
      <c r="A102" s="153" t="s">
        <v>97</v>
      </c>
      <c r="B102" s="281">
        <v>4804145.9941699998</v>
      </c>
      <c r="C102" s="281">
        <v>1959662.2216899998</v>
      </c>
      <c r="D102" s="281">
        <v>9.4470599999999987</v>
      </c>
      <c r="E102" s="281">
        <v>4672.6924100000006</v>
      </c>
      <c r="F102" s="281">
        <v>6768490.3553300006</v>
      </c>
    </row>
    <row r="103" spans="1:6">
      <c r="A103" s="1136" t="s">
        <v>98</v>
      </c>
      <c r="B103" s="281">
        <v>273901.91418999998</v>
      </c>
      <c r="C103" s="281">
        <v>426738.62997999997</v>
      </c>
      <c r="D103" s="281">
        <v>9.4470599999999987</v>
      </c>
      <c r="E103" s="281">
        <v>2644.2203</v>
      </c>
      <c r="F103" s="281">
        <v>703294.21152999997</v>
      </c>
    </row>
    <row r="104" spans="1:6">
      <c r="A104" s="1136" t="s">
        <v>99</v>
      </c>
      <c r="B104" s="281">
        <v>68999.80253999999</v>
      </c>
      <c r="C104" s="281">
        <v>84344.441560000007</v>
      </c>
      <c r="D104" s="281">
        <v>1.0000000000000001E-5</v>
      </c>
      <c r="E104" s="281">
        <v>2028.4721399999999</v>
      </c>
      <c r="F104" s="281">
        <v>155372.71625</v>
      </c>
    </row>
    <row r="105" spans="1:6">
      <c r="A105" s="65" t="s">
        <v>100</v>
      </c>
      <c r="B105" s="281">
        <v>66730.114239999995</v>
      </c>
      <c r="C105" s="281">
        <v>45917.536439999996</v>
      </c>
      <c r="D105" s="281">
        <v>-1.0000000000000001E-5</v>
      </c>
      <c r="E105" s="281">
        <v>-2.9999999999999997E-5</v>
      </c>
      <c r="F105" s="281">
        <v>112647.65063999999</v>
      </c>
    </row>
    <row r="106" spans="1:6">
      <c r="A106" s="65" t="s">
        <v>101</v>
      </c>
      <c r="B106" s="281">
        <v>256373.02028</v>
      </c>
      <c r="C106" s="281">
        <v>118442.74357999999</v>
      </c>
      <c r="D106" s="281">
        <v>0</v>
      </c>
      <c r="E106" s="281">
        <v>0</v>
      </c>
      <c r="F106" s="281">
        <v>374815.76386000006</v>
      </c>
    </row>
    <row r="107" spans="1:6">
      <c r="A107" s="65" t="s">
        <v>102</v>
      </c>
      <c r="B107" s="281">
        <v>501378.53006000002</v>
      </c>
      <c r="C107" s="281">
        <v>269236.91052999999</v>
      </c>
      <c r="D107" s="281">
        <v>0</v>
      </c>
      <c r="E107" s="281">
        <v>0</v>
      </c>
      <c r="F107" s="281">
        <v>770615.44059000001</v>
      </c>
    </row>
    <row r="108" spans="1:6">
      <c r="A108" s="65" t="s">
        <v>103</v>
      </c>
      <c r="B108" s="281">
        <v>993718.62696000002</v>
      </c>
      <c r="C108" s="281">
        <v>296133.01994999999</v>
      </c>
      <c r="D108" s="281">
        <v>0</v>
      </c>
      <c r="E108" s="281">
        <v>0</v>
      </c>
      <c r="F108" s="281">
        <v>1289851.6469100001</v>
      </c>
    </row>
    <row r="109" spans="1:6">
      <c r="A109" s="65" t="s">
        <v>104</v>
      </c>
      <c r="B109" s="281">
        <v>371843.0441</v>
      </c>
      <c r="C109" s="281">
        <v>208031.19649</v>
      </c>
      <c r="D109" s="281">
        <v>0</v>
      </c>
      <c r="E109" s="281">
        <v>0</v>
      </c>
      <c r="F109" s="281">
        <v>579874.24059000006</v>
      </c>
    </row>
    <row r="110" spans="1:6">
      <c r="A110" s="65" t="s">
        <v>105</v>
      </c>
      <c r="B110" s="281">
        <v>2271200.9418000001</v>
      </c>
      <c r="C110" s="281">
        <v>510817.74316000001</v>
      </c>
      <c r="D110" s="281">
        <v>0</v>
      </c>
      <c r="E110" s="281">
        <v>0</v>
      </c>
      <c r="F110" s="281">
        <v>2782018.6849600002</v>
      </c>
    </row>
    <row r="111" spans="1:6">
      <c r="A111" s="1137" t="s">
        <v>106</v>
      </c>
      <c r="B111" s="281">
        <v>3385728.7064499999</v>
      </c>
      <c r="C111" s="281">
        <v>961447.73702</v>
      </c>
      <c r="D111" s="281">
        <v>87.827820000000003</v>
      </c>
      <c r="E111" s="281">
        <v>26434.078099999999</v>
      </c>
      <c r="F111" s="281">
        <v>4373698.3493900001</v>
      </c>
    </row>
    <row r="112" spans="1:6">
      <c r="A112" s="1137" t="s">
        <v>107</v>
      </c>
      <c r="B112" s="281">
        <v>37975229.453039996</v>
      </c>
      <c r="C112" s="281">
        <v>2398350.2966899998</v>
      </c>
      <c r="D112" s="281">
        <v>0</v>
      </c>
      <c r="E112" s="281">
        <v>121.40038</v>
      </c>
      <c r="F112" s="281">
        <v>40373701.150110006</v>
      </c>
    </row>
    <row r="113" spans="1:6" ht="18.75" thickBot="1">
      <c r="A113" s="153" t="s">
        <v>108</v>
      </c>
      <c r="B113" s="281">
        <v>2722280.4580700006</v>
      </c>
      <c r="C113" s="281">
        <v>163471.78502000001</v>
      </c>
      <c r="D113" s="281">
        <v>0</v>
      </c>
      <c r="E113" s="281">
        <v>0.41005000000000003</v>
      </c>
      <c r="F113" s="281">
        <v>2885752.6531400001</v>
      </c>
    </row>
    <row r="114" spans="1:6" ht="19.5" thickTop="1" thickBot="1">
      <c r="A114" s="1138" t="s">
        <v>109</v>
      </c>
      <c r="B114" s="1129">
        <v>196955.00048999998</v>
      </c>
      <c r="C114" s="1129">
        <v>839.64784999999983</v>
      </c>
      <c r="D114" s="1129">
        <v>0</v>
      </c>
      <c r="E114" s="1129">
        <v>0</v>
      </c>
      <c r="F114" s="1129">
        <v>197794.64834000001</v>
      </c>
    </row>
    <row r="115" spans="1:6" ht="19.5" thickTop="1" thickBot="1">
      <c r="A115" s="1135" t="s">
        <v>110</v>
      </c>
      <c r="B115" s="1129">
        <v>5534191.5016799998</v>
      </c>
      <c r="C115" s="1129">
        <v>584564.65497999988</v>
      </c>
      <c r="D115" s="1129">
        <v>28.953859999999999</v>
      </c>
      <c r="E115" s="1129">
        <v>0</v>
      </c>
      <c r="F115" s="1129">
        <v>6118785.1105199996</v>
      </c>
    </row>
    <row r="116" spans="1:6" ht="18.75" thickTop="1">
      <c r="A116" s="153" t="s">
        <v>111</v>
      </c>
      <c r="B116" s="281">
        <v>2631650.1681300001</v>
      </c>
      <c r="C116" s="281">
        <v>552939.32062000001</v>
      </c>
      <c r="D116" s="281">
        <v>28.953859999999999</v>
      </c>
      <c r="E116" s="281">
        <v>0</v>
      </c>
      <c r="F116" s="281">
        <v>3184618.4426100003</v>
      </c>
    </row>
    <row r="117" spans="1:6">
      <c r="A117" s="153" t="s">
        <v>112</v>
      </c>
      <c r="B117" s="281">
        <v>1832101.1030299999</v>
      </c>
      <c r="C117" s="281">
        <v>7355.6482000000005</v>
      </c>
      <c r="D117" s="281">
        <v>0</v>
      </c>
      <c r="E117" s="281">
        <v>0</v>
      </c>
      <c r="F117" s="281">
        <v>1839456.7512300001</v>
      </c>
    </row>
    <row r="118" spans="1:6">
      <c r="A118" s="153" t="s">
        <v>113</v>
      </c>
      <c r="B118" s="281">
        <v>25426.903900000001</v>
      </c>
      <c r="C118" s="281">
        <v>1474.3646200000001</v>
      </c>
      <c r="D118" s="281">
        <v>0</v>
      </c>
      <c r="E118" s="281">
        <v>0</v>
      </c>
      <c r="F118" s="281">
        <v>26901.268520000001</v>
      </c>
    </row>
    <row r="119" spans="1:6">
      <c r="A119" s="153" t="s">
        <v>114</v>
      </c>
      <c r="B119" s="281">
        <v>184766.40257000001</v>
      </c>
      <c r="C119" s="281">
        <v>17.438119999999998</v>
      </c>
      <c r="D119" s="281">
        <v>0</v>
      </c>
      <c r="E119" s="281">
        <v>0</v>
      </c>
      <c r="F119" s="281">
        <v>184783.84069000001</v>
      </c>
    </row>
    <row r="120" spans="1:6">
      <c r="A120" s="153" t="s">
        <v>115</v>
      </c>
      <c r="B120" s="281">
        <v>853177.24655000004</v>
      </c>
      <c r="C120" s="281">
        <v>22622.820399999997</v>
      </c>
      <c r="D120" s="281">
        <v>0</v>
      </c>
      <c r="E120" s="281">
        <v>0</v>
      </c>
      <c r="F120" s="281">
        <v>875800.06695000001</v>
      </c>
    </row>
    <row r="121" spans="1:6" ht="18.75" thickBot="1">
      <c r="A121" s="153" t="s">
        <v>116</v>
      </c>
      <c r="B121" s="281">
        <v>7069.6774999999998</v>
      </c>
      <c r="C121" s="281">
        <v>155.06301999999999</v>
      </c>
      <c r="D121" s="281">
        <v>0</v>
      </c>
      <c r="E121" s="281">
        <v>0</v>
      </c>
      <c r="F121" s="281">
        <v>7224.7405199999994</v>
      </c>
    </row>
    <row r="122" spans="1:6" ht="19.5" thickTop="1" thickBot="1">
      <c r="A122" s="1135" t="s">
        <v>117</v>
      </c>
      <c r="B122" s="1129">
        <v>4536772.8433499997</v>
      </c>
      <c r="C122" s="1129">
        <v>1580554.1829899999</v>
      </c>
      <c r="D122" s="1129">
        <v>3806.7606799999999</v>
      </c>
      <c r="E122" s="1129">
        <v>1280.0483000000002</v>
      </c>
      <c r="F122" s="1129">
        <v>6122413.8353200005</v>
      </c>
    </row>
    <row r="123" spans="1:6" ht="18.75" thickTop="1">
      <c r="A123" s="153" t="s">
        <v>118</v>
      </c>
      <c r="B123" s="281">
        <v>810223.77862999996</v>
      </c>
      <c r="C123" s="281">
        <v>207753.57046000002</v>
      </c>
      <c r="D123" s="281">
        <v>0</v>
      </c>
      <c r="E123" s="281">
        <v>0</v>
      </c>
      <c r="F123" s="281">
        <v>1017977.34909</v>
      </c>
    </row>
    <row r="124" spans="1:6">
      <c r="A124" s="153" t="s">
        <v>119</v>
      </c>
      <c r="B124" s="281">
        <v>0</v>
      </c>
      <c r="C124" s="281">
        <v>10384.90158</v>
      </c>
      <c r="D124" s="281">
        <v>0</v>
      </c>
      <c r="E124" s="281">
        <v>0</v>
      </c>
      <c r="F124" s="281">
        <v>10384.90158</v>
      </c>
    </row>
    <row r="125" spans="1:6">
      <c r="A125" s="153" t="s">
        <v>120</v>
      </c>
      <c r="B125" s="281">
        <v>0</v>
      </c>
      <c r="C125" s="281">
        <v>2339.6592500000002</v>
      </c>
      <c r="D125" s="281">
        <v>0</v>
      </c>
      <c r="E125" s="281">
        <v>1280.0483000000002</v>
      </c>
      <c r="F125" s="281">
        <v>3619.7075500000001</v>
      </c>
    </row>
    <row r="126" spans="1:6">
      <c r="A126" s="153" t="s">
        <v>121</v>
      </c>
      <c r="B126" s="281">
        <v>1105100.44888</v>
      </c>
      <c r="C126" s="281">
        <v>60397.790840000001</v>
      </c>
      <c r="D126" s="281">
        <v>208.95726000000002</v>
      </c>
      <c r="E126" s="281">
        <v>0</v>
      </c>
      <c r="F126" s="281">
        <v>1165707.19698</v>
      </c>
    </row>
    <row r="127" spans="1:6">
      <c r="A127" s="153" t="s">
        <v>122</v>
      </c>
      <c r="B127" s="281">
        <v>2531287.4191800002</v>
      </c>
      <c r="C127" s="281">
        <v>304054.42153999995</v>
      </c>
      <c r="D127" s="281">
        <v>0</v>
      </c>
      <c r="E127" s="281">
        <v>0</v>
      </c>
      <c r="F127" s="281">
        <v>2835341.8407200002</v>
      </c>
    </row>
    <row r="128" spans="1:6">
      <c r="A128" s="153" t="s">
        <v>123</v>
      </c>
      <c r="B128" s="281">
        <v>0</v>
      </c>
      <c r="C128" s="281">
        <v>0</v>
      </c>
      <c r="D128" s="281">
        <v>0</v>
      </c>
      <c r="E128" s="281">
        <v>0</v>
      </c>
      <c r="F128" s="281">
        <v>0</v>
      </c>
    </row>
    <row r="129" spans="1:6">
      <c r="A129" s="153" t="s">
        <v>124</v>
      </c>
      <c r="B129" s="281">
        <v>22287.316030000002</v>
      </c>
      <c r="C129" s="281">
        <v>976179.42732999986</v>
      </c>
      <c r="D129" s="281">
        <v>3427.6298700000002</v>
      </c>
      <c r="E129" s="281">
        <v>0</v>
      </c>
      <c r="F129" s="281">
        <v>1001894.37323</v>
      </c>
    </row>
    <row r="130" spans="1:6" ht="18.75" thickBot="1">
      <c r="A130" s="153" t="s">
        <v>125</v>
      </c>
      <c r="B130" s="281">
        <v>67873.88063</v>
      </c>
      <c r="C130" s="281">
        <v>19444.411990000001</v>
      </c>
      <c r="D130" s="281">
        <v>170.17354999999998</v>
      </c>
      <c r="E130" s="281">
        <v>0</v>
      </c>
      <c r="F130" s="281">
        <v>87488.466170000014</v>
      </c>
    </row>
    <row r="131" spans="1:6" ht="19.5" thickTop="1" thickBot="1">
      <c r="A131" s="1135" t="s">
        <v>126</v>
      </c>
      <c r="B131" s="1129">
        <v>3254486.0992400004</v>
      </c>
      <c r="C131" s="1129">
        <v>375924.2218</v>
      </c>
      <c r="D131" s="1129">
        <v>1.6700699999999999</v>
      </c>
      <c r="E131" s="1129">
        <v>20.554339999999996</v>
      </c>
      <c r="F131" s="1129">
        <v>3630432.5454500001</v>
      </c>
    </row>
    <row r="132" spans="1:6" ht="18.75" thickTop="1">
      <c r="A132" s="153" t="s">
        <v>59</v>
      </c>
      <c r="B132" s="281">
        <v>52122.951390000002</v>
      </c>
      <c r="C132" s="281">
        <v>10855.64667</v>
      </c>
      <c r="D132" s="281">
        <v>0</v>
      </c>
      <c r="E132" s="281">
        <v>5.9830000000000001E-2</v>
      </c>
      <c r="F132" s="281">
        <v>62978.657890000002</v>
      </c>
    </row>
    <row r="133" spans="1:6">
      <c r="A133" s="153" t="s">
        <v>61</v>
      </c>
      <c r="B133" s="281">
        <v>1715341.14081</v>
      </c>
      <c r="C133" s="281">
        <v>197697.21451999998</v>
      </c>
      <c r="D133" s="281">
        <v>1.65971</v>
      </c>
      <c r="E133" s="281">
        <v>17.39865</v>
      </c>
      <c r="F133" s="281">
        <v>1913057.4136900001</v>
      </c>
    </row>
    <row r="134" spans="1:6">
      <c r="A134" s="153" t="s">
        <v>127</v>
      </c>
      <c r="B134" s="281">
        <v>1375703.1896699998</v>
      </c>
      <c r="C134" s="281">
        <v>144425.54657000001</v>
      </c>
      <c r="D134" s="281">
        <v>0</v>
      </c>
      <c r="E134" s="281">
        <v>2.7779400000000001</v>
      </c>
      <c r="F134" s="281">
        <v>1520131.5141800002</v>
      </c>
    </row>
    <row r="135" spans="1:6">
      <c r="A135" s="153" t="s">
        <v>88</v>
      </c>
      <c r="B135" s="281">
        <v>111318.81737</v>
      </c>
      <c r="C135" s="281">
        <v>22945.814040000001</v>
      </c>
      <c r="D135" s="281">
        <v>1.0359999999999999E-2</v>
      </c>
      <c r="E135" s="281">
        <v>0.31792000000000004</v>
      </c>
      <c r="F135" s="281">
        <v>134264.95968999999</v>
      </c>
    </row>
    <row r="136" spans="1:6" ht="18.75" thickBot="1">
      <c r="A136" s="153" t="s">
        <v>128</v>
      </c>
      <c r="B136" s="281">
        <v>0</v>
      </c>
      <c r="C136" s="281">
        <v>0</v>
      </c>
      <c r="D136" s="281">
        <v>0</v>
      </c>
      <c r="E136" s="281">
        <v>0</v>
      </c>
      <c r="F136" s="281">
        <v>0</v>
      </c>
    </row>
    <row r="137" spans="1:6" ht="19.5" thickTop="1" thickBot="1">
      <c r="A137" s="1135" t="s">
        <v>129</v>
      </c>
      <c r="B137" s="1129">
        <v>1398608.2935299999</v>
      </c>
      <c r="C137" s="1129">
        <v>594250.72517999995</v>
      </c>
      <c r="D137" s="1129">
        <v>7.5968300000000006</v>
      </c>
      <c r="E137" s="1129">
        <v>1191.6851100000001</v>
      </c>
      <c r="F137" s="1129">
        <v>1994058.3006499999</v>
      </c>
    </row>
    <row r="138" spans="1:6" ht="18.75" thickTop="1">
      <c r="A138" s="153" t="s">
        <v>130</v>
      </c>
      <c r="B138" s="281">
        <v>38633.258519999996</v>
      </c>
      <c r="C138" s="281">
        <v>33491.441700000003</v>
      </c>
      <c r="D138" s="281">
        <v>0</v>
      </c>
      <c r="E138" s="281">
        <v>163.2929</v>
      </c>
      <c r="F138" s="281">
        <v>72287.993119999999</v>
      </c>
    </row>
    <row r="139" spans="1:6">
      <c r="A139" s="153" t="s">
        <v>131</v>
      </c>
      <c r="B139" s="281">
        <v>0</v>
      </c>
      <c r="C139" s="281">
        <v>0</v>
      </c>
      <c r="D139" s="281">
        <v>0</v>
      </c>
      <c r="E139" s="281">
        <v>0</v>
      </c>
      <c r="F139" s="281">
        <v>0</v>
      </c>
    </row>
    <row r="140" spans="1:6">
      <c r="A140" s="153" t="s">
        <v>132</v>
      </c>
      <c r="B140" s="281">
        <v>747700.53951999999</v>
      </c>
      <c r="C140" s="281">
        <v>275750.68815</v>
      </c>
      <c r="D140" s="281">
        <v>0.15853999999999999</v>
      </c>
      <c r="E140" s="281">
        <v>304.72596999999996</v>
      </c>
      <c r="F140" s="281">
        <v>1023756.1121800001</v>
      </c>
    </row>
    <row r="141" spans="1:6">
      <c r="A141" s="153" t="s">
        <v>133</v>
      </c>
      <c r="B141" s="281">
        <v>550334.37413000001</v>
      </c>
      <c r="C141" s="281">
        <v>221783.86164000002</v>
      </c>
      <c r="D141" s="281">
        <v>7.4382900000000003</v>
      </c>
      <c r="E141" s="281">
        <v>723.66624000000002</v>
      </c>
      <c r="F141" s="281">
        <v>772849.34029999992</v>
      </c>
    </row>
    <row r="142" spans="1:6" ht="18.75" thickBot="1">
      <c r="A142" s="153" t="s">
        <v>134</v>
      </c>
      <c r="B142" s="281">
        <v>61940.121360000005</v>
      </c>
      <c r="C142" s="281">
        <v>63224.733690000001</v>
      </c>
      <c r="D142" s="281">
        <v>0</v>
      </c>
      <c r="E142" s="281">
        <v>0</v>
      </c>
      <c r="F142" s="281">
        <v>125164.85504999998</v>
      </c>
    </row>
    <row r="143" spans="1:6" ht="19.5" thickTop="1" thickBot="1">
      <c r="A143" s="1135" t="s">
        <v>135</v>
      </c>
      <c r="B143" s="1129">
        <v>1360051.6666600001</v>
      </c>
      <c r="C143" s="1129">
        <v>773842.84957999992</v>
      </c>
      <c r="D143" s="1129">
        <v>0</v>
      </c>
      <c r="E143" s="1129">
        <v>0</v>
      </c>
      <c r="F143" s="1129">
        <v>2133894.5162399998</v>
      </c>
    </row>
    <row r="144" spans="1:6" ht="18.75" thickTop="1">
      <c r="A144" s="153" t="s">
        <v>136</v>
      </c>
      <c r="B144" s="281">
        <v>1340000</v>
      </c>
      <c r="C144" s="281">
        <v>769692</v>
      </c>
      <c r="D144" s="281">
        <v>0</v>
      </c>
      <c r="E144" s="281">
        <v>0</v>
      </c>
      <c r="F144" s="281">
        <v>2109692</v>
      </c>
    </row>
    <row r="145" spans="1:6">
      <c r="A145" s="153" t="s">
        <v>137</v>
      </c>
      <c r="B145" s="281">
        <v>0</v>
      </c>
      <c r="C145" s="281">
        <v>0</v>
      </c>
      <c r="D145" s="281">
        <v>0</v>
      </c>
      <c r="E145" s="281">
        <v>0</v>
      </c>
      <c r="F145" s="281">
        <v>0</v>
      </c>
    </row>
    <row r="146" spans="1:6">
      <c r="A146" s="153" t="s">
        <v>138</v>
      </c>
      <c r="B146" s="281">
        <v>0</v>
      </c>
      <c r="C146" s="281">
        <v>0</v>
      </c>
      <c r="D146" s="281">
        <v>0</v>
      </c>
      <c r="E146" s="281">
        <v>0</v>
      </c>
      <c r="F146" s="281">
        <v>0</v>
      </c>
    </row>
    <row r="147" spans="1:6" ht="18.75" thickBot="1">
      <c r="A147" s="153" t="s">
        <v>139</v>
      </c>
      <c r="B147" s="281">
        <v>20051.666659999999</v>
      </c>
      <c r="C147" s="281">
        <v>4150.8495800000001</v>
      </c>
      <c r="D147" s="281">
        <v>0</v>
      </c>
      <c r="E147" s="281">
        <v>0</v>
      </c>
      <c r="F147" s="281">
        <v>24202.516239999997</v>
      </c>
    </row>
    <row r="148" spans="1:6" ht="19.5" thickTop="1" thickBot="1">
      <c r="A148" s="1135" t="s">
        <v>140</v>
      </c>
      <c r="B148" s="1129">
        <v>749949.89217000001</v>
      </c>
      <c r="C148" s="1129">
        <v>736517.58964000002</v>
      </c>
      <c r="D148" s="1129">
        <v>0</v>
      </c>
      <c r="E148" s="1129">
        <v>0</v>
      </c>
      <c r="F148" s="1129">
        <v>1486467.4818100003</v>
      </c>
    </row>
    <row r="149" spans="1:6" ht="18.75" thickTop="1">
      <c r="A149" s="153" t="s">
        <v>141</v>
      </c>
      <c r="B149" s="281">
        <v>1E-3</v>
      </c>
      <c r="C149" s="281">
        <v>561341.14943000011</v>
      </c>
      <c r="D149" s="281">
        <v>0</v>
      </c>
      <c r="E149" s="281">
        <v>0</v>
      </c>
      <c r="F149" s="281">
        <v>561341.15043000004</v>
      </c>
    </row>
    <row r="150" spans="1:6">
      <c r="A150" s="153" t="s">
        <v>142</v>
      </c>
      <c r="B150" s="281">
        <v>1E-3</v>
      </c>
      <c r="C150" s="281">
        <v>0</v>
      </c>
      <c r="D150" s="281">
        <v>0</v>
      </c>
      <c r="E150" s="281">
        <v>0</v>
      </c>
      <c r="F150" s="281">
        <v>1E-3</v>
      </c>
    </row>
    <row r="151" spans="1:6">
      <c r="A151" s="153" t="s">
        <v>143</v>
      </c>
      <c r="B151" s="281">
        <v>0</v>
      </c>
      <c r="C151" s="281">
        <v>2677.6150500000003</v>
      </c>
      <c r="D151" s="281">
        <v>0</v>
      </c>
      <c r="E151" s="281">
        <v>0</v>
      </c>
      <c r="F151" s="281">
        <v>2677.6150500000003</v>
      </c>
    </row>
    <row r="152" spans="1:6">
      <c r="A152" s="153" t="s">
        <v>144</v>
      </c>
      <c r="B152" s="281">
        <v>0</v>
      </c>
      <c r="C152" s="281">
        <v>387132.66437999997</v>
      </c>
      <c r="D152" s="281">
        <v>0</v>
      </c>
      <c r="E152" s="281">
        <v>0</v>
      </c>
      <c r="F152" s="281">
        <v>387132.66437999997</v>
      </c>
    </row>
    <row r="153" spans="1:6">
      <c r="A153" s="153" t="s">
        <v>145</v>
      </c>
      <c r="B153" s="281">
        <v>0</v>
      </c>
      <c r="C153" s="281">
        <v>0</v>
      </c>
      <c r="D153" s="281">
        <v>0</v>
      </c>
      <c r="E153" s="281">
        <v>0</v>
      </c>
      <c r="F153" s="281">
        <v>0</v>
      </c>
    </row>
    <row r="154" spans="1:6">
      <c r="A154" s="153" t="s">
        <v>146</v>
      </c>
      <c r="B154" s="281">
        <v>0</v>
      </c>
      <c r="C154" s="281">
        <v>171530.87</v>
      </c>
      <c r="D154" s="281">
        <v>0</v>
      </c>
      <c r="E154" s="281">
        <v>0</v>
      </c>
      <c r="F154" s="281">
        <v>171530.87</v>
      </c>
    </row>
    <row r="155" spans="1:6">
      <c r="A155" s="153" t="s">
        <v>147</v>
      </c>
      <c r="B155" s="281">
        <v>735779.9865</v>
      </c>
      <c r="C155" s="281">
        <v>164868.1636</v>
      </c>
      <c r="D155" s="281">
        <v>0</v>
      </c>
      <c r="E155" s="281">
        <v>0</v>
      </c>
      <c r="F155" s="281">
        <v>900648.15009999997</v>
      </c>
    </row>
    <row r="156" spans="1:6" ht="18.75" thickBot="1">
      <c r="A156" s="153" t="s">
        <v>148</v>
      </c>
      <c r="B156" s="281">
        <v>14169.904669999998</v>
      </c>
      <c r="C156" s="281">
        <v>10308.276610000001</v>
      </c>
      <c r="D156" s="281">
        <v>0</v>
      </c>
      <c r="E156" s="281">
        <v>0</v>
      </c>
      <c r="F156" s="281">
        <v>24478.181280000001</v>
      </c>
    </row>
    <row r="157" spans="1:6" ht="19.5" thickTop="1" thickBot="1">
      <c r="A157" s="1139" t="s">
        <v>149</v>
      </c>
      <c r="B157" s="1129">
        <v>13098062.48942</v>
      </c>
      <c r="C157" s="1129">
        <v>0</v>
      </c>
      <c r="D157" s="1129">
        <v>0</v>
      </c>
      <c r="E157" s="1129">
        <v>0</v>
      </c>
      <c r="F157" s="1129">
        <v>13098062.48942</v>
      </c>
    </row>
    <row r="158" spans="1:6" ht="18.75" thickTop="1">
      <c r="A158" s="1140" t="s">
        <v>150</v>
      </c>
      <c r="B158" s="281">
        <v>7383342.8933300003</v>
      </c>
      <c r="C158" s="281">
        <v>0</v>
      </c>
      <c r="D158" s="281">
        <v>0</v>
      </c>
      <c r="E158" s="281">
        <v>0</v>
      </c>
      <c r="F158" s="281">
        <v>7383342.8933300003</v>
      </c>
    </row>
    <row r="159" spans="1:6">
      <c r="A159" s="153" t="s">
        <v>151</v>
      </c>
      <c r="B159" s="281">
        <v>7383342.8933300003</v>
      </c>
      <c r="C159" s="281">
        <v>0</v>
      </c>
      <c r="D159" s="281">
        <v>0</v>
      </c>
      <c r="E159" s="281">
        <v>0</v>
      </c>
      <c r="F159" s="281">
        <v>7383342.8933300003</v>
      </c>
    </row>
    <row r="160" spans="1:6">
      <c r="A160" s="153" t="s">
        <v>152</v>
      </c>
      <c r="B160" s="281">
        <v>0</v>
      </c>
      <c r="C160" s="281">
        <v>0</v>
      </c>
      <c r="D160" s="281">
        <v>0</v>
      </c>
      <c r="E160" s="281">
        <v>0</v>
      </c>
      <c r="F160" s="281">
        <v>0</v>
      </c>
    </row>
    <row r="161" spans="1:6">
      <c r="A161" s="153" t="s">
        <v>153</v>
      </c>
      <c r="B161" s="281">
        <v>0</v>
      </c>
      <c r="C161" s="281">
        <v>0</v>
      </c>
      <c r="D161" s="281">
        <v>0</v>
      </c>
      <c r="E161" s="281">
        <v>0</v>
      </c>
      <c r="F161" s="281">
        <v>0</v>
      </c>
    </row>
    <row r="162" spans="1:6">
      <c r="A162" s="1140" t="s">
        <v>154</v>
      </c>
      <c r="B162" s="281">
        <v>915296.61406000005</v>
      </c>
      <c r="C162" s="281">
        <v>0</v>
      </c>
      <c r="D162" s="281">
        <v>0</v>
      </c>
      <c r="E162" s="281">
        <v>0</v>
      </c>
      <c r="F162" s="281">
        <v>915296.61406000005</v>
      </c>
    </row>
    <row r="163" spans="1:6">
      <c r="A163" s="153" t="s">
        <v>155</v>
      </c>
      <c r="B163" s="281">
        <v>1940.27009</v>
      </c>
      <c r="C163" s="281">
        <v>0</v>
      </c>
      <c r="D163" s="281">
        <v>0</v>
      </c>
      <c r="E163" s="281">
        <v>0</v>
      </c>
      <c r="F163" s="281">
        <v>1940.27009</v>
      </c>
    </row>
    <row r="164" spans="1:6">
      <c r="A164" s="153" t="s">
        <v>156</v>
      </c>
      <c r="B164" s="281">
        <v>852715.77637999994</v>
      </c>
      <c r="C164" s="281">
        <v>0</v>
      </c>
      <c r="D164" s="281">
        <v>0</v>
      </c>
      <c r="E164" s="281">
        <v>0</v>
      </c>
      <c r="F164" s="281">
        <v>852715.77637999994</v>
      </c>
    </row>
    <row r="165" spans="1:6">
      <c r="A165" s="153" t="s">
        <v>157</v>
      </c>
      <c r="B165" s="281">
        <v>60640.567589999999</v>
      </c>
      <c r="C165" s="281">
        <v>0</v>
      </c>
      <c r="D165" s="281">
        <v>0</v>
      </c>
      <c r="E165" s="281">
        <v>0</v>
      </c>
      <c r="F165" s="281">
        <v>60640.567589999999</v>
      </c>
    </row>
    <row r="166" spans="1:6">
      <c r="A166" s="1140" t="s">
        <v>158</v>
      </c>
      <c r="B166" s="281">
        <v>0</v>
      </c>
      <c r="C166" s="281">
        <v>0</v>
      </c>
      <c r="D166" s="281">
        <v>0</v>
      </c>
      <c r="E166" s="281">
        <v>0</v>
      </c>
      <c r="F166" s="281">
        <v>0</v>
      </c>
    </row>
    <row r="167" spans="1:6">
      <c r="A167" s="153" t="s">
        <v>159</v>
      </c>
      <c r="B167" s="281">
        <v>0</v>
      </c>
      <c r="C167" s="281">
        <v>0</v>
      </c>
      <c r="D167" s="281">
        <v>0</v>
      </c>
      <c r="E167" s="281">
        <v>0</v>
      </c>
      <c r="F167" s="281">
        <v>0</v>
      </c>
    </row>
    <row r="168" spans="1:6">
      <c r="A168" s="153" t="s">
        <v>160</v>
      </c>
      <c r="B168" s="281">
        <v>0</v>
      </c>
      <c r="C168" s="281">
        <v>0</v>
      </c>
      <c r="D168" s="281">
        <v>0</v>
      </c>
      <c r="E168" s="281">
        <v>0</v>
      </c>
      <c r="F168" s="281">
        <v>0</v>
      </c>
    </row>
    <row r="169" spans="1:6">
      <c r="A169" s="153" t="s">
        <v>161</v>
      </c>
      <c r="B169" s="281">
        <v>0</v>
      </c>
      <c r="C169" s="281">
        <v>0</v>
      </c>
      <c r="D169" s="281">
        <v>0</v>
      </c>
      <c r="E169" s="281">
        <v>0</v>
      </c>
      <c r="F169" s="281">
        <v>0</v>
      </c>
    </row>
    <row r="170" spans="1:6">
      <c r="A170" s="1140" t="s">
        <v>162</v>
      </c>
      <c r="B170" s="281">
        <v>4069511.9014099999</v>
      </c>
      <c r="C170" s="281">
        <v>0</v>
      </c>
      <c r="D170" s="281">
        <v>0</v>
      </c>
      <c r="E170" s="281">
        <v>0</v>
      </c>
      <c r="F170" s="281">
        <v>4069511.9014099999</v>
      </c>
    </row>
    <row r="171" spans="1:6">
      <c r="A171" s="153" t="s">
        <v>163</v>
      </c>
      <c r="B171" s="281">
        <v>1556289.4598000001</v>
      </c>
      <c r="C171" s="281">
        <v>0</v>
      </c>
      <c r="D171" s="281">
        <v>0</v>
      </c>
      <c r="E171" s="281">
        <v>0</v>
      </c>
      <c r="F171" s="281">
        <v>1556289.4598000001</v>
      </c>
    </row>
    <row r="172" spans="1:6">
      <c r="A172" s="153" t="s">
        <v>164</v>
      </c>
      <c r="B172" s="281">
        <v>538897.55275000003</v>
      </c>
      <c r="C172" s="281">
        <v>0</v>
      </c>
      <c r="D172" s="281">
        <v>0</v>
      </c>
      <c r="E172" s="281">
        <v>0</v>
      </c>
      <c r="F172" s="281">
        <v>538897.55275000003</v>
      </c>
    </row>
    <row r="173" spans="1:6">
      <c r="A173" s="153" t="s">
        <v>165</v>
      </c>
      <c r="B173" s="281">
        <v>1974324.8888600003</v>
      </c>
      <c r="C173" s="281">
        <v>0</v>
      </c>
      <c r="D173" s="281">
        <v>0</v>
      </c>
      <c r="E173" s="281">
        <v>0</v>
      </c>
      <c r="F173" s="281">
        <v>1974324.8888600003</v>
      </c>
    </row>
    <row r="174" spans="1:6">
      <c r="A174" s="1140" t="s">
        <v>166</v>
      </c>
      <c r="B174" s="281">
        <v>729911.08062000002</v>
      </c>
      <c r="C174" s="281">
        <v>0</v>
      </c>
      <c r="D174" s="281">
        <v>0</v>
      </c>
      <c r="E174" s="281">
        <v>0</v>
      </c>
      <c r="F174" s="281">
        <v>729911.08062000002</v>
      </c>
    </row>
    <row r="175" spans="1:6">
      <c r="A175" s="153" t="s">
        <v>167</v>
      </c>
      <c r="B175" s="281">
        <v>443833.85709</v>
      </c>
      <c r="C175" s="281">
        <v>0</v>
      </c>
      <c r="D175" s="281">
        <v>0</v>
      </c>
      <c r="E175" s="281">
        <v>0</v>
      </c>
      <c r="F175" s="281">
        <v>443833.85709</v>
      </c>
    </row>
    <row r="176" spans="1:6" ht="18.75" thickBot="1">
      <c r="A176" s="153" t="s">
        <v>168</v>
      </c>
      <c r="B176" s="281">
        <v>286077.22352999996</v>
      </c>
      <c r="C176" s="281">
        <v>0</v>
      </c>
      <c r="D176" s="281">
        <v>0</v>
      </c>
      <c r="E176" s="281">
        <v>0</v>
      </c>
      <c r="F176" s="281">
        <v>286077.22352999996</v>
      </c>
    </row>
    <row r="177" spans="1:6" ht="19.5" thickTop="1" thickBot="1">
      <c r="A177" s="1141" t="s">
        <v>169</v>
      </c>
      <c r="B177" s="1129">
        <v>127317857.47050999</v>
      </c>
      <c r="C177" s="1129">
        <v>28132068.787049998</v>
      </c>
      <c r="D177" s="1129">
        <v>3982.40578</v>
      </c>
      <c r="E177" s="1129">
        <v>44349.637640000001</v>
      </c>
      <c r="F177" s="1129">
        <v>155498258.30098</v>
      </c>
    </row>
    <row r="178" spans="1:6" ht="19.5" thickTop="1" thickBot="1">
      <c r="A178" s="813" t="s">
        <v>170</v>
      </c>
      <c r="B178" s="1129">
        <v>7558886.0907600001</v>
      </c>
      <c r="C178" s="1129">
        <v>6240238.7249200009</v>
      </c>
      <c r="D178" s="1129">
        <v>0</v>
      </c>
      <c r="E178" s="1129">
        <v>302144.39333000005</v>
      </c>
      <c r="F178" s="1129">
        <v>14101269.209009999</v>
      </c>
    </row>
    <row r="179" spans="1:6" ht="18.75" thickTop="1">
      <c r="A179" s="1142" t="s">
        <v>171</v>
      </c>
      <c r="B179" s="281">
        <v>5584.0479999999998</v>
      </c>
      <c r="C179" s="281">
        <v>973110.84092999995</v>
      </c>
      <c r="D179" s="281">
        <v>0</v>
      </c>
      <c r="E179" s="281">
        <v>0</v>
      </c>
      <c r="F179" s="281">
        <v>978694.8889299999</v>
      </c>
    </row>
    <row r="180" spans="1:6">
      <c r="A180" s="153" t="s">
        <v>172</v>
      </c>
      <c r="B180" s="281">
        <v>0</v>
      </c>
      <c r="C180" s="281">
        <v>347148.67082999996</v>
      </c>
      <c r="D180" s="281">
        <v>0</v>
      </c>
      <c r="E180" s="281">
        <v>0</v>
      </c>
      <c r="F180" s="281">
        <v>347148.67082999996</v>
      </c>
    </row>
    <row r="181" spans="1:6">
      <c r="A181" s="153" t="s">
        <v>173</v>
      </c>
      <c r="B181" s="281">
        <v>4938.9849999999997</v>
      </c>
      <c r="C181" s="281">
        <v>63539.135249999999</v>
      </c>
      <c r="D181" s="281">
        <v>0</v>
      </c>
      <c r="E181" s="281">
        <v>0</v>
      </c>
      <c r="F181" s="281">
        <v>68478.120250000007</v>
      </c>
    </row>
    <row r="182" spans="1:6">
      <c r="A182" s="153" t="s">
        <v>174</v>
      </c>
      <c r="B182" s="281">
        <v>645.06299999999999</v>
      </c>
      <c r="C182" s="281">
        <v>131181.04498999999</v>
      </c>
      <c r="D182" s="281">
        <v>0</v>
      </c>
      <c r="E182" s="281">
        <v>0</v>
      </c>
      <c r="F182" s="281">
        <v>131826.10798999999</v>
      </c>
    </row>
    <row r="183" spans="1:6">
      <c r="A183" s="153" t="s">
        <v>175</v>
      </c>
      <c r="B183" s="281">
        <v>0</v>
      </c>
      <c r="C183" s="281">
        <v>56939.17596</v>
      </c>
      <c r="D183" s="281">
        <v>0</v>
      </c>
      <c r="E183" s="281">
        <v>0</v>
      </c>
      <c r="F183" s="281">
        <v>56939.17596</v>
      </c>
    </row>
    <row r="184" spans="1:6">
      <c r="A184" s="153" t="s">
        <v>176</v>
      </c>
      <c r="B184" s="281">
        <v>0</v>
      </c>
      <c r="C184" s="281">
        <v>374302.81389999995</v>
      </c>
      <c r="D184" s="281">
        <v>0</v>
      </c>
      <c r="E184" s="281">
        <v>0</v>
      </c>
      <c r="F184" s="281">
        <v>374302.81389999995</v>
      </c>
    </row>
    <row r="185" spans="1:6">
      <c r="A185" s="1140" t="s">
        <v>177</v>
      </c>
      <c r="B185" s="281">
        <v>6514328.6736499993</v>
      </c>
      <c r="C185" s="281">
        <v>5182588.4975699997</v>
      </c>
      <c r="D185" s="281">
        <v>0</v>
      </c>
      <c r="E185" s="281">
        <v>302144.39333000005</v>
      </c>
      <c r="F185" s="281">
        <v>11999061.564549999</v>
      </c>
    </row>
    <row r="186" spans="1:6">
      <c r="A186" s="153" t="s">
        <v>178</v>
      </c>
      <c r="B186" s="281">
        <v>0</v>
      </c>
      <c r="C186" s="281">
        <v>137.19999999999999</v>
      </c>
      <c r="D186" s="281">
        <v>0</v>
      </c>
      <c r="E186" s="281">
        <v>0</v>
      </c>
      <c r="F186" s="281">
        <v>137.19999999999999</v>
      </c>
    </row>
    <row r="187" spans="1:6">
      <c r="A187" s="153" t="s">
        <v>179</v>
      </c>
      <c r="B187" s="281">
        <v>1835022.56128</v>
      </c>
      <c r="C187" s="281">
        <v>3642742.7918000002</v>
      </c>
      <c r="D187" s="281">
        <v>0</v>
      </c>
      <c r="E187" s="281">
        <v>118259.43216</v>
      </c>
      <c r="F187" s="281">
        <v>5596024.7852400001</v>
      </c>
    </row>
    <row r="188" spans="1:6">
      <c r="A188" s="153" t="s">
        <v>180</v>
      </c>
      <c r="B188" s="281">
        <v>3642933.1593499999</v>
      </c>
      <c r="C188" s="281">
        <v>1321754.9646900001</v>
      </c>
      <c r="D188" s="281">
        <v>0</v>
      </c>
      <c r="E188" s="281">
        <v>159736.93210999999</v>
      </c>
      <c r="F188" s="281">
        <v>5124425.0561499996</v>
      </c>
    </row>
    <row r="189" spans="1:6">
      <c r="A189" s="153" t="s">
        <v>181</v>
      </c>
      <c r="B189" s="281">
        <v>0</v>
      </c>
      <c r="C189" s="281">
        <v>1205.25398</v>
      </c>
      <c r="D189" s="281">
        <v>0</v>
      </c>
      <c r="E189" s="281">
        <v>0</v>
      </c>
      <c r="F189" s="281">
        <v>1205.25398</v>
      </c>
    </row>
    <row r="190" spans="1:6">
      <c r="A190" s="153" t="s">
        <v>182</v>
      </c>
      <c r="B190" s="281">
        <v>1036372.95302</v>
      </c>
      <c r="C190" s="281">
        <v>216748.28710000002</v>
      </c>
      <c r="D190" s="281">
        <v>0</v>
      </c>
      <c r="E190" s="281">
        <v>24148.029060000001</v>
      </c>
      <c r="F190" s="281">
        <v>1277269.2691799998</v>
      </c>
    </row>
    <row r="191" spans="1:6">
      <c r="A191" s="1140" t="s">
        <v>183</v>
      </c>
      <c r="B191" s="281">
        <v>0</v>
      </c>
      <c r="C191" s="281">
        <v>0</v>
      </c>
      <c r="D191" s="281">
        <v>0</v>
      </c>
      <c r="E191" s="281">
        <v>0</v>
      </c>
      <c r="F191" s="281">
        <v>0</v>
      </c>
    </row>
    <row r="192" spans="1:6">
      <c r="A192" s="1140" t="s">
        <v>184</v>
      </c>
      <c r="B192" s="281">
        <v>1025551.04102</v>
      </c>
      <c r="C192" s="281">
        <v>57112.744000000006</v>
      </c>
      <c r="D192" s="281">
        <v>0</v>
      </c>
      <c r="E192" s="281">
        <v>0</v>
      </c>
      <c r="F192" s="281">
        <v>1082663.7850200001</v>
      </c>
    </row>
    <row r="193" spans="1:6">
      <c r="A193" s="153" t="s">
        <v>185</v>
      </c>
      <c r="B193" s="281">
        <v>107114.32461</v>
      </c>
      <c r="C193" s="281">
        <v>12888.64365</v>
      </c>
      <c r="D193" s="281">
        <v>0</v>
      </c>
      <c r="E193" s="281">
        <v>0</v>
      </c>
      <c r="F193" s="281">
        <v>120002.96826000001</v>
      </c>
    </row>
    <row r="194" spans="1:6">
      <c r="A194" s="153" t="s">
        <v>186</v>
      </c>
      <c r="B194" s="281">
        <v>797864.81465999992</v>
      </c>
      <c r="C194" s="281">
        <v>42849.384700000002</v>
      </c>
      <c r="D194" s="281">
        <v>0</v>
      </c>
      <c r="E194" s="281">
        <v>0</v>
      </c>
      <c r="F194" s="281">
        <v>840714.19935999997</v>
      </c>
    </row>
    <row r="195" spans="1:6">
      <c r="A195" s="153" t="s">
        <v>187</v>
      </c>
      <c r="B195" s="281">
        <v>0</v>
      </c>
      <c r="C195" s="281">
        <v>0</v>
      </c>
      <c r="D195" s="281">
        <v>0</v>
      </c>
      <c r="E195" s="281">
        <v>0</v>
      </c>
      <c r="F195" s="281">
        <v>0</v>
      </c>
    </row>
    <row r="196" spans="1:6">
      <c r="A196" s="153" t="s">
        <v>188</v>
      </c>
      <c r="B196" s="281">
        <v>120571.90175</v>
      </c>
      <c r="C196" s="281">
        <v>1374.7156500000001</v>
      </c>
      <c r="D196" s="281">
        <v>0</v>
      </c>
      <c r="E196" s="281">
        <v>0</v>
      </c>
      <c r="F196" s="281">
        <v>121946.6174</v>
      </c>
    </row>
    <row r="197" spans="1:6" ht="18.75" thickBot="1">
      <c r="A197" s="1140" t="s">
        <v>189</v>
      </c>
      <c r="B197" s="281">
        <v>13422.328089999999</v>
      </c>
      <c r="C197" s="281">
        <v>27426.64242</v>
      </c>
      <c r="D197" s="281">
        <v>0</v>
      </c>
      <c r="E197" s="281">
        <v>0</v>
      </c>
      <c r="F197" s="281">
        <v>40848.970509999999</v>
      </c>
    </row>
    <row r="198" spans="1:6" ht="19.5" thickTop="1" thickBot="1">
      <c r="A198" s="1135" t="s">
        <v>190</v>
      </c>
      <c r="B198" s="1129">
        <v>81639208.670379996</v>
      </c>
      <c r="C198" s="1129">
        <v>197784925.99571002</v>
      </c>
      <c r="D198" s="1129">
        <v>126734.55958999999</v>
      </c>
      <c r="E198" s="1129">
        <v>26495.562719999998</v>
      </c>
      <c r="F198" s="1129">
        <v>279577364.78840005</v>
      </c>
    </row>
    <row r="199" spans="1:6" ht="18.75" thickTop="1">
      <c r="A199" s="1140" t="s">
        <v>191</v>
      </c>
      <c r="B199" s="281">
        <v>2772586.4183399999</v>
      </c>
      <c r="C199" s="281">
        <v>4171936.8834600002</v>
      </c>
      <c r="D199" s="281">
        <v>179.61354</v>
      </c>
      <c r="E199" s="281">
        <v>126.53213000000001</v>
      </c>
      <c r="F199" s="281">
        <v>6944829.44747</v>
      </c>
    </row>
    <row r="200" spans="1:6">
      <c r="A200" s="153" t="s">
        <v>192</v>
      </c>
      <c r="B200" s="281">
        <v>196417.902</v>
      </c>
      <c r="C200" s="281">
        <v>704.17899999999997</v>
      </c>
      <c r="D200" s="281">
        <v>0</v>
      </c>
      <c r="E200" s="281">
        <v>0</v>
      </c>
      <c r="F200" s="281">
        <v>197122.08100000001</v>
      </c>
    </row>
    <row r="201" spans="1:6">
      <c r="A201" s="153" t="s">
        <v>193</v>
      </c>
      <c r="B201" s="281">
        <v>1624190</v>
      </c>
      <c r="C201" s="281">
        <v>0</v>
      </c>
      <c r="D201" s="281">
        <v>0</v>
      </c>
      <c r="E201" s="281">
        <v>0</v>
      </c>
      <c r="F201" s="281">
        <v>1624190</v>
      </c>
    </row>
    <row r="202" spans="1:6">
      <c r="A202" s="153" t="s">
        <v>194</v>
      </c>
      <c r="B202" s="281">
        <v>951978.51633999997</v>
      </c>
      <c r="C202" s="281">
        <v>4171232.7044600002</v>
      </c>
      <c r="D202" s="281">
        <v>179.61354</v>
      </c>
      <c r="E202" s="281">
        <v>126.53213000000001</v>
      </c>
      <c r="F202" s="281">
        <v>5123517.3664699998</v>
      </c>
    </row>
    <row r="203" spans="1:6">
      <c r="A203" s="1140" t="s">
        <v>195</v>
      </c>
      <c r="B203" s="281">
        <v>26219268.481349997</v>
      </c>
      <c r="C203" s="281">
        <v>239003.10505000001</v>
      </c>
      <c r="D203" s="281">
        <v>9111.4115199999997</v>
      </c>
      <c r="E203" s="281">
        <v>0</v>
      </c>
      <c r="F203" s="281">
        <v>26467382.997920003</v>
      </c>
    </row>
    <row r="204" spans="1:6">
      <c r="A204" s="153" t="s">
        <v>196</v>
      </c>
      <c r="B204" s="281">
        <v>0</v>
      </c>
      <c r="C204" s="281">
        <v>0</v>
      </c>
      <c r="D204" s="281">
        <v>0</v>
      </c>
      <c r="E204" s="281">
        <v>0</v>
      </c>
      <c r="F204" s="281">
        <v>0</v>
      </c>
    </row>
    <row r="205" spans="1:6">
      <c r="A205" s="153" t="s">
        <v>197</v>
      </c>
      <c r="B205" s="281">
        <v>906985.35159999994</v>
      </c>
      <c r="C205" s="281">
        <v>127554.93267000001</v>
      </c>
      <c r="D205" s="281">
        <v>1622.6844700000001</v>
      </c>
      <c r="E205" s="281">
        <v>0</v>
      </c>
      <c r="F205" s="281">
        <v>1036162.96874</v>
      </c>
    </row>
    <row r="206" spans="1:6">
      <c r="A206" s="153" t="s">
        <v>198</v>
      </c>
      <c r="B206" s="281">
        <v>25312268.975749999</v>
      </c>
      <c r="C206" s="281">
        <v>111448.17237999999</v>
      </c>
      <c r="D206" s="281">
        <v>0</v>
      </c>
      <c r="E206" s="281">
        <v>0</v>
      </c>
      <c r="F206" s="281">
        <v>25423717.14813</v>
      </c>
    </row>
    <row r="207" spans="1:6">
      <c r="A207" s="1136" t="s">
        <v>199</v>
      </c>
      <c r="B207" s="281">
        <v>0</v>
      </c>
      <c r="C207" s="281">
        <v>0</v>
      </c>
      <c r="D207" s="281">
        <v>0</v>
      </c>
      <c r="E207" s="281">
        <v>0</v>
      </c>
      <c r="F207" s="281">
        <v>0</v>
      </c>
    </row>
    <row r="208" spans="1:6">
      <c r="A208" s="153" t="s">
        <v>200</v>
      </c>
      <c r="B208" s="281">
        <v>14.154</v>
      </c>
      <c r="C208" s="281">
        <v>0</v>
      </c>
      <c r="D208" s="281">
        <v>7488.7270499999995</v>
      </c>
      <c r="E208" s="281">
        <v>0</v>
      </c>
      <c r="F208" s="281">
        <v>7502.88105</v>
      </c>
    </row>
    <row r="209" spans="1:6">
      <c r="A209" s="1140" t="s">
        <v>201</v>
      </c>
      <c r="B209" s="281">
        <v>5879.7927399999999</v>
      </c>
      <c r="C209" s="281">
        <v>304320.63383000001</v>
      </c>
      <c r="D209" s="281">
        <v>0</v>
      </c>
      <c r="E209" s="281">
        <v>0</v>
      </c>
      <c r="F209" s="281">
        <v>310200.42657000001</v>
      </c>
    </row>
    <row r="210" spans="1:6">
      <c r="A210" s="153" t="s">
        <v>202</v>
      </c>
      <c r="B210" s="281">
        <v>5879.7927399999999</v>
      </c>
      <c r="C210" s="281">
        <v>220054.76637</v>
      </c>
      <c r="D210" s="281">
        <v>0</v>
      </c>
      <c r="E210" s="281">
        <v>0</v>
      </c>
      <c r="F210" s="281">
        <v>225934.55911</v>
      </c>
    </row>
    <row r="211" spans="1:6">
      <c r="A211" s="153" t="s">
        <v>203</v>
      </c>
      <c r="B211" s="281">
        <v>0</v>
      </c>
      <c r="C211" s="281">
        <v>84265.867459999994</v>
      </c>
      <c r="D211" s="281">
        <v>0</v>
      </c>
      <c r="E211" s="281">
        <v>0</v>
      </c>
      <c r="F211" s="281">
        <v>84265.867459999994</v>
      </c>
    </row>
    <row r="212" spans="1:6">
      <c r="A212" s="1140" t="s">
        <v>204</v>
      </c>
      <c r="B212" s="281">
        <v>0</v>
      </c>
      <c r="C212" s="281">
        <v>49043.6149</v>
      </c>
      <c r="D212" s="281">
        <v>36.851230000000001</v>
      </c>
      <c r="E212" s="281">
        <v>0</v>
      </c>
      <c r="F212" s="281">
        <v>49080.466130000001</v>
      </c>
    </row>
    <row r="213" spans="1:6">
      <c r="A213" s="153" t="s">
        <v>205</v>
      </c>
      <c r="B213" s="281">
        <v>0</v>
      </c>
      <c r="C213" s="281">
        <v>49043.6149</v>
      </c>
      <c r="D213" s="281">
        <v>0</v>
      </c>
      <c r="E213" s="281">
        <v>0</v>
      </c>
      <c r="F213" s="281">
        <v>49043.6149</v>
      </c>
    </row>
    <row r="214" spans="1:6">
      <c r="A214" s="153" t="s">
        <v>206</v>
      </c>
      <c r="B214" s="281">
        <v>0</v>
      </c>
      <c r="C214" s="281">
        <v>0</v>
      </c>
      <c r="D214" s="281">
        <v>36.851230000000001</v>
      </c>
      <c r="E214" s="281">
        <v>0</v>
      </c>
      <c r="F214" s="281">
        <v>36.851230000000001</v>
      </c>
    </row>
    <row r="215" spans="1:6">
      <c r="A215" s="1140" t="s">
        <v>207</v>
      </c>
      <c r="B215" s="281">
        <v>38661147.319650009</v>
      </c>
      <c r="C215" s="281">
        <v>151439435.95436001</v>
      </c>
      <c r="D215" s="281">
        <v>19548.9457</v>
      </c>
      <c r="E215" s="281">
        <v>12327.925420000001</v>
      </c>
      <c r="F215" s="281">
        <v>190132460.14513001</v>
      </c>
    </row>
    <row r="216" spans="1:6">
      <c r="A216" s="153" t="s">
        <v>208</v>
      </c>
      <c r="B216" s="281">
        <v>17130473.360959999</v>
      </c>
      <c r="C216" s="281">
        <v>110127079.66029</v>
      </c>
      <c r="D216" s="281">
        <v>18242.620940000001</v>
      </c>
      <c r="E216" s="281">
        <v>738.49082999999996</v>
      </c>
      <c r="F216" s="281">
        <v>127276534.13302</v>
      </c>
    </row>
    <row r="217" spans="1:6">
      <c r="A217" s="153" t="s">
        <v>209</v>
      </c>
      <c r="B217" s="281">
        <v>226866.05664999998</v>
      </c>
      <c r="C217" s="281">
        <v>209237.68659999999</v>
      </c>
      <c r="D217" s="281">
        <v>0</v>
      </c>
      <c r="E217" s="281">
        <v>0</v>
      </c>
      <c r="F217" s="281">
        <v>436103.74325</v>
      </c>
    </row>
    <row r="218" spans="1:6">
      <c r="A218" s="153" t="s">
        <v>210</v>
      </c>
      <c r="B218" s="281">
        <v>15989185.29972</v>
      </c>
      <c r="C218" s="281">
        <v>31248987.79899</v>
      </c>
      <c r="D218" s="281">
        <v>1306.32476</v>
      </c>
      <c r="E218" s="281">
        <v>0</v>
      </c>
      <c r="F218" s="281">
        <v>47239479.42346999</v>
      </c>
    </row>
    <row r="219" spans="1:6">
      <c r="A219" s="153" t="s">
        <v>211</v>
      </c>
      <c r="B219" s="281">
        <v>388597.44894999999</v>
      </c>
      <c r="C219" s="281">
        <v>987775.21028999996</v>
      </c>
      <c r="D219" s="281">
        <v>0</v>
      </c>
      <c r="E219" s="281">
        <v>0</v>
      </c>
      <c r="F219" s="281">
        <v>1376372.6592400002</v>
      </c>
    </row>
    <row r="220" spans="1:6">
      <c r="A220" s="153" t="s">
        <v>212</v>
      </c>
      <c r="B220" s="281">
        <v>1851827.7120700001</v>
      </c>
      <c r="C220" s="281">
        <v>695858.47411000007</v>
      </c>
      <c r="D220" s="281">
        <v>0</v>
      </c>
      <c r="E220" s="281">
        <v>11589.434590000001</v>
      </c>
      <c r="F220" s="281">
        <v>2559275.6207700004</v>
      </c>
    </row>
    <row r="221" spans="1:6">
      <c r="A221" s="153" t="s">
        <v>213</v>
      </c>
      <c r="B221" s="281">
        <v>1391959.6408199999</v>
      </c>
      <c r="C221" s="281">
        <v>6463283.8207599996</v>
      </c>
      <c r="D221" s="281">
        <v>0</v>
      </c>
      <c r="E221" s="281">
        <v>0</v>
      </c>
      <c r="F221" s="281">
        <v>7855243.461579999</v>
      </c>
    </row>
    <row r="222" spans="1:6">
      <c r="A222" s="153" t="s">
        <v>214</v>
      </c>
      <c r="B222" s="281">
        <v>49.667000000000002</v>
      </c>
      <c r="C222" s="281">
        <v>39377.071670000005</v>
      </c>
      <c r="D222" s="281">
        <v>0</v>
      </c>
      <c r="E222" s="281">
        <v>0</v>
      </c>
      <c r="F222" s="281">
        <v>39426.738669999999</v>
      </c>
    </row>
    <row r="223" spans="1:6">
      <c r="A223" s="153" t="s">
        <v>215</v>
      </c>
      <c r="B223" s="281">
        <v>0</v>
      </c>
      <c r="C223" s="281">
        <v>0</v>
      </c>
      <c r="D223" s="281">
        <v>0</v>
      </c>
      <c r="E223" s="281">
        <v>0</v>
      </c>
      <c r="F223" s="281">
        <v>0</v>
      </c>
    </row>
    <row r="224" spans="1:6">
      <c r="A224" s="153" t="s">
        <v>216</v>
      </c>
      <c r="B224" s="281">
        <v>1682188.1334800001</v>
      </c>
      <c r="C224" s="281">
        <v>1667836.23165</v>
      </c>
      <c r="D224" s="281">
        <v>0</v>
      </c>
      <c r="E224" s="281">
        <v>0</v>
      </c>
      <c r="F224" s="281">
        <v>3350024.3651299998</v>
      </c>
    </row>
    <row r="225" spans="1:6">
      <c r="A225" s="1140" t="s">
        <v>217</v>
      </c>
      <c r="B225" s="281">
        <v>10492019.593359999</v>
      </c>
      <c r="C225" s="281">
        <v>41241644.689740002</v>
      </c>
      <c r="D225" s="281">
        <v>97654.687570000009</v>
      </c>
      <c r="E225" s="281">
        <v>7988.9251599999998</v>
      </c>
      <c r="F225" s="281">
        <v>51839307.895829998</v>
      </c>
    </row>
    <row r="226" spans="1:6">
      <c r="A226" s="153" t="s">
        <v>218</v>
      </c>
      <c r="B226" s="281">
        <v>6504727.1399000008</v>
      </c>
      <c r="C226" s="281">
        <v>19235683.881439999</v>
      </c>
      <c r="D226" s="281">
        <v>0</v>
      </c>
      <c r="E226" s="281">
        <v>2888.62381</v>
      </c>
      <c r="F226" s="281">
        <v>25743299.645150002</v>
      </c>
    </row>
    <row r="227" spans="1:6">
      <c r="A227" s="153" t="s">
        <v>219</v>
      </c>
      <c r="B227" s="281">
        <v>46.54</v>
      </c>
      <c r="C227" s="281">
        <v>2847196.64628</v>
      </c>
      <c r="D227" s="281">
        <v>0</v>
      </c>
      <c r="E227" s="281">
        <v>0</v>
      </c>
      <c r="F227" s="281">
        <v>2847243.18628</v>
      </c>
    </row>
    <row r="228" spans="1:6">
      <c r="A228" s="153" t="s">
        <v>220</v>
      </c>
      <c r="B228" s="281">
        <v>764222.85885000008</v>
      </c>
      <c r="C228" s="281">
        <v>2674339.8781699999</v>
      </c>
      <c r="D228" s="281">
        <v>53908.868330000005</v>
      </c>
      <c r="E228" s="281">
        <v>2179.3979800000002</v>
      </c>
      <c r="F228" s="281">
        <v>3494651.0033299997</v>
      </c>
    </row>
    <row r="229" spans="1:6">
      <c r="A229" s="153" t="s">
        <v>221</v>
      </c>
      <c r="B229" s="281">
        <v>164923.32361999998</v>
      </c>
      <c r="C229" s="281">
        <v>991736.58810000005</v>
      </c>
      <c r="D229" s="281">
        <v>33187.557710000001</v>
      </c>
      <c r="E229" s="281">
        <v>244.71305999999998</v>
      </c>
      <c r="F229" s="281">
        <v>1190092.1824899998</v>
      </c>
    </row>
    <row r="230" spans="1:6">
      <c r="A230" s="153" t="s">
        <v>222</v>
      </c>
      <c r="B230" s="281">
        <v>0</v>
      </c>
      <c r="C230" s="281">
        <v>448176.90012000001</v>
      </c>
      <c r="D230" s="281">
        <v>0</v>
      </c>
      <c r="E230" s="281">
        <v>0</v>
      </c>
      <c r="F230" s="281">
        <v>448176.90012000001</v>
      </c>
    </row>
    <row r="231" spans="1:6">
      <c r="A231" s="153" t="s">
        <v>223</v>
      </c>
      <c r="B231" s="281">
        <v>3058099.7309900005</v>
      </c>
      <c r="C231" s="281">
        <v>15044510.795629999</v>
      </c>
      <c r="D231" s="281">
        <v>10558.26153</v>
      </c>
      <c r="E231" s="281">
        <v>2676.19031</v>
      </c>
      <c r="F231" s="281">
        <v>18115844.978460003</v>
      </c>
    </row>
    <row r="232" spans="1:6">
      <c r="A232" s="153" t="s">
        <v>224</v>
      </c>
      <c r="B232" s="281">
        <v>0</v>
      </c>
      <c r="C232" s="281">
        <v>0</v>
      </c>
      <c r="D232" s="281">
        <v>0</v>
      </c>
      <c r="E232" s="281">
        <v>0</v>
      </c>
      <c r="F232" s="281">
        <v>0</v>
      </c>
    </row>
    <row r="233" spans="1:6">
      <c r="A233" s="1140" t="s">
        <v>225</v>
      </c>
      <c r="B233" s="281">
        <v>614500.33868000004</v>
      </c>
      <c r="C233" s="281">
        <v>251091.79276000001</v>
      </c>
      <c r="D233" s="281">
        <v>95.026769999999999</v>
      </c>
      <c r="E233" s="281">
        <v>6052.18001</v>
      </c>
      <c r="F233" s="281">
        <v>871739.33821999992</v>
      </c>
    </row>
    <row r="234" spans="1:6">
      <c r="A234" s="153" t="s">
        <v>226</v>
      </c>
      <c r="B234" s="281">
        <v>608038.79429000011</v>
      </c>
      <c r="C234" s="281">
        <v>242322.59411000001</v>
      </c>
      <c r="D234" s="281">
        <v>95.026769999999999</v>
      </c>
      <c r="E234" s="281">
        <v>6052.18001</v>
      </c>
      <c r="F234" s="281">
        <v>856508.59517999995</v>
      </c>
    </row>
    <row r="235" spans="1:6">
      <c r="A235" s="153" t="s">
        <v>227</v>
      </c>
      <c r="B235" s="281">
        <v>6461.54439</v>
      </c>
      <c r="C235" s="281">
        <v>8769.1986500000003</v>
      </c>
      <c r="D235" s="281">
        <v>0</v>
      </c>
      <c r="E235" s="281">
        <v>0</v>
      </c>
      <c r="F235" s="281">
        <v>15230.743039999998</v>
      </c>
    </row>
    <row r="236" spans="1:6">
      <c r="A236" s="1140" t="s">
        <v>228</v>
      </c>
      <c r="B236" s="281">
        <v>2873806.7262599999</v>
      </c>
      <c r="C236" s="281">
        <v>88449.321609999999</v>
      </c>
      <c r="D236" s="281">
        <v>108.02325999999999</v>
      </c>
      <c r="E236" s="281">
        <v>0</v>
      </c>
      <c r="F236" s="281">
        <v>2962364.0711300001</v>
      </c>
    </row>
    <row r="237" spans="1:6">
      <c r="A237" s="153" t="s">
        <v>229</v>
      </c>
      <c r="B237" s="281">
        <v>2792145.3666699999</v>
      </c>
      <c r="C237" s="281">
        <v>88420.135389999996</v>
      </c>
      <c r="D237" s="281">
        <v>108.02325999999999</v>
      </c>
      <c r="E237" s="281">
        <v>0</v>
      </c>
      <c r="F237" s="281">
        <v>2880673.52532</v>
      </c>
    </row>
    <row r="238" spans="1:6">
      <c r="A238" s="153" t="s">
        <v>227</v>
      </c>
      <c r="B238" s="281">
        <v>81661.359589999993</v>
      </c>
      <c r="C238" s="281">
        <v>29.186220000000002</v>
      </c>
      <c r="D238" s="281">
        <v>0</v>
      </c>
      <c r="E238" s="281">
        <v>0</v>
      </c>
      <c r="F238" s="281">
        <v>81690.545809999996</v>
      </c>
    </row>
    <row r="239" spans="1:6">
      <c r="A239" s="1140" t="s">
        <v>230</v>
      </c>
      <c r="B239" s="281">
        <v>634922.68598000007</v>
      </c>
      <c r="C239" s="281">
        <v>236721.62555999999</v>
      </c>
      <c r="D239" s="281">
        <v>95.026769999999999</v>
      </c>
      <c r="E239" s="281">
        <v>0</v>
      </c>
      <c r="F239" s="281">
        <v>871739.3383099999</v>
      </c>
    </row>
    <row r="240" spans="1:6" ht="18.75" thickBot="1">
      <c r="A240" s="1140" t="s">
        <v>231</v>
      </c>
      <c r="B240" s="281">
        <v>2860158.5034299996</v>
      </c>
      <c r="C240" s="281">
        <v>98863.442989999996</v>
      </c>
      <c r="D240" s="281">
        <v>3342.1245699999999</v>
      </c>
      <c r="E240" s="281">
        <v>0</v>
      </c>
      <c r="F240" s="281">
        <v>2962364.0709899999</v>
      </c>
    </row>
    <row r="241" spans="1:6" ht="19.5" thickTop="1" thickBot="1">
      <c r="A241" s="1144" t="s">
        <v>232</v>
      </c>
      <c r="B241" s="1129">
        <v>1742501.9164499999</v>
      </c>
      <c r="C241" s="1129">
        <v>139346.22944000002</v>
      </c>
      <c r="D241" s="1129">
        <v>129.12431000000001</v>
      </c>
      <c r="E241" s="1129">
        <v>844.27312000000006</v>
      </c>
      <c r="F241" s="1129">
        <v>1882821.5433199999</v>
      </c>
    </row>
    <row r="242" spans="1:6" ht="18.75" thickTop="1">
      <c r="A242" s="65" t="s">
        <v>233</v>
      </c>
      <c r="B242" s="281">
        <v>563.71740999999997</v>
      </c>
      <c r="C242" s="281">
        <v>255.14960000000002</v>
      </c>
      <c r="D242" s="281">
        <v>0</v>
      </c>
      <c r="E242" s="281">
        <v>0</v>
      </c>
      <c r="F242" s="281">
        <v>818.86700999999994</v>
      </c>
    </row>
    <row r="243" spans="1:6">
      <c r="A243" s="65" t="s">
        <v>234</v>
      </c>
      <c r="B243" s="281">
        <v>82937.379480000018</v>
      </c>
      <c r="C243" s="281">
        <v>18787.917220000003</v>
      </c>
      <c r="D243" s="281">
        <v>126.49687</v>
      </c>
      <c r="E243" s="281">
        <v>164.06098000000003</v>
      </c>
      <c r="F243" s="281">
        <v>102015.85454999999</v>
      </c>
    </row>
    <row r="244" spans="1:6">
      <c r="A244" s="65" t="s">
        <v>235</v>
      </c>
      <c r="B244" s="281">
        <v>1583644.4695299999</v>
      </c>
      <c r="C244" s="281">
        <v>81894.377940000006</v>
      </c>
      <c r="D244" s="281">
        <v>2.6405399999999997</v>
      </c>
      <c r="E244" s="281">
        <v>24.761040000000001</v>
      </c>
      <c r="F244" s="281">
        <v>1665566.2339599999</v>
      </c>
    </row>
    <row r="245" spans="1:6">
      <c r="A245" s="65" t="s">
        <v>236</v>
      </c>
      <c r="B245" s="281">
        <v>15937.67699</v>
      </c>
      <c r="C245" s="281">
        <v>2388.5190299999999</v>
      </c>
      <c r="D245" s="281">
        <v>-1.5089999999999999E-2</v>
      </c>
      <c r="E245" s="281">
        <v>1.35744</v>
      </c>
      <c r="F245" s="281">
        <v>18327.553459999999</v>
      </c>
    </row>
    <row r="246" spans="1:6">
      <c r="A246" s="65" t="s">
        <v>237</v>
      </c>
      <c r="B246" s="281">
        <v>13577.118209999999</v>
      </c>
      <c r="C246" s="281">
        <v>1243.7381400000002</v>
      </c>
      <c r="D246" s="281">
        <v>1.99E-3</v>
      </c>
      <c r="E246" s="281">
        <v>9.6549999999999997E-2</v>
      </c>
      <c r="F246" s="281">
        <v>14820.954889999999</v>
      </c>
    </row>
    <row r="247" spans="1:6">
      <c r="A247" s="65" t="s">
        <v>238</v>
      </c>
      <c r="B247" s="281">
        <v>738.68243000000007</v>
      </c>
      <c r="C247" s="281">
        <v>106.65306</v>
      </c>
      <c r="D247" s="281">
        <v>0</v>
      </c>
      <c r="E247" s="281">
        <v>0</v>
      </c>
      <c r="F247" s="281">
        <v>845.33549000000005</v>
      </c>
    </row>
    <row r="248" spans="1:6">
      <c r="A248" s="65" t="s">
        <v>239</v>
      </c>
      <c r="B248" s="281">
        <v>3890.7974600000002</v>
      </c>
      <c r="C248" s="281">
        <v>2122.8871899999999</v>
      </c>
      <c r="D248" s="281">
        <v>0</v>
      </c>
      <c r="E248" s="281">
        <v>0</v>
      </c>
      <c r="F248" s="281">
        <v>6013.6846500000001</v>
      </c>
    </row>
    <row r="249" spans="1:6">
      <c r="A249" s="65" t="s">
        <v>240</v>
      </c>
      <c r="B249" s="281">
        <v>259.01623999999998</v>
      </c>
      <c r="C249" s="281">
        <v>389.83920999999998</v>
      </c>
      <c r="D249" s="281">
        <v>0</v>
      </c>
      <c r="E249" s="281">
        <v>0</v>
      </c>
      <c r="F249" s="281">
        <v>648.85545000000002</v>
      </c>
    </row>
    <row r="250" spans="1:6">
      <c r="A250" s="65" t="s">
        <v>241</v>
      </c>
      <c r="B250" s="281">
        <v>1332.9155300000002</v>
      </c>
      <c r="C250" s="281">
        <v>1.12975</v>
      </c>
      <c r="D250" s="281">
        <v>0</v>
      </c>
      <c r="E250" s="281">
        <v>0</v>
      </c>
      <c r="F250" s="281">
        <v>1334.0452800000003</v>
      </c>
    </row>
    <row r="251" spans="1:6">
      <c r="A251" s="65" t="s">
        <v>242</v>
      </c>
      <c r="B251" s="281">
        <v>10448.484590000002</v>
      </c>
      <c r="C251" s="281">
        <v>10468.728559999998</v>
      </c>
      <c r="D251" s="281">
        <v>0</v>
      </c>
      <c r="E251" s="281">
        <v>0</v>
      </c>
      <c r="F251" s="281">
        <v>20917.21315</v>
      </c>
    </row>
    <row r="252" spans="1:6" ht="18.75" thickBot="1">
      <c r="A252" s="65" t="s">
        <v>243</v>
      </c>
      <c r="B252" s="281">
        <v>29171.658580000003</v>
      </c>
      <c r="C252" s="281">
        <v>21687.28974</v>
      </c>
      <c r="D252" s="281">
        <v>0</v>
      </c>
      <c r="E252" s="281">
        <v>653.99710999999991</v>
      </c>
      <c r="F252" s="281">
        <v>51512.94543</v>
      </c>
    </row>
    <row r="253" spans="1:6" ht="19.5" thickTop="1" thickBot="1">
      <c r="A253" s="1144" t="s">
        <v>244</v>
      </c>
      <c r="B253" s="1129">
        <v>-402407.29136999993</v>
      </c>
      <c r="C253" s="1129">
        <v>-31201.317520000004</v>
      </c>
      <c r="D253" s="1129">
        <v>-11.234879999999999</v>
      </c>
      <c r="E253" s="1129">
        <v>-0.16970000000000002</v>
      </c>
      <c r="F253" s="1129">
        <v>-433620.01347000006</v>
      </c>
    </row>
    <row r="254" spans="1:6" ht="18.75" thickTop="1">
      <c r="A254" s="65" t="s">
        <v>245</v>
      </c>
      <c r="B254" s="281">
        <v>-356656.99662000005</v>
      </c>
      <c r="C254" s="281">
        <v>-16689.286</v>
      </c>
      <c r="D254" s="281">
        <v>0</v>
      </c>
      <c r="E254" s="281">
        <v>-0.15661</v>
      </c>
      <c r="F254" s="281">
        <v>-373346.43922999996</v>
      </c>
    </row>
    <row r="255" spans="1:6">
      <c r="A255" s="65" t="s">
        <v>246</v>
      </c>
      <c r="B255" s="281">
        <v>0</v>
      </c>
      <c r="C255" s="281">
        <v>0</v>
      </c>
      <c r="D255" s="281">
        <v>0</v>
      </c>
      <c r="E255" s="281">
        <v>0</v>
      </c>
      <c r="F255" s="281">
        <v>0</v>
      </c>
    </row>
    <row r="256" spans="1:6">
      <c r="A256" s="65" t="s">
        <v>247</v>
      </c>
      <c r="B256" s="281">
        <v>-19052.604240000001</v>
      </c>
      <c r="C256" s="281">
        <v>-3809.4934800000001</v>
      </c>
      <c r="D256" s="281">
        <v>-11.234879999999999</v>
      </c>
      <c r="E256" s="281">
        <v>-1.3089999999999999E-2</v>
      </c>
      <c r="F256" s="281">
        <v>-22873.345689999998</v>
      </c>
    </row>
    <row r="257" spans="1:6">
      <c r="A257" s="65" t="s">
        <v>248</v>
      </c>
      <c r="B257" s="281">
        <v>-2594.7346500000003</v>
      </c>
      <c r="C257" s="281">
        <v>-748.49377000000004</v>
      </c>
      <c r="D257" s="281">
        <v>0</v>
      </c>
      <c r="E257" s="281">
        <v>0</v>
      </c>
      <c r="F257" s="281">
        <v>-3343.2284199999999</v>
      </c>
    </row>
    <row r="258" spans="1:6">
      <c r="A258" s="65" t="s">
        <v>249</v>
      </c>
      <c r="B258" s="281">
        <v>-10231.579039999999</v>
      </c>
      <c r="C258" s="281">
        <v>-2844.8111799999997</v>
      </c>
      <c r="D258" s="281">
        <v>0</v>
      </c>
      <c r="E258" s="281">
        <v>0</v>
      </c>
      <c r="F258" s="281">
        <v>-13076.390219999999</v>
      </c>
    </row>
    <row r="259" spans="1:6">
      <c r="A259" s="1137" t="s">
        <v>250</v>
      </c>
      <c r="B259" s="281">
        <v>-6886.5696999999991</v>
      </c>
      <c r="C259" s="281">
        <v>-6472.1171100000001</v>
      </c>
      <c r="D259" s="281">
        <v>0</v>
      </c>
      <c r="E259" s="281">
        <v>0</v>
      </c>
      <c r="F259" s="281">
        <v>-13358.686809999999</v>
      </c>
    </row>
    <row r="260" spans="1:6" ht="18.75" thickBot="1">
      <c r="A260" s="65" t="s">
        <v>251</v>
      </c>
      <c r="B260" s="281">
        <v>-6984.8071200000004</v>
      </c>
      <c r="C260" s="281">
        <v>-637.11598000000004</v>
      </c>
      <c r="D260" s="281">
        <v>0</v>
      </c>
      <c r="E260" s="281">
        <v>0</v>
      </c>
      <c r="F260" s="281">
        <v>-7621.9230999999991</v>
      </c>
    </row>
    <row r="261" spans="1:6" ht="19.5" thickTop="1" thickBot="1">
      <c r="A261" s="1145" t="s">
        <v>252</v>
      </c>
      <c r="B261" s="1129">
        <v>1340094.6250799999</v>
      </c>
      <c r="C261" s="1129">
        <v>108144.91192</v>
      </c>
      <c r="D261" s="1129">
        <v>117.88943</v>
      </c>
      <c r="E261" s="1129">
        <v>844.10342000000003</v>
      </c>
      <c r="F261" s="1129">
        <v>1449201.5298499998</v>
      </c>
    </row>
    <row r="262" spans="1:6" ht="19.5" thickTop="1" thickBot="1">
      <c r="A262" s="1147" t="s">
        <v>253</v>
      </c>
      <c r="B262" s="1129">
        <v>281775.96532999998</v>
      </c>
      <c r="C262" s="1129">
        <v>172015.84177000003</v>
      </c>
      <c r="D262" s="1129">
        <v>2.6780400000000002</v>
      </c>
      <c r="E262" s="1129">
        <v>2.0377800000000001</v>
      </c>
      <c r="F262" s="1129">
        <v>453796.52292000002</v>
      </c>
    </row>
    <row r="263" spans="1:6" ht="18.75" thickTop="1">
      <c r="A263" s="65" t="s">
        <v>254</v>
      </c>
      <c r="B263" s="281">
        <v>99753.271330000003</v>
      </c>
      <c r="C263" s="281">
        <v>93571.624530000001</v>
      </c>
      <c r="D263" s="281">
        <v>2.5016500000000002</v>
      </c>
      <c r="E263" s="281">
        <v>0.22137999999999999</v>
      </c>
      <c r="F263" s="281">
        <v>193327.61888999998</v>
      </c>
    </row>
    <row r="264" spans="1:6">
      <c r="A264" s="65" t="s">
        <v>255</v>
      </c>
      <c r="B264" s="281">
        <v>45796.365389999999</v>
      </c>
      <c r="C264" s="281">
        <v>63978.475350000008</v>
      </c>
      <c r="D264" s="281">
        <v>2.2799999999999999E-3</v>
      </c>
      <c r="E264" s="281">
        <v>1.0619999999999999E-2</v>
      </c>
      <c r="F264" s="281">
        <v>109774.85364000002</v>
      </c>
    </row>
    <row r="265" spans="1:6">
      <c r="A265" s="65" t="s">
        <v>256</v>
      </c>
      <c r="B265" s="281">
        <v>12870.235089999998</v>
      </c>
      <c r="C265" s="281">
        <v>3625.1077199999995</v>
      </c>
      <c r="D265" s="281">
        <v>0</v>
      </c>
      <c r="E265" s="281">
        <v>0</v>
      </c>
      <c r="F265" s="281">
        <v>16495.342809999998</v>
      </c>
    </row>
    <row r="266" spans="1:6">
      <c r="A266" s="65" t="s">
        <v>257</v>
      </c>
      <c r="B266" s="281">
        <v>99628.99381</v>
      </c>
      <c r="C266" s="281">
        <v>61.479589999999995</v>
      </c>
      <c r="D266" s="281">
        <v>0</v>
      </c>
      <c r="E266" s="281">
        <v>0</v>
      </c>
      <c r="F266" s="281">
        <v>99690.473400000003</v>
      </c>
    </row>
    <row r="267" spans="1:6" ht="18.75" thickBot="1">
      <c r="A267" s="65" t="s">
        <v>258</v>
      </c>
      <c r="B267" s="281">
        <v>23727.099710000002</v>
      </c>
      <c r="C267" s="281">
        <v>10779.154579999999</v>
      </c>
      <c r="D267" s="281">
        <v>0.17411000000000001</v>
      </c>
      <c r="E267" s="281">
        <v>1.8057799999999999</v>
      </c>
      <c r="F267" s="281">
        <v>34508.234179999999</v>
      </c>
    </row>
    <row r="268" spans="1:6" ht="19.5" thickTop="1" thickBot="1">
      <c r="A268" s="1148" t="s">
        <v>259</v>
      </c>
      <c r="B268" s="1129">
        <v>-84185.862860000008</v>
      </c>
      <c r="C268" s="1129">
        <v>-51823.475759999994</v>
      </c>
      <c r="D268" s="1129">
        <v>-2.99E-3</v>
      </c>
      <c r="E268" s="1129">
        <v>-185.65389999999999</v>
      </c>
      <c r="F268" s="1129">
        <v>-136194.99551000001</v>
      </c>
    </row>
    <row r="269" spans="1:6" ht="18.75" thickTop="1">
      <c r="A269" s="65" t="s">
        <v>254</v>
      </c>
      <c r="B269" s="281">
        <v>-33905.401579999998</v>
      </c>
      <c r="C269" s="281">
        <v>-18227.127300000004</v>
      </c>
      <c r="D269" s="281">
        <v>0</v>
      </c>
      <c r="E269" s="281">
        <v>-185.64648</v>
      </c>
      <c r="F269" s="281">
        <v>-52318.175360000008</v>
      </c>
    </row>
    <row r="270" spans="1:6">
      <c r="A270" s="65" t="s">
        <v>260</v>
      </c>
      <c r="B270" s="281">
        <v>-11011.697180000001</v>
      </c>
      <c r="C270" s="281">
        <v>0</v>
      </c>
      <c r="D270" s="281">
        <v>0</v>
      </c>
      <c r="E270" s="281">
        <v>0</v>
      </c>
      <c r="F270" s="281">
        <v>-11011.697180000001</v>
      </c>
    </row>
    <row r="271" spans="1:6">
      <c r="A271" s="65" t="s">
        <v>261</v>
      </c>
      <c r="B271" s="281">
        <v>-1048.5041800000001</v>
      </c>
      <c r="C271" s="281">
        <v>-6.1120000000000001E-2</v>
      </c>
      <c r="D271" s="281">
        <v>0</v>
      </c>
      <c r="E271" s="281">
        <v>0</v>
      </c>
      <c r="F271" s="281">
        <v>-1048.5653</v>
      </c>
    </row>
    <row r="272" spans="1:6">
      <c r="A272" s="65" t="s">
        <v>262</v>
      </c>
      <c r="B272" s="281">
        <v>-30.255179999999999</v>
      </c>
      <c r="C272" s="281">
        <v>0</v>
      </c>
      <c r="D272" s="281">
        <v>0</v>
      </c>
      <c r="E272" s="281">
        <v>0</v>
      </c>
      <c r="F272" s="281">
        <v>-30.255179999999999</v>
      </c>
    </row>
    <row r="273" spans="1:6" ht="18.75" thickBot="1">
      <c r="A273" s="65" t="s">
        <v>263</v>
      </c>
      <c r="B273" s="281">
        <v>-38190.004740000004</v>
      </c>
      <c r="C273" s="281">
        <v>-33596.287340000003</v>
      </c>
      <c r="D273" s="281">
        <v>-2.99E-3</v>
      </c>
      <c r="E273" s="281">
        <v>-7.4199999999999995E-3</v>
      </c>
      <c r="F273" s="281">
        <v>-71786.302490000002</v>
      </c>
    </row>
    <row r="274" spans="1:6" ht="19.5" thickTop="1" thickBot="1">
      <c r="A274" s="1144" t="s">
        <v>264</v>
      </c>
      <c r="B274" s="1129">
        <v>1537684.72755</v>
      </c>
      <c r="C274" s="1129">
        <v>228337.27792999998</v>
      </c>
      <c r="D274" s="1129">
        <v>120.56447999999999</v>
      </c>
      <c r="E274" s="1129">
        <v>660.48730000000012</v>
      </c>
      <c r="F274" s="1129">
        <v>1766803.0572600001</v>
      </c>
    </row>
    <row r="275" spans="1:6" ht="18.75" thickTop="1">
      <c r="A275" s="183" t="s">
        <v>265</v>
      </c>
      <c r="B275" s="281">
        <v>185564.27227000002</v>
      </c>
      <c r="C275" s="281">
        <v>70655.818910000002</v>
      </c>
      <c r="D275" s="281">
        <v>9.7352699999999999</v>
      </c>
      <c r="E275" s="281">
        <v>126.50676999999999</v>
      </c>
      <c r="F275" s="281">
        <v>256356.33322</v>
      </c>
    </row>
    <row r="276" spans="1:6">
      <c r="A276" s="65" t="s">
        <v>266</v>
      </c>
      <c r="B276" s="281">
        <v>10267.497739999997</v>
      </c>
      <c r="C276" s="281">
        <v>7287.1321900000003</v>
      </c>
      <c r="D276" s="281">
        <v>8.5258800000000008</v>
      </c>
      <c r="E276" s="281">
        <v>0</v>
      </c>
      <c r="F276" s="281">
        <v>17563.15581</v>
      </c>
    </row>
    <row r="277" spans="1:6">
      <c r="A277" s="65" t="s">
        <v>267</v>
      </c>
      <c r="B277" s="281">
        <v>165030.94863000003</v>
      </c>
      <c r="C277" s="281">
        <v>61152.759410000006</v>
      </c>
      <c r="D277" s="281">
        <v>8.8469999999999993E-2</v>
      </c>
      <c r="E277" s="281">
        <v>126.50676999999999</v>
      </c>
      <c r="F277" s="281">
        <v>226310.30327999999</v>
      </c>
    </row>
    <row r="278" spans="1:6">
      <c r="A278" s="65" t="s">
        <v>268</v>
      </c>
      <c r="B278" s="281">
        <v>5301.5037699999993</v>
      </c>
      <c r="C278" s="281">
        <v>1253.6279199999999</v>
      </c>
      <c r="D278" s="281">
        <v>1.1209200000000001</v>
      </c>
      <c r="E278" s="281">
        <v>0</v>
      </c>
      <c r="F278" s="281">
        <v>6556.2526100000005</v>
      </c>
    </row>
    <row r="279" spans="1:6">
      <c r="A279" s="65" t="s">
        <v>269</v>
      </c>
      <c r="B279" s="281">
        <v>4928.7107500000002</v>
      </c>
      <c r="C279" s="281">
        <v>940.69531999999992</v>
      </c>
      <c r="D279" s="281">
        <v>0</v>
      </c>
      <c r="E279" s="281">
        <v>0</v>
      </c>
      <c r="F279" s="281">
        <v>5869.40607</v>
      </c>
    </row>
    <row r="280" spans="1:6">
      <c r="A280" s="65" t="s">
        <v>270</v>
      </c>
      <c r="B280" s="281">
        <v>0</v>
      </c>
      <c r="C280" s="281">
        <v>9.032020000000001</v>
      </c>
      <c r="D280" s="281">
        <v>0</v>
      </c>
      <c r="E280" s="281">
        <v>0</v>
      </c>
      <c r="F280" s="281">
        <v>9.032020000000001</v>
      </c>
    </row>
    <row r="281" spans="1:6">
      <c r="A281" s="65" t="s">
        <v>271</v>
      </c>
      <c r="B281" s="281">
        <v>35.611379999999997</v>
      </c>
      <c r="C281" s="281">
        <v>12.572049999999999</v>
      </c>
      <c r="D281" s="281">
        <v>0</v>
      </c>
      <c r="E281" s="281">
        <v>0</v>
      </c>
      <c r="F281" s="281">
        <v>48.183430000000001</v>
      </c>
    </row>
    <row r="282" spans="1:6">
      <c r="A282" s="183" t="s">
        <v>272</v>
      </c>
      <c r="B282" s="281">
        <v>-311561.19404999999</v>
      </c>
      <c r="C282" s="281">
        <v>-70876.491349999997</v>
      </c>
      <c r="D282" s="281">
        <v>-39.437169999999995</v>
      </c>
      <c r="E282" s="281">
        <v>-128.02497</v>
      </c>
      <c r="F282" s="281">
        <v>-382605.14754000003</v>
      </c>
    </row>
    <row r="283" spans="1:6">
      <c r="A283" s="65" t="s">
        <v>273</v>
      </c>
      <c r="B283" s="281">
        <v>-284901.66395000002</v>
      </c>
      <c r="C283" s="281">
        <v>-63753.439659999996</v>
      </c>
      <c r="D283" s="281">
        <v>-5.042E-2</v>
      </c>
      <c r="E283" s="281">
        <v>-128.02100999999999</v>
      </c>
      <c r="F283" s="281">
        <v>-348783.17504</v>
      </c>
    </row>
    <row r="284" spans="1:6">
      <c r="A284" s="65" t="s">
        <v>274</v>
      </c>
      <c r="B284" s="281">
        <v>-16348.57199</v>
      </c>
      <c r="C284" s="281">
        <v>-5775.0016599999999</v>
      </c>
      <c r="D284" s="281">
        <v>-39.386749999999999</v>
      </c>
      <c r="E284" s="281">
        <v>-3.96E-3</v>
      </c>
      <c r="F284" s="281">
        <v>-22162.964360000002</v>
      </c>
    </row>
    <row r="285" spans="1:6">
      <c r="A285" s="65" t="s">
        <v>275</v>
      </c>
      <c r="B285" s="281">
        <v>-3729.2699700000003</v>
      </c>
      <c r="C285" s="281">
        <v>-323.39504999999997</v>
      </c>
      <c r="D285" s="281">
        <v>0</v>
      </c>
      <c r="E285" s="281">
        <v>0</v>
      </c>
      <c r="F285" s="281">
        <v>-4052.6650199999999</v>
      </c>
    </row>
    <row r="286" spans="1:6">
      <c r="A286" s="1137" t="s">
        <v>276</v>
      </c>
      <c r="B286" s="281">
        <v>-6021.4715100000003</v>
      </c>
      <c r="C286" s="281">
        <v>-977.87239</v>
      </c>
      <c r="D286" s="281">
        <v>0</v>
      </c>
      <c r="E286" s="281">
        <v>0</v>
      </c>
      <c r="F286" s="281">
        <v>-6999.3438999999989</v>
      </c>
    </row>
    <row r="287" spans="1:6">
      <c r="A287" s="1137" t="s">
        <v>277</v>
      </c>
      <c r="B287" s="281">
        <v>-379.59316999999999</v>
      </c>
      <c r="C287" s="281">
        <v>0</v>
      </c>
      <c r="D287" s="281">
        <v>0</v>
      </c>
      <c r="E287" s="281">
        <v>0</v>
      </c>
      <c r="F287" s="281">
        <v>-379.59316999999999</v>
      </c>
    </row>
    <row r="288" spans="1:6" ht="18.75" thickBot="1">
      <c r="A288" s="1137" t="s">
        <v>278</v>
      </c>
      <c r="B288" s="281">
        <v>-180.62345999999999</v>
      </c>
      <c r="C288" s="281">
        <v>-46.782589999999999</v>
      </c>
      <c r="D288" s="281">
        <v>0</v>
      </c>
      <c r="E288" s="281">
        <v>0</v>
      </c>
      <c r="F288" s="281">
        <v>-227.40604999999999</v>
      </c>
    </row>
    <row r="289" spans="1:6" ht="19.5" thickTop="1" thickBot="1">
      <c r="A289" s="382" t="s">
        <v>279</v>
      </c>
      <c r="B289" s="1129">
        <v>1411687.80577</v>
      </c>
      <c r="C289" s="1129">
        <v>228116.60548999999</v>
      </c>
      <c r="D289" s="1129">
        <v>90.862580000000008</v>
      </c>
      <c r="E289" s="1129">
        <v>658.96910000000003</v>
      </c>
      <c r="F289" s="1129">
        <v>1640554.2429399998</v>
      </c>
    </row>
    <row r="290" spans="1:6" ht="19.5" thickTop="1" thickBot="1">
      <c r="A290" s="1144" t="s">
        <v>280</v>
      </c>
      <c r="B290" s="1129">
        <v>-1158639.71899</v>
      </c>
      <c r="C290" s="1129">
        <v>-107513.97425999999</v>
      </c>
      <c r="D290" s="1129">
        <v>-53.311839999999997</v>
      </c>
      <c r="E290" s="1129">
        <v>-55.209960000000002</v>
      </c>
      <c r="F290" s="1129">
        <v>-1266262.2150499998</v>
      </c>
    </row>
    <row r="291" spans="1:6" ht="18.75" thickTop="1">
      <c r="A291" s="65" t="s">
        <v>281</v>
      </c>
      <c r="B291" s="281">
        <v>-645041.34051000013</v>
      </c>
      <c r="C291" s="281">
        <v>-1339.9406099999999</v>
      </c>
      <c r="D291" s="281">
        <v>0</v>
      </c>
      <c r="E291" s="281">
        <v>0</v>
      </c>
      <c r="F291" s="281">
        <v>-646381.28111999994</v>
      </c>
    </row>
    <row r="292" spans="1:6">
      <c r="A292" s="65" t="s">
        <v>282</v>
      </c>
      <c r="B292" s="281">
        <v>-114501.10119</v>
      </c>
      <c r="C292" s="281">
        <v>-3431.3010099999997</v>
      </c>
      <c r="D292" s="281">
        <v>-18.2163</v>
      </c>
      <c r="E292" s="281">
        <v>0</v>
      </c>
      <c r="F292" s="281">
        <v>-117950.6185</v>
      </c>
    </row>
    <row r="293" spans="1:6">
      <c r="A293" s="65" t="s">
        <v>283</v>
      </c>
      <c r="B293" s="281">
        <v>-6585.2766499999998</v>
      </c>
      <c r="C293" s="281">
        <v>-4519.7646299999997</v>
      </c>
      <c r="D293" s="281">
        <v>-24.098740000000003</v>
      </c>
      <c r="E293" s="281">
        <v>0</v>
      </c>
      <c r="F293" s="281">
        <v>-11129.140020000001</v>
      </c>
    </row>
    <row r="294" spans="1:6">
      <c r="A294" s="65" t="s">
        <v>284</v>
      </c>
      <c r="B294" s="281">
        <v>-34613.361099999995</v>
      </c>
      <c r="C294" s="281">
        <v>-1343.53775</v>
      </c>
      <c r="D294" s="281">
        <v>0</v>
      </c>
      <c r="E294" s="281">
        <v>0</v>
      </c>
      <c r="F294" s="281">
        <v>-35956.898849999998</v>
      </c>
    </row>
    <row r="295" spans="1:6">
      <c r="A295" s="65" t="s">
        <v>285</v>
      </c>
      <c r="B295" s="281">
        <v>-105738.56277</v>
      </c>
      <c r="C295" s="281">
        <v>-473.20475999999996</v>
      </c>
      <c r="D295" s="281">
        <v>0</v>
      </c>
      <c r="E295" s="281">
        <v>0</v>
      </c>
      <c r="F295" s="281">
        <v>-106211.76753</v>
      </c>
    </row>
    <row r="296" spans="1:6">
      <c r="A296" s="65" t="s">
        <v>286</v>
      </c>
      <c r="B296" s="281">
        <v>-28810.112380000002</v>
      </c>
      <c r="C296" s="281">
        <v>-679.00796000000014</v>
      </c>
      <c r="D296" s="281">
        <v>-10.6488</v>
      </c>
      <c r="E296" s="281">
        <v>0</v>
      </c>
      <c r="F296" s="281">
        <v>-29499.769139999997</v>
      </c>
    </row>
    <row r="297" spans="1:6">
      <c r="A297" s="65" t="s">
        <v>287</v>
      </c>
      <c r="B297" s="281">
        <v>-57353.360380000006</v>
      </c>
      <c r="C297" s="281">
        <v>0</v>
      </c>
      <c r="D297" s="281">
        <v>0</v>
      </c>
      <c r="E297" s="281">
        <v>0</v>
      </c>
      <c r="F297" s="281">
        <v>-57353.360380000006</v>
      </c>
    </row>
    <row r="298" spans="1:6">
      <c r="A298" s="65" t="s">
        <v>288</v>
      </c>
      <c r="B298" s="281">
        <v>-18741.366170000001</v>
      </c>
      <c r="C298" s="281">
        <v>-215.12362999999999</v>
      </c>
      <c r="D298" s="281">
        <v>0</v>
      </c>
      <c r="E298" s="281">
        <v>0</v>
      </c>
      <c r="F298" s="281">
        <v>-18956.489799999999</v>
      </c>
    </row>
    <row r="299" spans="1:6" ht="18.75" thickBot="1">
      <c r="A299" s="65" t="s">
        <v>289</v>
      </c>
      <c r="B299" s="281">
        <v>-147255.23783999999</v>
      </c>
      <c r="C299" s="281">
        <v>-95512.093909999981</v>
      </c>
      <c r="D299" s="281">
        <v>-0.34799999999999998</v>
      </c>
      <c r="E299" s="281">
        <v>-55.209960000000002</v>
      </c>
      <c r="F299" s="281">
        <v>-242822.88971000002</v>
      </c>
    </row>
    <row r="300" spans="1:6" ht="19.5" thickTop="1" thickBot="1">
      <c r="A300" s="1147" t="s">
        <v>290</v>
      </c>
      <c r="B300" s="1129">
        <v>253048.08677999998</v>
      </c>
      <c r="C300" s="1129">
        <v>120602.63123</v>
      </c>
      <c r="D300" s="1129">
        <v>37.550740000000005</v>
      </c>
      <c r="E300" s="1129">
        <v>603.75914000000012</v>
      </c>
      <c r="F300" s="1129">
        <v>374292.02788999997</v>
      </c>
    </row>
    <row r="301" spans="1:6" ht="18.75" thickTop="1">
      <c r="A301" s="398" t="s">
        <v>291</v>
      </c>
      <c r="B301" s="281">
        <v>-22361.383929999996</v>
      </c>
      <c r="C301" s="281">
        <v>-31895.449680000002</v>
      </c>
      <c r="D301" s="281">
        <v>-14.13786</v>
      </c>
      <c r="E301" s="281">
        <v>783.4366399999999</v>
      </c>
      <c r="F301" s="281">
        <v>-53487.534830000004</v>
      </c>
    </row>
    <row r="302" spans="1:6">
      <c r="A302" s="1137" t="s">
        <v>292</v>
      </c>
      <c r="B302" s="281">
        <v>-23056.624469999999</v>
      </c>
      <c r="C302" s="281">
        <v>-31895.449680000002</v>
      </c>
      <c r="D302" s="281">
        <v>0</v>
      </c>
      <c r="E302" s="281">
        <v>6.5105300000000002</v>
      </c>
      <c r="F302" s="281">
        <v>-54945.563620000008</v>
      </c>
    </row>
    <row r="303" spans="1:6">
      <c r="A303" s="1137" t="s">
        <v>293</v>
      </c>
      <c r="B303" s="281">
        <v>695.24054000000001</v>
      </c>
      <c r="C303" s="281">
        <v>0</v>
      </c>
      <c r="D303" s="281">
        <v>-14.13786</v>
      </c>
      <c r="E303" s="281">
        <v>776.92610999999999</v>
      </c>
      <c r="F303" s="281">
        <v>1458.0287899999998</v>
      </c>
    </row>
    <row r="304" spans="1:6">
      <c r="A304" s="398" t="s">
        <v>294</v>
      </c>
      <c r="B304" s="281">
        <v>22133.171470000001</v>
      </c>
      <c r="C304" s="281">
        <v>30942.44688</v>
      </c>
      <c r="D304" s="281">
        <v>-1.6000000000000001E-4</v>
      </c>
      <c r="E304" s="281">
        <v>-291.94202000000001</v>
      </c>
      <c r="F304" s="281">
        <v>52783.676170000006</v>
      </c>
    </row>
    <row r="305" spans="1:6">
      <c r="A305" s="1137" t="s">
        <v>295</v>
      </c>
      <c r="B305" s="281">
        <v>22892.223529999999</v>
      </c>
      <c r="C305" s="281">
        <v>30942.44688</v>
      </c>
      <c r="D305" s="281">
        <v>0</v>
      </c>
      <c r="E305" s="281">
        <v>0</v>
      </c>
      <c r="F305" s="281">
        <v>53834.670410000006</v>
      </c>
    </row>
    <row r="306" spans="1:6" ht="18.75" thickBot="1">
      <c r="A306" s="1137" t="s">
        <v>296</v>
      </c>
      <c r="B306" s="281">
        <v>-759.05205999999998</v>
      </c>
      <c r="C306" s="281">
        <v>0</v>
      </c>
      <c r="D306" s="281">
        <v>-1.6000000000000001E-4</v>
      </c>
      <c r="E306" s="281">
        <v>-291.94202000000001</v>
      </c>
      <c r="F306" s="281">
        <v>-1050.9942400000002</v>
      </c>
    </row>
    <row r="307" spans="1:6" ht="19.5" thickTop="1" thickBot="1">
      <c r="A307" s="1147" t="s">
        <v>297</v>
      </c>
      <c r="B307" s="1129">
        <v>252819.87432</v>
      </c>
      <c r="C307" s="1129">
        <v>119649.62843000001</v>
      </c>
      <c r="D307" s="1129">
        <v>23.41272</v>
      </c>
      <c r="E307" s="1129">
        <v>1095.2537599999998</v>
      </c>
      <c r="F307" s="1129">
        <v>373588.16923</v>
      </c>
    </row>
    <row r="308" spans="1:6" ht="19.5" thickTop="1" thickBot="1">
      <c r="A308" s="65" t="s">
        <v>298</v>
      </c>
      <c r="B308" s="281">
        <v>1621.1903399999999</v>
      </c>
      <c r="C308" s="281">
        <v>530.03039000000001</v>
      </c>
      <c r="D308" s="281">
        <v>0</v>
      </c>
      <c r="E308" s="281">
        <v>0</v>
      </c>
      <c r="F308" s="281">
        <v>2151.22073</v>
      </c>
    </row>
    <row r="309" spans="1:6" ht="19.5" thickTop="1" thickBot="1">
      <c r="A309" s="1147" t="s">
        <v>299</v>
      </c>
      <c r="B309" s="1129">
        <v>254441.06466</v>
      </c>
      <c r="C309" s="1129">
        <v>120179.65882</v>
      </c>
      <c r="D309" s="1129">
        <v>23.41272</v>
      </c>
      <c r="E309" s="1129">
        <v>1095.2537599999998</v>
      </c>
      <c r="F309" s="1129">
        <v>375739.38996000006</v>
      </c>
    </row>
    <row r="310" spans="1:6" ht="19.5" thickTop="1" thickBot="1">
      <c r="A310" s="1137" t="s">
        <v>300</v>
      </c>
      <c r="B310" s="281">
        <v>1071.07482</v>
      </c>
      <c r="C310" s="281">
        <v>-127.24668</v>
      </c>
      <c r="D310" s="281">
        <v>0</v>
      </c>
      <c r="E310" s="281">
        <v>0</v>
      </c>
      <c r="F310" s="281">
        <v>943.8281400000003</v>
      </c>
    </row>
    <row r="311" spans="1:6" ht="19.5" thickTop="1" thickBot="1">
      <c r="A311" s="1144" t="s">
        <v>301</v>
      </c>
      <c r="B311" s="1129">
        <v>255512.13948000001</v>
      </c>
      <c r="C311" s="1129">
        <v>120052.41213999999</v>
      </c>
      <c r="D311" s="1129">
        <v>23.41272</v>
      </c>
      <c r="E311" s="1129">
        <v>1095.2537599999998</v>
      </c>
      <c r="F311" s="1129">
        <v>376683.2181</v>
      </c>
    </row>
    <row r="312" spans="1:6" ht="19.5" thickTop="1" thickBot="1">
      <c r="A312" s="1137" t="s">
        <v>302</v>
      </c>
      <c r="B312" s="281">
        <v>0</v>
      </c>
      <c r="C312" s="281">
        <v>0</v>
      </c>
      <c r="D312" s="281">
        <v>0</v>
      </c>
      <c r="E312" s="281">
        <v>0</v>
      </c>
      <c r="F312" s="281">
        <v>0</v>
      </c>
    </row>
    <row r="313" spans="1:6" ht="19.5" thickTop="1" thickBot="1">
      <c r="A313" s="1147" t="s">
        <v>303</v>
      </c>
      <c r="B313" s="1129">
        <v>255512.13948000001</v>
      </c>
      <c r="C313" s="1129">
        <v>120052.41213999999</v>
      </c>
      <c r="D313" s="1129">
        <v>23.41272</v>
      </c>
      <c r="E313" s="1129">
        <v>1095.2537599999998</v>
      </c>
      <c r="F313" s="1129">
        <v>376683.2181</v>
      </c>
    </row>
    <row r="314" spans="1:6" ht="19.5" thickTop="1" thickBot="1">
      <c r="A314" s="398" t="s">
        <v>304</v>
      </c>
      <c r="B314" s="281">
        <v>-90605.994559999992</v>
      </c>
      <c r="C314" s="281">
        <v>0</v>
      </c>
      <c r="D314" s="281">
        <v>0</v>
      </c>
      <c r="E314" s="281">
        <v>0</v>
      </c>
      <c r="F314" s="281">
        <v>-90605.994559999992</v>
      </c>
    </row>
    <row r="315" spans="1:6" ht="19.5" thickTop="1" thickBot="1">
      <c r="A315" s="1147" t="s">
        <v>305</v>
      </c>
      <c r="B315" s="1129">
        <v>164906.14492000002</v>
      </c>
      <c r="C315" s="1129">
        <v>120052.41213999999</v>
      </c>
      <c r="D315" s="1129">
        <v>23.41272</v>
      </c>
      <c r="E315" s="1129">
        <v>1095.2537599999998</v>
      </c>
      <c r="F315" s="1129">
        <v>286077.22353999998</v>
      </c>
    </row>
    <row r="316" spans="1:6" ht="18.75" thickTop="1">
      <c r="F316" s="1161"/>
    </row>
  </sheetData>
  <mergeCells count="5">
    <mergeCell ref="A1:F1"/>
    <mergeCell ref="A2:F2"/>
    <mergeCell ref="A3:F3"/>
    <mergeCell ref="A4:F4"/>
    <mergeCell ref="A5:F5"/>
  </mergeCells>
  <pageMargins left="0.7" right="0.7" top="0.75" bottom="0.75" header="0.3" footer="0.3"/>
  <pageSetup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E10" sqref="E10"/>
    </sheetView>
  </sheetViews>
  <sheetFormatPr defaultColWidth="9.140625" defaultRowHeight="15"/>
  <cols>
    <col min="1" max="1" width="21.28515625" style="76" customWidth="1"/>
    <col min="2" max="2" width="24.28515625" style="76" customWidth="1"/>
    <col min="3" max="3" width="25.42578125" style="76" customWidth="1"/>
    <col min="4" max="4" width="29.42578125" style="76" customWidth="1"/>
    <col min="5" max="5" width="21.42578125" style="76" customWidth="1"/>
    <col min="6" max="6" width="22.28515625" style="76" customWidth="1"/>
    <col min="7" max="7" width="26.85546875" style="76" customWidth="1"/>
    <col min="8" max="8" width="21.28515625" style="76" customWidth="1"/>
    <col min="9" max="9" width="27.140625" style="76" customWidth="1"/>
    <col min="10" max="10" width="19.5703125" style="76" customWidth="1"/>
    <col min="11" max="11" width="24" style="76" customWidth="1"/>
    <col min="12" max="256" width="9.140625" style="76"/>
    <col min="257" max="257" width="21.28515625" style="76" customWidth="1"/>
    <col min="258" max="258" width="24.28515625" style="76" customWidth="1"/>
    <col min="259" max="259" width="25.42578125" style="76" customWidth="1"/>
    <col min="260" max="260" width="29.42578125" style="76" customWidth="1"/>
    <col min="261" max="261" width="21.42578125" style="76" customWidth="1"/>
    <col min="262" max="262" width="22.28515625" style="76" customWidth="1"/>
    <col min="263" max="263" width="26.85546875" style="76" customWidth="1"/>
    <col min="264" max="264" width="21.28515625" style="76" customWidth="1"/>
    <col min="265" max="265" width="27.140625" style="76" customWidth="1"/>
    <col min="266" max="266" width="25.42578125" style="76" customWidth="1"/>
    <col min="267" max="267" width="27.28515625" style="76" customWidth="1"/>
    <col min="268" max="512" width="9.140625" style="76"/>
    <col min="513" max="513" width="21.28515625" style="76" customWidth="1"/>
    <col min="514" max="514" width="24.28515625" style="76" customWidth="1"/>
    <col min="515" max="515" width="25.42578125" style="76" customWidth="1"/>
    <col min="516" max="516" width="29.42578125" style="76" customWidth="1"/>
    <col min="517" max="517" width="21.42578125" style="76" customWidth="1"/>
    <col min="518" max="518" width="22.28515625" style="76" customWidth="1"/>
    <col min="519" max="519" width="26.85546875" style="76" customWidth="1"/>
    <col min="520" max="520" width="21.28515625" style="76" customWidth="1"/>
    <col min="521" max="521" width="27.140625" style="76" customWidth="1"/>
    <col min="522" max="522" width="25.42578125" style="76" customWidth="1"/>
    <col min="523" max="523" width="27.28515625" style="76" customWidth="1"/>
    <col min="524" max="768" width="9.140625" style="76"/>
    <col min="769" max="769" width="21.28515625" style="76" customWidth="1"/>
    <col min="770" max="770" width="24.28515625" style="76" customWidth="1"/>
    <col min="771" max="771" width="25.42578125" style="76" customWidth="1"/>
    <col min="772" max="772" width="29.42578125" style="76" customWidth="1"/>
    <col min="773" max="773" width="21.42578125" style="76" customWidth="1"/>
    <col min="774" max="774" width="22.28515625" style="76" customWidth="1"/>
    <col min="775" max="775" width="26.85546875" style="76" customWidth="1"/>
    <col min="776" max="776" width="21.28515625" style="76" customWidth="1"/>
    <col min="777" max="777" width="27.140625" style="76" customWidth="1"/>
    <col min="778" max="778" width="25.42578125" style="76" customWidth="1"/>
    <col min="779" max="779" width="27.28515625" style="76" customWidth="1"/>
    <col min="780" max="1024" width="9.140625" style="76"/>
    <col min="1025" max="1025" width="21.28515625" style="76" customWidth="1"/>
    <col min="1026" max="1026" width="24.28515625" style="76" customWidth="1"/>
    <col min="1027" max="1027" width="25.42578125" style="76" customWidth="1"/>
    <col min="1028" max="1028" width="29.42578125" style="76" customWidth="1"/>
    <col min="1029" max="1029" width="21.42578125" style="76" customWidth="1"/>
    <col min="1030" max="1030" width="22.28515625" style="76" customWidth="1"/>
    <col min="1031" max="1031" width="26.85546875" style="76" customWidth="1"/>
    <col min="1032" max="1032" width="21.28515625" style="76" customWidth="1"/>
    <col min="1033" max="1033" width="27.140625" style="76" customWidth="1"/>
    <col min="1034" max="1034" width="25.42578125" style="76" customWidth="1"/>
    <col min="1035" max="1035" width="27.28515625" style="76" customWidth="1"/>
    <col min="1036" max="1280" width="9.140625" style="76"/>
    <col min="1281" max="1281" width="21.28515625" style="76" customWidth="1"/>
    <col min="1282" max="1282" width="24.28515625" style="76" customWidth="1"/>
    <col min="1283" max="1283" width="25.42578125" style="76" customWidth="1"/>
    <col min="1284" max="1284" width="29.42578125" style="76" customWidth="1"/>
    <col min="1285" max="1285" width="21.42578125" style="76" customWidth="1"/>
    <col min="1286" max="1286" width="22.28515625" style="76" customWidth="1"/>
    <col min="1287" max="1287" width="26.85546875" style="76" customWidth="1"/>
    <col min="1288" max="1288" width="21.28515625" style="76" customWidth="1"/>
    <col min="1289" max="1289" width="27.140625" style="76" customWidth="1"/>
    <col min="1290" max="1290" width="25.42578125" style="76" customWidth="1"/>
    <col min="1291" max="1291" width="27.28515625" style="76" customWidth="1"/>
    <col min="1292" max="1536" width="9.140625" style="76"/>
    <col min="1537" max="1537" width="21.28515625" style="76" customWidth="1"/>
    <col min="1538" max="1538" width="24.28515625" style="76" customWidth="1"/>
    <col min="1539" max="1539" width="25.42578125" style="76" customWidth="1"/>
    <col min="1540" max="1540" width="29.42578125" style="76" customWidth="1"/>
    <col min="1541" max="1541" width="21.42578125" style="76" customWidth="1"/>
    <col min="1542" max="1542" width="22.28515625" style="76" customWidth="1"/>
    <col min="1543" max="1543" width="26.85546875" style="76" customWidth="1"/>
    <col min="1544" max="1544" width="21.28515625" style="76" customWidth="1"/>
    <col min="1545" max="1545" width="27.140625" style="76" customWidth="1"/>
    <col min="1546" max="1546" width="25.42578125" style="76" customWidth="1"/>
    <col min="1547" max="1547" width="27.28515625" style="76" customWidth="1"/>
    <col min="1548" max="1792" width="9.140625" style="76"/>
    <col min="1793" max="1793" width="21.28515625" style="76" customWidth="1"/>
    <col min="1794" max="1794" width="24.28515625" style="76" customWidth="1"/>
    <col min="1795" max="1795" width="25.42578125" style="76" customWidth="1"/>
    <col min="1796" max="1796" width="29.42578125" style="76" customWidth="1"/>
    <col min="1797" max="1797" width="21.42578125" style="76" customWidth="1"/>
    <col min="1798" max="1798" width="22.28515625" style="76" customWidth="1"/>
    <col min="1799" max="1799" width="26.85546875" style="76" customWidth="1"/>
    <col min="1800" max="1800" width="21.28515625" style="76" customWidth="1"/>
    <col min="1801" max="1801" width="27.140625" style="76" customWidth="1"/>
    <col min="1802" max="1802" width="25.42578125" style="76" customWidth="1"/>
    <col min="1803" max="1803" width="27.28515625" style="76" customWidth="1"/>
    <col min="1804" max="2048" width="9.140625" style="76"/>
    <col min="2049" max="2049" width="21.28515625" style="76" customWidth="1"/>
    <col min="2050" max="2050" width="24.28515625" style="76" customWidth="1"/>
    <col min="2051" max="2051" width="25.42578125" style="76" customWidth="1"/>
    <col min="2052" max="2052" width="29.42578125" style="76" customWidth="1"/>
    <col min="2053" max="2053" width="21.42578125" style="76" customWidth="1"/>
    <col min="2054" max="2054" width="22.28515625" style="76" customWidth="1"/>
    <col min="2055" max="2055" width="26.85546875" style="76" customWidth="1"/>
    <col min="2056" max="2056" width="21.28515625" style="76" customWidth="1"/>
    <col min="2057" max="2057" width="27.140625" style="76" customWidth="1"/>
    <col min="2058" max="2058" width="25.42578125" style="76" customWidth="1"/>
    <col min="2059" max="2059" width="27.28515625" style="76" customWidth="1"/>
    <col min="2060" max="2304" width="9.140625" style="76"/>
    <col min="2305" max="2305" width="21.28515625" style="76" customWidth="1"/>
    <col min="2306" max="2306" width="24.28515625" style="76" customWidth="1"/>
    <col min="2307" max="2307" width="25.42578125" style="76" customWidth="1"/>
    <col min="2308" max="2308" width="29.42578125" style="76" customWidth="1"/>
    <col min="2309" max="2309" width="21.42578125" style="76" customWidth="1"/>
    <col min="2310" max="2310" width="22.28515625" style="76" customWidth="1"/>
    <col min="2311" max="2311" width="26.85546875" style="76" customWidth="1"/>
    <col min="2312" max="2312" width="21.28515625" style="76" customWidth="1"/>
    <col min="2313" max="2313" width="27.140625" style="76" customWidth="1"/>
    <col min="2314" max="2314" width="25.42578125" style="76" customWidth="1"/>
    <col min="2315" max="2315" width="27.28515625" style="76" customWidth="1"/>
    <col min="2316" max="2560" width="9.140625" style="76"/>
    <col min="2561" max="2561" width="21.28515625" style="76" customWidth="1"/>
    <col min="2562" max="2562" width="24.28515625" style="76" customWidth="1"/>
    <col min="2563" max="2563" width="25.42578125" style="76" customWidth="1"/>
    <col min="2564" max="2564" width="29.42578125" style="76" customWidth="1"/>
    <col min="2565" max="2565" width="21.42578125" style="76" customWidth="1"/>
    <col min="2566" max="2566" width="22.28515625" style="76" customWidth="1"/>
    <col min="2567" max="2567" width="26.85546875" style="76" customWidth="1"/>
    <col min="2568" max="2568" width="21.28515625" style="76" customWidth="1"/>
    <col min="2569" max="2569" width="27.140625" style="76" customWidth="1"/>
    <col min="2570" max="2570" width="25.42578125" style="76" customWidth="1"/>
    <col min="2571" max="2571" width="27.28515625" style="76" customWidth="1"/>
    <col min="2572" max="2816" width="9.140625" style="76"/>
    <col min="2817" max="2817" width="21.28515625" style="76" customWidth="1"/>
    <col min="2818" max="2818" width="24.28515625" style="76" customWidth="1"/>
    <col min="2819" max="2819" width="25.42578125" style="76" customWidth="1"/>
    <col min="2820" max="2820" width="29.42578125" style="76" customWidth="1"/>
    <col min="2821" max="2821" width="21.42578125" style="76" customWidth="1"/>
    <col min="2822" max="2822" width="22.28515625" style="76" customWidth="1"/>
    <col min="2823" max="2823" width="26.85546875" style="76" customWidth="1"/>
    <col min="2824" max="2824" width="21.28515625" style="76" customWidth="1"/>
    <col min="2825" max="2825" width="27.140625" style="76" customWidth="1"/>
    <col min="2826" max="2826" width="25.42578125" style="76" customWidth="1"/>
    <col min="2827" max="2827" width="27.28515625" style="76" customWidth="1"/>
    <col min="2828" max="3072" width="9.140625" style="76"/>
    <col min="3073" max="3073" width="21.28515625" style="76" customWidth="1"/>
    <col min="3074" max="3074" width="24.28515625" style="76" customWidth="1"/>
    <col min="3075" max="3075" width="25.42578125" style="76" customWidth="1"/>
    <col min="3076" max="3076" width="29.42578125" style="76" customWidth="1"/>
    <col min="3077" max="3077" width="21.42578125" style="76" customWidth="1"/>
    <col min="3078" max="3078" width="22.28515625" style="76" customWidth="1"/>
    <col min="3079" max="3079" width="26.85546875" style="76" customWidth="1"/>
    <col min="3080" max="3080" width="21.28515625" style="76" customWidth="1"/>
    <col min="3081" max="3081" width="27.140625" style="76" customWidth="1"/>
    <col min="3082" max="3082" width="25.42578125" style="76" customWidth="1"/>
    <col min="3083" max="3083" width="27.28515625" style="76" customWidth="1"/>
    <col min="3084" max="3328" width="9.140625" style="76"/>
    <col min="3329" max="3329" width="21.28515625" style="76" customWidth="1"/>
    <col min="3330" max="3330" width="24.28515625" style="76" customWidth="1"/>
    <col min="3331" max="3331" width="25.42578125" style="76" customWidth="1"/>
    <col min="3332" max="3332" width="29.42578125" style="76" customWidth="1"/>
    <col min="3333" max="3333" width="21.42578125" style="76" customWidth="1"/>
    <col min="3334" max="3334" width="22.28515625" style="76" customWidth="1"/>
    <col min="3335" max="3335" width="26.85546875" style="76" customWidth="1"/>
    <col min="3336" max="3336" width="21.28515625" style="76" customWidth="1"/>
    <col min="3337" max="3337" width="27.140625" style="76" customWidth="1"/>
    <col min="3338" max="3338" width="25.42578125" style="76" customWidth="1"/>
    <col min="3339" max="3339" width="27.28515625" style="76" customWidth="1"/>
    <col min="3340" max="3584" width="9.140625" style="76"/>
    <col min="3585" max="3585" width="21.28515625" style="76" customWidth="1"/>
    <col min="3586" max="3586" width="24.28515625" style="76" customWidth="1"/>
    <col min="3587" max="3587" width="25.42578125" style="76" customWidth="1"/>
    <col min="3588" max="3588" width="29.42578125" style="76" customWidth="1"/>
    <col min="3589" max="3589" width="21.42578125" style="76" customWidth="1"/>
    <col min="3590" max="3590" width="22.28515625" style="76" customWidth="1"/>
    <col min="3591" max="3591" width="26.85546875" style="76" customWidth="1"/>
    <col min="3592" max="3592" width="21.28515625" style="76" customWidth="1"/>
    <col min="3593" max="3593" width="27.140625" style="76" customWidth="1"/>
    <col min="3594" max="3594" width="25.42578125" style="76" customWidth="1"/>
    <col min="3595" max="3595" width="27.28515625" style="76" customWidth="1"/>
    <col min="3596" max="3840" width="9.140625" style="76"/>
    <col min="3841" max="3841" width="21.28515625" style="76" customWidth="1"/>
    <col min="3842" max="3842" width="24.28515625" style="76" customWidth="1"/>
    <col min="3843" max="3843" width="25.42578125" style="76" customWidth="1"/>
    <col min="3844" max="3844" width="29.42578125" style="76" customWidth="1"/>
    <col min="3845" max="3845" width="21.42578125" style="76" customWidth="1"/>
    <col min="3846" max="3846" width="22.28515625" style="76" customWidth="1"/>
    <col min="3847" max="3847" width="26.85546875" style="76" customWidth="1"/>
    <col min="3848" max="3848" width="21.28515625" style="76" customWidth="1"/>
    <col min="3849" max="3849" width="27.140625" style="76" customWidth="1"/>
    <col min="3850" max="3850" width="25.42578125" style="76" customWidth="1"/>
    <col min="3851" max="3851" width="27.28515625" style="76" customWidth="1"/>
    <col min="3852" max="4096" width="9.140625" style="76"/>
    <col min="4097" max="4097" width="21.28515625" style="76" customWidth="1"/>
    <col min="4098" max="4098" width="24.28515625" style="76" customWidth="1"/>
    <col min="4099" max="4099" width="25.42578125" style="76" customWidth="1"/>
    <col min="4100" max="4100" width="29.42578125" style="76" customWidth="1"/>
    <col min="4101" max="4101" width="21.42578125" style="76" customWidth="1"/>
    <col min="4102" max="4102" width="22.28515625" style="76" customWidth="1"/>
    <col min="4103" max="4103" width="26.85546875" style="76" customWidth="1"/>
    <col min="4104" max="4104" width="21.28515625" style="76" customWidth="1"/>
    <col min="4105" max="4105" width="27.140625" style="76" customWidth="1"/>
    <col min="4106" max="4106" width="25.42578125" style="76" customWidth="1"/>
    <col min="4107" max="4107" width="27.28515625" style="76" customWidth="1"/>
    <col min="4108" max="4352" width="9.140625" style="76"/>
    <col min="4353" max="4353" width="21.28515625" style="76" customWidth="1"/>
    <col min="4354" max="4354" width="24.28515625" style="76" customWidth="1"/>
    <col min="4355" max="4355" width="25.42578125" style="76" customWidth="1"/>
    <col min="4356" max="4356" width="29.42578125" style="76" customWidth="1"/>
    <col min="4357" max="4357" width="21.42578125" style="76" customWidth="1"/>
    <col min="4358" max="4358" width="22.28515625" style="76" customWidth="1"/>
    <col min="4359" max="4359" width="26.85546875" style="76" customWidth="1"/>
    <col min="4360" max="4360" width="21.28515625" style="76" customWidth="1"/>
    <col min="4361" max="4361" width="27.140625" style="76" customWidth="1"/>
    <col min="4362" max="4362" width="25.42578125" style="76" customWidth="1"/>
    <col min="4363" max="4363" width="27.28515625" style="76" customWidth="1"/>
    <col min="4364" max="4608" width="9.140625" style="76"/>
    <col min="4609" max="4609" width="21.28515625" style="76" customWidth="1"/>
    <col min="4610" max="4610" width="24.28515625" style="76" customWidth="1"/>
    <col min="4611" max="4611" width="25.42578125" style="76" customWidth="1"/>
    <col min="4612" max="4612" width="29.42578125" style="76" customWidth="1"/>
    <col min="4613" max="4613" width="21.42578125" style="76" customWidth="1"/>
    <col min="4614" max="4614" width="22.28515625" style="76" customWidth="1"/>
    <col min="4615" max="4615" width="26.85546875" style="76" customWidth="1"/>
    <col min="4616" max="4616" width="21.28515625" style="76" customWidth="1"/>
    <col min="4617" max="4617" width="27.140625" style="76" customWidth="1"/>
    <col min="4618" max="4618" width="25.42578125" style="76" customWidth="1"/>
    <col min="4619" max="4619" width="27.28515625" style="76" customWidth="1"/>
    <col min="4620" max="4864" width="9.140625" style="76"/>
    <col min="4865" max="4865" width="21.28515625" style="76" customWidth="1"/>
    <col min="4866" max="4866" width="24.28515625" style="76" customWidth="1"/>
    <col min="4867" max="4867" width="25.42578125" style="76" customWidth="1"/>
    <col min="4868" max="4868" width="29.42578125" style="76" customWidth="1"/>
    <col min="4869" max="4869" width="21.42578125" style="76" customWidth="1"/>
    <col min="4870" max="4870" width="22.28515625" style="76" customWidth="1"/>
    <col min="4871" max="4871" width="26.85546875" style="76" customWidth="1"/>
    <col min="4872" max="4872" width="21.28515625" style="76" customWidth="1"/>
    <col min="4873" max="4873" width="27.140625" style="76" customWidth="1"/>
    <col min="4874" max="4874" width="25.42578125" style="76" customWidth="1"/>
    <col min="4875" max="4875" width="27.28515625" style="76" customWidth="1"/>
    <col min="4876" max="5120" width="9.140625" style="76"/>
    <col min="5121" max="5121" width="21.28515625" style="76" customWidth="1"/>
    <col min="5122" max="5122" width="24.28515625" style="76" customWidth="1"/>
    <col min="5123" max="5123" width="25.42578125" style="76" customWidth="1"/>
    <col min="5124" max="5124" width="29.42578125" style="76" customWidth="1"/>
    <col min="5125" max="5125" width="21.42578125" style="76" customWidth="1"/>
    <col min="5126" max="5126" width="22.28515625" style="76" customWidth="1"/>
    <col min="5127" max="5127" width="26.85546875" style="76" customWidth="1"/>
    <col min="5128" max="5128" width="21.28515625" style="76" customWidth="1"/>
    <col min="5129" max="5129" width="27.140625" style="76" customWidth="1"/>
    <col min="5130" max="5130" width="25.42578125" style="76" customWidth="1"/>
    <col min="5131" max="5131" width="27.28515625" style="76" customWidth="1"/>
    <col min="5132" max="5376" width="9.140625" style="76"/>
    <col min="5377" max="5377" width="21.28515625" style="76" customWidth="1"/>
    <col min="5378" max="5378" width="24.28515625" style="76" customWidth="1"/>
    <col min="5379" max="5379" width="25.42578125" style="76" customWidth="1"/>
    <col min="5380" max="5380" width="29.42578125" style="76" customWidth="1"/>
    <col min="5381" max="5381" width="21.42578125" style="76" customWidth="1"/>
    <col min="5382" max="5382" width="22.28515625" style="76" customWidth="1"/>
    <col min="5383" max="5383" width="26.85546875" style="76" customWidth="1"/>
    <col min="5384" max="5384" width="21.28515625" style="76" customWidth="1"/>
    <col min="5385" max="5385" width="27.140625" style="76" customWidth="1"/>
    <col min="5386" max="5386" width="25.42578125" style="76" customWidth="1"/>
    <col min="5387" max="5387" width="27.28515625" style="76" customWidth="1"/>
    <col min="5388" max="5632" width="9.140625" style="76"/>
    <col min="5633" max="5633" width="21.28515625" style="76" customWidth="1"/>
    <col min="5634" max="5634" width="24.28515625" style="76" customWidth="1"/>
    <col min="5635" max="5635" width="25.42578125" style="76" customWidth="1"/>
    <col min="5636" max="5636" width="29.42578125" style="76" customWidth="1"/>
    <col min="5637" max="5637" width="21.42578125" style="76" customWidth="1"/>
    <col min="5638" max="5638" width="22.28515625" style="76" customWidth="1"/>
    <col min="5639" max="5639" width="26.85546875" style="76" customWidth="1"/>
    <col min="5640" max="5640" width="21.28515625" style="76" customWidth="1"/>
    <col min="5641" max="5641" width="27.140625" style="76" customWidth="1"/>
    <col min="5642" max="5642" width="25.42578125" style="76" customWidth="1"/>
    <col min="5643" max="5643" width="27.28515625" style="76" customWidth="1"/>
    <col min="5644" max="5888" width="9.140625" style="76"/>
    <col min="5889" max="5889" width="21.28515625" style="76" customWidth="1"/>
    <col min="5890" max="5890" width="24.28515625" style="76" customWidth="1"/>
    <col min="5891" max="5891" width="25.42578125" style="76" customWidth="1"/>
    <col min="5892" max="5892" width="29.42578125" style="76" customWidth="1"/>
    <col min="5893" max="5893" width="21.42578125" style="76" customWidth="1"/>
    <col min="5894" max="5894" width="22.28515625" style="76" customWidth="1"/>
    <col min="5895" max="5895" width="26.85546875" style="76" customWidth="1"/>
    <col min="5896" max="5896" width="21.28515625" style="76" customWidth="1"/>
    <col min="5897" max="5897" width="27.140625" style="76" customWidth="1"/>
    <col min="5898" max="5898" width="25.42578125" style="76" customWidth="1"/>
    <col min="5899" max="5899" width="27.28515625" style="76" customWidth="1"/>
    <col min="5900" max="6144" width="9.140625" style="76"/>
    <col min="6145" max="6145" width="21.28515625" style="76" customWidth="1"/>
    <col min="6146" max="6146" width="24.28515625" style="76" customWidth="1"/>
    <col min="6147" max="6147" width="25.42578125" style="76" customWidth="1"/>
    <col min="6148" max="6148" width="29.42578125" style="76" customWidth="1"/>
    <col min="6149" max="6149" width="21.42578125" style="76" customWidth="1"/>
    <col min="6150" max="6150" width="22.28515625" style="76" customWidth="1"/>
    <col min="6151" max="6151" width="26.85546875" style="76" customWidth="1"/>
    <col min="6152" max="6152" width="21.28515625" style="76" customWidth="1"/>
    <col min="6153" max="6153" width="27.140625" style="76" customWidth="1"/>
    <col min="6154" max="6154" width="25.42578125" style="76" customWidth="1"/>
    <col min="6155" max="6155" width="27.28515625" style="76" customWidth="1"/>
    <col min="6156" max="6400" width="9.140625" style="76"/>
    <col min="6401" max="6401" width="21.28515625" style="76" customWidth="1"/>
    <col min="6402" max="6402" width="24.28515625" style="76" customWidth="1"/>
    <col min="6403" max="6403" width="25.42578125" style="76" customWidth="1"/>
    <col min="6404" max="6404" width="29.42578125" style="76" customWidth="1"/>
    <col min="6405" max="6405" width="21.42578125" style="76" customWidth="1"/>
    <col min="6406" max="6406" width="22.28515625" style="76" customWidth="1"/>
    <col min="6407" max="6407" width="26.85546875" style="76" customWidth="1"/>
    <col min="6408" max="6408" width="21.28515625" style="76" customWidth="1"/>
    <col min="6409" max="6409" width="27.140625" style="76" customWidth="1"/>
    <col min="6410" max="6410" width="25.42578125" style="76" customWidth="1"/>
    <col min="6411" max="6411" width="27.28515625" style="76" customWidth="1"/>
    <col min="6412" max="6656" width="9.140625" style="76"/>
    <col min="6657" max="6657" width="21.28515625" style="76" customWidth="1"/>
    <col min="6658" max="6658" width="24.28515625" style="76" customWidth="1"/>
    <col min="6659" max="6659" width="25.42578125" style="76" customWidth="1"/>
    <col min="6660" max="6660" width="29.42578125" style="76" customWidth="1"/>
    <col min="6661" max="6661" width="21.42578125" style="76" customWidth="1"/>
    <col min="6662" max="6662" width="22.28515625" style="76" customWidth="1"/>
    <col min="6663" max="6663" width="26.85546875" style="76" customWidth="1"/>
    <col min="6664" max="6664" width="21.28515625" style="76" customWidth="1"/>
    <col min="6665" max="6665" width="27.140625" style="76" customWidth="1"/>
    <col min="6666" max="6666" width="25.42578125" style="76" customWidth="1"/>
    <col min="6667" max="6667" width="27.28515625" style="76" customWidth="1"/>
    <col min="6668" max="6912" width="9.140625" style="76"/>
    <col min="6913" max="6913" width="21.28515625" style="76" customWidth="1"/>
    <col min="6914" max="6914" width="24.28515625" style="76" customWidth="1"/>
    <col min="6915" max="6915" width="25.42578125" style="76" customWidth="1"/>
    <col min="6916" max="6916" width="29.42578125" style="76" customWidth="1"/>
    <col min="6917" max="6917" width="21.42578125" style="76" customWidth="1"/>
    <col min="6918" max="6918" width="22.28515625" style="76" customWidth="1"/>
    <col min="6919" max="6919" width="26.85546875" style="76" customWidth="1"/>
    <col min="6920" max="6920" width="21.28515625" style="76" customWidth="1"/>
    <col min="6921" max="6921" width="27.140625" style="76" customWidth="1"/>
    <col min="6922" max="6922" width="25.42578125" style="76" customWidth="1"/>
    <col min="6923" max="6923" width="27.28515625" style="76" customWidth="1"/>
    <col min="6924" max="7168" width="9.140625" style="76"/>
    <col min="7169" max="7169" width="21.28515625" style="76" customWidth="1"/>
    <col min="7170" max="7170" width="24.28515625" style="76" customWidth="1"/>
    <col min="7171" max="7171" width="25.42578125" style="76" customWidth="1"/>
    <col min="7172" max="7172" width="29.42578125" style="76" customWidth="1"/>
    <col min="7173" max="7173" width="21.42578125" style="76" customWidth="1"/>
    <col min="7174" max="7174" width="22.28515625" style="76" customWidth="1"/>
    <col min="7175" max="7175" width="26.85546875" style="76" customWidth="1"/>
    <col min="7176" max="7176" width="21.28515625" style="76" customWidth="1"/>
    <col min="7177" max="7177" width="27.140625" style="76" customWidth="1"/>
    <col min="7178" max="7178" width="25.42578125" style="76" customWidth="1"/>
    <col min="7179" max="7179" width="27.28515625" style="76" customWidth="1"/>
    <col min="7180" max="7424" width="9.140625" style="76"/>
    <col min="7425" max="7425" width="21.28515625" style="76" customWidth="1"/>
    <col min="7426" max="7426" width="24.28515625" style="76" customWidth="1"/>
    <col min="7427" max="7427" width="25.42578125" style="76" customWidth="1"/>
    <col min="7428" max="7428" width="29.42578125" style="76" customWidth="1"/>
    <col min="7429" max="7429" width="21.42578125" style="76" customWidth="1"/>
    <col min="7430" max="7430" width="22.28515625" style="76" customWidth="1"/>
    <col min="7431" max="7431" width="26.85546875" style="76" customWidth="1"/>
    <col min="7432" max="7432" width="21.28515625" style="76" customWidth="1"/>
    <col min="7433" max="7433" width="27.140625" style="76" customWidth="1"/>
    <col min="7434" max="7434" width="25.42578125" style="76" customWidth="1"/>
    <col min="7435" max="7435" width="27.28515625" style="76" customWidth="1"/>
    <col min="7436" max="7680" width="9.140625" style="76"/>
    <col min="7681" max="7681" width="21.28515625" style="76" customWidth="1"/>
    <col min="7682" max="7682" width="24.28515625" style="76" customWidth="1"/>
    <col min="7683" max="7683" width="25.42578125" style="76" customWidth="1"/>
    <col min="7684" max="7684" width="29.42578125" style="76" customWidth="1"/>
    <col min="7685" max="7685" width="21.42578125" style="76" customWidth="1"/>
    <col min="7686" max="7686" width="22.28515625" style="76" customWidth="1"/>
    <col min="7687" max="7687" width="26.85546875" style="76" customWidth="1"/>
    <col min="7688" max="7688" width="21.28515625" style="76" customWidth="1"/>
    <col min="7689" max="7689" width="27.140625" style="76" customWidth="1"/>
    <col min="7690" max="7690" width="25.42578125" style="76" customWidth="1"/>
    <col min="7691" max="7691" width="27.28515625" style="76" customWidth="1"/>
    <col min="7692" max="7936" width="9.140625" style="76"/>
    <col min="7937" max="7937" width="21.28515625" style="76" customWidth="1"/>
    <col min="7938" max="7938" width="24.28515625" style="76" customWidth="1"/>
    <col min="7939" max="7939" width="25.42578125" style="76" customWidth="1"/>
    <col min="7940" max="7940" width="29.42578125" style="76" customWidth="1"/>
    <col min="7941" max="7941" width="21.42578125" style="76" customWidth="1"/>
    <col min="7942" max="7942" width="22.28515625" style="76" customWidth="1"/>
    <col min="7943" max="7943" width="26.85546875" style="76" customWidth="1"/>
    <col min="7944" max="7944" width="21.28515625" style="76" customWidth="1"/>
    <col min="7945" max="7945" width="27.140625" style="76" customWidth="1"/>
    <col min="7946" max="7946" width="25.42578125" style="76" customWidth="1"/>
    <col min="7947" max="7947" width="27.28515625" style="76" customWidth="1"/>
    <col min="7948" max="8192" width="9.140625" style="76"/>
    <col min="8193" max="8193" width="21.28515625" style="76" customWidth="1"/>
    <col min="8194" max="8194" width="24.28515625" style="76" customWidth="1"/>
    <col min="8195" max="8195" width="25.42578125" style="76" customWidth="1"/>
    <col min="8196" max="8196" width="29.42578125" style="76" customWidth="1"/>
    <col min="8197" max="8197" width="21.42578125" style="76" customWidth="1"/>
    <col min="8198" max="8198" width="22.28515625" style="76" customWidth="1"/>
    <col min="8199" max="8199" width="26.85546875" style="76" customWidth="1"/>
    <col min="8200" max="8200" width="21.28515625" style="76" customWidth="1"/>
    <col min="8201" max="8201" width="27.140625" style="76" customWidth="1"/>
    <col min="8202" max="8202" width="25.42578125" style="76" customWidth="1"/>
    <col min="8203" max="8203" width="27.28515625" style="76" customWidth="1"/>
    <col min="8204" max="8448" width="9.140625" style="76"/>
    <col min="8449" max="8449" width="21.28515625" style="76" customWidth="1"/>
    <col min="8450" max="8450" width="24.28515625" style="76" customWidth="1"/>
    <col min="8451" max="8451" width="25.42578125" style="76" customWidth="1"/>
    <col min="8452" max="8452" width="29.42578125" style="76" customWidth="1"/>
    <col min="8453" max="8453" width="21.42578125" style="76" customWidth="1"/>
    <col min="8454" max="8454" width="22.28515625" style="76" customWidth="1"/>
    <col min="8455" max="8455" width="26.85546875" style="76" customWidth="1"/>
    <col min="8456" max="8456" width="21.28515625" style="76" customWidth="1"/>
    <col min="8457" max="8457" width="27.140625" style="76" customWidth="1"/>
    <col min="8458" max="8458" width="25.42578125" style="76" customWidth="1"/>
    <col min="8459" max="8459" width="27.28515625" style="76" customWidth="1"/>
    <col min="8460" max="8704" width="9.140625" style="76"/>
    <col min="8705" max="8705" width="21.28515625" style="76" customWidth="1"/>
    <col min="8706" max="8706" width="24.28515625" style="76" customWidth="1"/>
    <col min="8707" max="8707" width="25.42578125" style="76" customWidth="1"/>
    <col min="8708" max="8708" width="29.42578125" style="76" customWidth="1"/>
    <col min="8709" max="8709" width="21.42578125" style="76" customWidth="1"/>
    <col min="8710" max="8710" width="22.28515625" style="76" customWidth="1"/>
    <col min="8711" max="8711" width="26.85546875" style="76" customWidth="1"/>
    <col min="8712" max="8712" width="21.28515625" style="76" customWidth="1"/>
    <col min="8713" max="8713" width="27.140625" style="76" customWidth="1"/>
    <col min="8714" max="8714" width="25.42578125" style="76" customWidth="1"/>
    <col min="8715" max="8715" width="27.28515625" style="76" customWidth="1"/>
    <col min="8716" max="8960" width="9.140625" style="76"/>
    <col min="8961" max="8961" width="21.28515625" style="76" customWidth="1"/>
    <col min="8962" max="8962" width="24.28515625" style="76" customWidth="1"/>
    <col min="8963" max="8963" width="25.42578125" style="76" customWidth="1"/>
    <col min="8964" max="8964" width="29.42578125" style="76" customWidth="1"/>
    <col min="8965" max="8965" width="21.42578125" style="76" customWidth="1"/>
    <col min="8966" max="8966" width="22.28515625" style="76" customWidth="1"/>
    <col min="8967" max="8967" width="26.85546875" style="76" customWidth="1"/>
    <col min="8968" max="8968" width="21.28515625" style="76" customWidth="1"/>
    <col min="8969" max="8969" width="27.140625" style="76" customWidth="1"/>
    <col min="8970" max="8970" width="25.42578125" style="76" customWidth="1"/>
    <col min="8971" max="8971" width="27.28515625" style="76" customWidth="1"/>
    <col min="8972" max="9216" width="9.140625" style="76"/>
    <col min="9217" max="9217" width="21.28515625" style="76" customWidth="1"/>
    <col min="9218" max="9218" width="24.28515625" style="76" customWidth="1"/>
    <col min="9219" max="9219" width="25.42578125" style="76" customWidth="1"/>
    <col min="9220" max="9220" width="29.42578125" style="76" customWidth="1"/>
    <col min="9221" max="9221" width="21.42578125" style="76" customWidth="1"/>
    <col min="9222" max="9222" width="22.28515625" style="76" customWidth="1"/>
    <col min="9223" max="9223" width="26.85546875" style="76" customWidth="1"/>
    <col min="9224" max="9224" width="21.28515625" style="76" customWidth="1"/>
    <col min="9225" max="9225" width="27.140625" style="76" customWidth="1"/>
    <col min="9226" max="9226" width="25.42578125" style="76" customWidth="1"/>
    <col min="9227" max="9227" width="27.28515625" style="76" customWidth="1"/>
    <col min="9228" max="9472" width="9.140625" style="76"/>
    <col min="9473" max="9473" width="21.28515625" style="76" customWidth="1"/>
    <col min="9474" max="9474" width="24.28515625" style="76" customWidth="1"/>
    <col min="9475" max="9475" width="25.42578125" style="76" customWidth="1"/>
    <col min="9476" max="9476" width="29.42578125" style="76" customWidth="1"/>
    <col min="9477" max="9477" width="21.42578125" style="76" customWidth="1"/>
    <col min="9478" max="9478" width="22.28515625" style="76" customWidth="1"/>
    <col min="9479" max="9479" width="26.85546875" style="76" customWidth="1"/>
    <col min="9480" max="9480" width="21.28515625" style="76" customWidth="1"/>
    <col min="9481" max="9481" width="27.140625" style="76" customWidth="1"/>
    <col min="9482" max="9482" width="25.42578125" style="76" customWidth="1"/>
    <col min="9483" max="9483" width="27.28515625" style="76" customWidth="1"/>
    <col min="9484" max="9728" width="9.140625" style="76"/>
    <col min="9729" max="9729" width="21.28515625" style="76" customWidth="1"/>
    <col min="9730" max="9730" width="24.28515625" style="76" customWidth="1"/>
    <col min="9731" max="9731" width="25.42578125" style="76" customWidth="1"/>
    <col min="9732" max="9732" width="29.42578125" style="76" customWidth="1"/>
    <col min="9733" max="9733" width="21.42578125" style="76" customWidth="1"/>
    <col min="9734" max="9734" width="22.28515625" style="76" customWidth="1"/>
    <col min="9735" max="9735" width="26.85546875" style="76" customWidth="1"/>
    <col min="9736" max="9736" width="21.28515625" style="76" customWidth="1"/>
    <col min="9737" max="9737" width="27.140625" style="76" customWidth="1"/>
    <col min="9738" max="9738" width="25.42578125" style="76" customWidth="1"/>
    <col min="9739" max="9739" width="27.28515625" style="76" customWidth="1"/>
    <col min="9740" max="9984" width="9.140625" style="76"/>
    <col min="9985" max="9985" width="21.28515625" style="76" customWidth="1"/>
    <col min="9986" max="9986" width="24.28515625" style="76" customWidth="1"/>
    <col min="9987" max="9987" width="25.42578125" style="76" customWidth="1"/>
    <col min="9988" max="9988" width="29.42578125" style="76" customWidth="1"/>
    <col min="9989" max="9989" width="21.42578125" style="76" customWidth="1"/>
    <col min="9990" max="9990" width="22.28515625" style="76" customWidth="1"/>
    <col min="9991" max="9991" width="26.85546875" style="76" customWidth="1"/>
    <col min="9992" max="9992" width="21.28515625" style="76" customWidth="1"/>
    <col min="9993" max="9993" width="27.140625" style="76" customWidth="1"/>
    <col min="9994" max="9994" width="25.42578125" style="76" customWidth="1"/>
    <col min="9995" max="9995" width="27.28515625" style="76" customWidth="1"/>
    <col min="9996" max="10240" width="9.140625" style="76"/>
    <col min="10241" max="10241" width="21.28515625" style="76" customWidth="1"/>
    <col min="10242" max="10242" width="24.28515625" style="76" customWidth="1"/>
    <col min="10243" max="10243" width="25.42578125" style="76" customWidth="1"/>
    <col min="10244" max="10244" width="29.42578125" style="76" customWidth="1"/>
    <col min="10245" max="10245" width="21.42578125" style="76" customWidth="1"/>
    <col min="10246" max="10246" width="22.28515625" style="76" customWidth="1"/>
    <col min="10247" max="10247" width="26.85546875" style="76" customWidth="1"/>
    <col min="10248" max="10248" width="21.28515625" style="76" customWidth="1"/>
    <col min="10249" max="10249" width="27.140625" style="76" customWidth="1"/>
    <col min="10250" max="10250" width="25.42578125" style="76" customWidth="1"/>
    <col min="10251" max="10251" width="27.28515625" style="76" customWidth="1"/>
    <col min="10252" max="10496" width="9.140625" style="76"/>
    <col min="10497" max="10497" width="21.28515625" style="76" customWidth="1"/>
    <col min="10498" max="10498" width="24.28515625" style="76" customWidth="1"/>
    <col min="10499" max="10499" width="25.42578125" style="76" customWidth="1"/>
    <col min="10500" max="10500" width="29.42578125" style="76" customWidth="1"/>
    <col min="10501" max="10501" width="21.42578125" style="76" customWidth="1"/>
    <col min="10502" max="10502" width="22.28515625" style="76" customWidth="1"/>
    <col min="10503" max="10503" width="26.85546875" style="76" customWidth="1"/>
    <col min="10504" max="10504" width="21.28515625" style="76" customWidth="1"/>
    <col min="10505" max="10505" width="27.140625" style="76" customWidth="1"/>
    <col min="10506" max="10506" width="25.42578125" style="76" customWidth="1"/>
    <col min="10507" max="10507" width="27.28515625" style="76" customWidth="1"/>
    <col min="10508" max="10752" width="9.140625" style="76"/>
    <col min="10753" max="10753" width="21.28515625" style="76" customWidth="1"/>
    <col min="10754" max="10754" width="24.28515625" style="76" customWidth="1"/>
    <col min="10755" max="10755" width="25.42578125" style="76" customWidth="1"/>
    <col min="10756" max="10756" width="29.42578125" style="76" customWidth="1"/>
    <col min="10757" max="10757" width="21.42578125" style="76" customWidth="1"/>
    <col min="10758" max="10758" width="22.28515625" style="76" customWidth="1"/>
    <col min="10759" max="10759" width="26.85546875" style="76" customWidth="1"/>
    <col min="10760" max="10760" width="21.28515625" style="76" customWidth="1"/>
    <col min="10761" max="10761" width="27.140625" style="76" customWidth="1"/>
    <col min="10762" max="10762" width="25.42578125" style="76" customWidth="1"/>
    <col min="10763" max="10763" width="27.28515625" style="76" customWidth="1"/>
    <col min="10764" max="11008" width="9.140625" style="76"/>
    <col min="11009" max="11009" width="21.28515625" style="76" customWidth="1"/>
    <col min="11010" max="11010" width="24.28515625" style="76" customWidth="1"/>
    <col min="11011" max="11011" width="25.42578125" style="76" customWidth="1"/>
    <col min="11012" max="11012" width="29.42578125" style="76" customWidth="1"/>
    <col min="11013" max="11013" width="21.42578125" style="76" customWidth="1"/>
    <col min="11014" max="11014" width="22.28515625" style="76" customWidth="1"/>
    <col min="11015" max="11015" width="26.85546875" style="76" customWidth="1"/>
    <col min="11016" max="11016" width="21.28515625" style="76" customWidth="1"/>
    <col min="11017" max="11017" width="27.140625" style="76" customWidth="1"/>
    <col min="11018" max="11018" width="25.42578125" style="76" customWidth="1"/>
    <col min="11019" max="11019" width="27.28515625" style="76" customWidth="1"/>
    <col min="11020" max="11264" width="9.140625" style="76"/>
    <col min="11265" max="11265" width="21.28515625" style="76" customWidth="1"/>
    <col min="11266" max="11266" width="24.28515625" style="76" customWidth="1"/>
    <col min="11267" max="11267" width="25.42578125" style="76" customWidth="1"/>
    <col min="11268" max="11268" width="29.42578125" style="76" customWidth="1"/>
    <col min="11269" max="11269" width="21.42578125" style="76" customWidth="1"/>
    <col min="11270" max="11270" width="22.28515625" style="76" customWidth="1"/>
    <col min="11271" max="11271" width="26.85546875" style="76" customWidth="1"/>
    <col min="11272" max="11272" width="21.28515625" style="76" customWidth="1"/>
    <col min="11273" max="11273" width="27.140625" style="76" customWidth="1"/>
    <col min="11274" max="11274" width="25.42578125" style="76" customWidth="1"/>
    <col min="11275" max="11275" width="27.28515625" style="76" customWidth="1"/>
    <col min="11276" max="11520" width="9.140625" style="76"/>
    <col min="11521" max="11521" width="21.28515625" style="76" customWidth="1"/>
    <col min="11522" max="11522" width="24.28515625" style="76" customWidth="1"/>
    <col min="11523" max="11523" width="25.42578125" style="76" customWidth="1"/>
    <col min="11524" max="11524" width="29.42578125" style="76" customWidth="1"/>
    <col min="11525" max="11525" width="21.42578125" style="76" customWidth="1"/>
    <col min="11526" max="11526" width="22.28515625" style="76" customWidth="1"/>
    <col min="11527" max="11527" width="26.85546875" style="76" customWidth="1"/>
    <col min="11528" max="11528" width="21.28515625" style="76" customWidth="1"/>
    <col min="11529" max="11529" width="27.140625" style="76" customWidth="1"/>
    <col min="11530" max="11530" width="25.42578125" style="76" customWidth="1"/>
    <col min="11531" max="11531" width="27.28515625" style="76" customWidth="1"/>
    <col min="11532" max="11776" width="9.140625" style="76"/>
    <col min="11777" max="11777" width="21.28515625" style="76" customWidth="1"/>
    <col min="11778" max="11778" width="24.28515625" style="76" customWidth="1"/>
    <col min="11779" max="11779" width="25.42578125" style="76" customWidth="1"/>
    <col min="11780" max="11780" width="29.42578125" style="76" customWidth="1"/>
    <col min="11781" max="11781" width="21.42578125" style="76" customWidth="1"/>
    <col min="11782" max="11782" width="22.28515625" style="76" customWidth="1"/>
    <col min="11783" max="11783" width="26.85546875" style="76" customWidth="1"/>
    <col min="11784" max="11784" width="21.28515625" style="76" customWidth="1"/>
    <col min="11785" max="11785" width="27.140625" style="76" customWidth="1"/>
    <col min="11786" max="11786" width="25.42578125" style="76" customWidth="1"/>
    <col min="11787" max="11787" width="27.28515625" style="76" customWidth="1"/>
    <col min="11788" max="12032" width="9.140625" style="76"/>
    <col min="12033" max="12033" width="21.28515625" style="76" customWidth="1"/>
    <col min="12034" max="12034" width="24.28515625" style="76" customWidth="1"/>
    <col min="12035" max="12035" width="25.42578125" style="76" customWidth="1"/>
    <col min="12036" max="12036" width="29.42578125" style="76" customWidth="1"/>
    <col min="12037" max="12037" width="21.42578125" style="76" customWidth="1"/>
    <col min="12038" max="12038" width="22.28515625" style="76" customWidth="1"/>
    <col min="12039" max="12039" width="26.85546875" style="76" customWidth="1"/>
    <col min="12040" max="12040" width="21.28515625" style="76" customWidth="1"/>
    <col min="12041" max="12041" width="27.140625" style="76" customWidth="1"/>
    <col min="12042" max="12042" width="25.42578125" style="76" customWidth="1"/>
    <col min="12043" max="12043" width="27.28515625" style="76" customWidth="1"/>
    <col min="12044" max="12288" width="9.140625" style="76"/>
    <col min="12289" max="12289" width="21.28515625" style="76" customWidth="1"/>
    <col min="12290" max="12290" width="24.28515625" style="76" customWidth="1"/>
    <col min="12291" max="12291" width="25.42578125" style="76" customWidth="1"/>
    <col min="12292" max="12292" width="29.42578125" style="76" customWidth="1"/>
    <col min="12293" max="12293" width="21.42578125" style="76" customWidth="1"/>
    <col min="12294" max="12294" width="22.28515625" style="76" customWidth="1"/>
    <col min="12295" max="12295" width="26.85546875" style="76" customWidth="1"/>
    <col min="12296" max="12296" width="21.28515625" style="76" customWidth="1"/>
    <col min="12297" max="12297" width="27.140625" style="76" customWidth="1"/>
    <col min="12298" max="12298" width="25.42578125" style="76" customWidth="1"/>
    <col min="12299" max="12299" width="27.28515625" style="76" customWidth="1"/>
    <col min="12300" max="12544" width="9.140625" style="76"/>
    <col min="12545" max="12545" width="21.28515625" style="76" customWidth="1"/>
    <col min="12546" max="12546" width="24.28515625" style="76" customWidth="1"/>
    <col min="12547" max="12547" width="25.42578125" style="76" customWidth="1"/>
    <col min="12548" max="12548" width="29.42578125" style="76" customWidth="1"/>
    <col min="12549" max="12549" width="21.42578125" style="76" customWidth="1"/>
    <col min="12550" max="12550" width="22.28515625" style="76" customWidth="1"/>
    <col min="12551" max="12551" width="26.85546875" style="76" customWidth="1"/>
    <col min="12552" max="12552" width="21.28515625" style="76" customWidth="1"/>
    <col min="12553" max="12553" width="27.140625" style="76" customWidth="1"/>
    <col min="12554" max="12554" width="25.42578125" style="76" customWidth="1"/>
    <col min="12555" max="12555" width="27.28515625" style="76" customWidth="1"/>
    <col min="12556" max="12800" width="9.140625" style="76"/>
    <col min="12801" max="12801" width="21.28515625" style="76" customWidth="1"/>
    <col min="12802" max="12802" width="24.28515625" style="76" customWidth="1"/>
    <col min="12803" max="12803" width="25.42578125" style="76" customWidth="1"/>
    <col min="12804" max="12804" width="29.42578125" style="76" customWidth="1"/>
    <col min="12805" max="12805" width="21.42578125" style="76" customWidth="1"/>
    <col min="12806" max="12806" width="22.28515625" style="76" customWidth="1"/>
    <col min="12807" max="12807" width="26.85546875" style="76" customWidth="1"/>
    <col min="12808" max="12808" width="21.28515625" style="76" customWidth="1"/>
    <col min="12809" max="12809" width="27.140625" style="76" customWidth="1"/>
    <col min="12810" max="12810" width="25.42578125" style="76" customWidth="1"/>
    <col min="12811" max="12811" width="27.28515625" style="76" customWidth="1"/>
    <col min="12812" max="13056" width="9.140625" style="76"/>
    <col min="13057" max="13057" width="21.28515625" style="76" customWidth="1"/>
    <col min="13058" max="13058" width="24.28515625" style="76" customWidth="1"/>
    <col min="13059" max="13059" width="25.42578125" style="76" customWidth="1"/>
    <col min="13060" max="13060" width="29.42578125" style="76" customWidth="1"/>
    <col min="13061" max="13061" width="21.42578125" style="76" customWidth="1"/>
    <col min="13062" max="13062" width="22.28515625" style="76" customWidth="1"/>
    <col min="13063" max="13063" width="26.85546875" style="76" customWidth="1"/>
    <col min="13064" max="13064" width="21.28515625" style="76" customWidth="1"/>
    <col min="13065" max="13065" width="27.140625" style="76" customWidth="1"/>
    <col min="13066" max="13066" width="25.42578125" style="76" customWidth="1"/>
    <col min="13067" max="13067" width="27.28515625" style="76" customWidth="1"/>
    <col min="13068" max="13312" width="9.140625" style="76"/>
    <col min="13313" max="13313" width="21.28515625" style="76" customWidth="1"/>
    <col min="13314" max="13314" width="24.28515625" style="76" customWidth="1"/>
    <col min="13315" max="13315" width="25.42578125" style="76" customWidth="1"/>
    <col min="13316" max="13316" width="29.42578125" style="76" customWidth="1"/>
    <col min="13317" max="13317" width="21.42578125" style="76" customWidth="1"/>
    <col min="13318" max="13318" width="22.28515625" style="76" customWidth="1"/>
    <col min="13319" max="13319" width="26.85546875" style="76" customWidth="1"/>
    <col min="13320" max="13320" width="21.28515625" style="76" customWidth="1"/>
    <col min="13321" max="13321" width="27.140625" style="76" customWidth="1"/>
    <col min="13322" max="13322" width="25.42578125" style="76" customWidth="1"/>
    <col min="13323" max="13323" width="27.28515625" style="76" customWidth="1"/>
    <col min="13324" max="13568" width="9.140625" style="76"/>
    <col min="13569" max="13569" width="21.28515625" style="76" customWidth="1"/>
    <col min="13570" max="13570" width="24.28515625" style="76" customWidth="1"/>
    <col min="13571" max="13571" width="25.42578125" style="76" customWidth="1"/>
    <col min="13572" max="13572" width="29.42578125" style="76" customWidth="1"/>
    <col min="13573" max="13573" width="21.42578125" style="76" customWidth="1"/>
    <col min="13574" max="13574" width="22.28515625" style="76" customWidth="1"/>
    <col min="13575" max="13575" width="26.85546875" style="76" customWidth="1"/>
    <col min="13576" max="13576" width="21.28515625" style="76" customWidth="1"/>
    <col min="13577" max="13577" width="27.140625" style="76" customWidth="1"/>
    <col min="13578" max="13578" width="25.42578125" style="76" customWidth="1"/>
    <col min="13579" max="13579" width="27.28515625" style="76" customWidth="1"/>
    <col min="13580" max="13824" width="9.140625" style="76"/>
    <col min="13825" max="13825" width="21.28515625" style="76" customWidth="1"/>
    <col min="13826" max="13826" width="24.28515625" style="76" customWidth="1"/>
    <col min="13827" max="13827" width="25.42578125" style="76" customWidth="1"/>
    <col min="13828" max="13828" width="29.42578125" style="76" customWidth="1"/>
    <col min="13829" max="13829" width="21.42578125" style="76" customWidth="1"/>
    <col min="13830" max="13830" width="22.28515625" style="76" customWidth="1"/>
    <col min="13831" max="13831" width="26.85546875" style="76" customWidth="1"/>
    <col min="13832" max="13832" width="21.28515625" style="76" customWidth="1"/>
    <col min="13833" max="13833" width="27.140625" style="76" customWidth="1"/>
    <col min="13834" max="13834" width="25.42578125" style="76" customWidth="1"/>
    <col min="13835" max="13835" width="27.28515625" style="76" customWidth="1"/>
    <col min="13836" max="14080" width="9.140625" style="76"/>
    <col min="14081" max="14081" width="21.28515625" style="76" customWidth="1"/>
    <col min="14082" max="14082" width="24.28515625" style="76" customWidth="1"/>
    <col min="14083" max="14083" width="25.42578125" style="76" customWidth="1"/>
    <col min="14084" max="14084" width="29.42578125" style="76" customWidth="1"/>
    <col min="14085" max="14085" width="21.42578125" style="76" customWidth="1"/>
    <col min="14086" max="14086" width="22.28515625" style="76" customWidth="1"/>
    <col min="14087" max="14087" width="26.85546875" style="76" customWidth="1"/>
    <col min="14088" max="14088" width="21.28515625" style="76" customWidth="1"/>
    <col min="14089" max="14089" width="27.140625" style="76" customWidth="1"/>
    <col min="14090" max="14090" width="25.42578125" style="76" customWidth="1"/>
    <col min="14091" max="14091" width="27.28515625" style="76" customWidth="1"/>
    <col min="14092" max="14336" width="9.140625" style="76"/>
    <col min="14337" max="14337" width="21.28515625" style="76" customWidth="1"/>
    <col min="14338" max="14338" width="24.28515625" style="76" customWidth="1"/>
    <col min="14339" max="14339" width="25.42578125" style="76" customWidth="1"/>
    <col min="14340" max="14340" width="29.42578125" style="76" customWidth="1"/>
    <col min="14341" max="14341" width="21.42578125" style="76" customWidth="1"/>
    <col min="14342" max="14342" width="22.28515625" style="76" customWidth="1"/>
    <col min="14343" max="14343" width="26.85546875" style="76" customWidth="1"/>
    <col min="14344" max="14344" width="21.28515625" style="76" customWidth="1"/>
    <col min="14345" max="14345" width="27.140625" style="76" customWidth="1"/>
    <col min="14346" max="14346" width="25.42578125" style="76" customWidth="1"/>
    <col min="14347" max="14347" width="27.28515625" style="76" customWidth="1"/>
    <col min="14348" max="14592" width="9.140625" style="76"/>
    <col min="14593" max="14593" width="21.28515625" style="76" customWidth="1"/>
    <col min="14594" max="14594" width="24.28515625" style="76" customWidth="1"/>
    <col min="14595" max="14595" width="25.42578125" style="76" customWidth="1"/>
    <col min="14596" max="14596" width="29.42578125" style="76" customWidth="1"/>
    <col min="14597" max="14597" width="21.42578125" style="76" customWidth="1"/>
    <col min="14598" max="14598" width="22.28515625" style="76" customWidth="1"/>
    <col min="14599" max="14599" width="26.85546875" style="76" customWidth="1"/>
    <col min="14600" max="14600" width="21.28515625" style="76" customWidth="1"/>
    <col min="14601" max="14601" width="27.140625" style="76" customWidth="1"/>
    <col min="14602" max="14602" width="25.42578125" style="76" customWidth="1"/>
    <col min="14603" max="14603" width="27.28515625" style="76" customWidth="1"/>
    <col min="14604" max="14848" width="9.140625" style="76"/>
    <col min="14849" max="14849" width="21.28515625" style="76" customWidth="1"/>
    <col min="14850" max="14850" width="24.28515625" style="76" customWidth="1"/>
    <col min="14851" max="14851" width="25.42578125" style="76" customWidth="1"/>
    <col min="14852" max="14852" width="29.42578125" style="76" customWidth="1"/>
    <col min="14853" max="14853" width="21.42578125" style="76" customWidth="1"/>
    <col min="14854" max="14854" width="22.28515625" style="76" customWidth="1"/>
    <col min="14855" max="14855" width="26.85546875" style="76" customWidth="1"/>
    <col min="14856" max="14856" width="21.28515625" style="76" customWidth="1"/>
    <col min="14857" max="14857" width="27.140625" style="76" customWidth="1"/>
    <col min="14858" max="14858" width="25.42578125" style="76" customWidth="1"/>
    <col min="14859" max="14859" width="27.28515625" style="76" customWidth="1"/>
    <col min="14860" max="15104" width="9.140625" style="76"/>
    <col min="15105" max="15105" width="21.28515625" style="76" customWidth="1"/>
    <col min="15106" max="15106" width="24.28515625" style="76" customWidth="1"/>
    <col min="15107" max="15107" width="25.42578125" style="76" customWidth="1"/>
    <col min="15108" max="15108" width="29.42578125" style="76" customWidth="1"/>
    <col min="15109" max="15109" width="21.42578125" style="76" customWidth="1"/>
    <col min="15110" max="15110" width="22.28515625" style="76" customWidth="1"/>
    <col min="15111" max="15111" width="26.85546875" style="76" customWidth="1"/>
    <col min="15112" max="15112" width="21.28515625" style="76" customWidth="1"/>
    <col min="15113" max="15113" width="27.140625" style="76" customWidth="1"/>
    <col min="15114" max="15114" width="25.42578125" style="76" customWidth="1"/>
    <col min="15115" max="15115" width="27.28515625" style="76" customWidth="1"/>
    <col min="15116" max="15360" width="9.140625" style="76"/>
    <col min="15361" max="15361" width="21.28515625" style="76" customWidth="1"/>
    <col min="15362" max="15362" width="24.28515625" style="76" customWidth="1"/>
    <col min="15363" max="15363" width="25.42578125" style="76" customWidth="1"/>
    <col min="15364" max="15364" width="29.42578125" style="76" customWidth="1"/>
    <col min="15365" max="15365" width="21.42578125" style="76" customWidth="1"/>
    <col min="15366" max="15366" width="22.28515625" style="76" customWidth="1"/>
    <col min="15367" max="15367" width="26.85546875" style="76" customWidth="1"/>
    <col min="15368" max="15368" width="21.28515625" style="76" customWidth="1"/>
    <col min="15369" max="15369" width="27.140625" style="76" customWidth="1"/>
    <col min="15370" max="15370" width="25.42578125" style="76" customWidth="1"/>
    <col min="15371" max="15371" width="27.28515625" style="76" customWidth="1"/>
    <col min="15372" max="15616" width="9.140625" style="76"/>
    <col min="15617" max="15617" width="21.28515625" style="76" customWidth="1"/>
    <col min="15618" max="15618" width="24.28515625" style="76" customWidth="1"/>
    <col min="15619" max="15619" width="25.42578125" style="76" customWidth="1"/>
    <col min="15620" max="15620" width="29.42578125" style="76" customWidth="1"/>
    <col min="15621" max="15621" width="21.42578125" style="76" customWidth="1"/>
    <col min="15622" max="15622" width="22.28515625" style="76" customWidth="1"/>
    <col min="15623" max="15623" width="26.85546875" style="76" customWidth="1"/>
    <col min="15624" max="15624" width="21.28515625" style="76" customWidth="1"/>
    <col min="15625" max="15625" width="27.140625" style="76" customWidth="1"/>
    <col min="15626" max="15626" width="25.42578125" style="76" customWidth="1"/>
    <col min="15627" max="15627" width="27.28515625" style="76" customWidth="1"/>
    <col min="15628" max="15872" width="9.140625" style="76"/>
    <col min="15873" max="15873" width="21.28515625" style="76" customWidth="1"/>
    <col min="15874" max="15874" width="24.28515625" style="76" customWidth="1"/>
    <col min="15875" max="15875" width="25.42578125" style="76" customWidth="1"/>
    <col min="15876" max="15876" width="29.42578125" style="76" customWidth="1"/>
    <col min="15877" max="15877" width="21.42578125" style="76" customWidth="1"/>
    <col min="15878" max="15878" width="22.28515625" style="76" customWidth="1"/>
    <col min="15879" max="15879" width="26.85546875" style="76" customWidth="1"/>
    <col min="15880" max="15880" width="21.28515625" style="76" customWidth="1"/>
    <col min="15881" max="15881" width="27.140625" style="76" customWidth="1"/>
    <col min="15882" max="15882" width="25.42578125" style="76" customWidth="1"/>
    <col min="15883" max="15883" width="27.28515625" style="76" customWidth="1"/>
    <col min="15884" max="16128" width="9.140625" style="76"/>
    <col min="16129" max="16129" width="21.28515625" style="76" customWidth="1"/>
    <col min="16130" max="16130" width="24.28515625" style="76" customWidth="1"/>
    <col min="16131" max="16131" width="25.42578125" style="76" customWidth="1"/>
    <col min="16132" max="16132" width="29.42578125" style="76" customWidth="1"/>
    <col min="16133" max="16133" width="21.42578125" style="76" customWidth="1"/>
    <col min="16134" max="16134" width="22.28515625" style="76" customWidth="1"/>
    <col min="16135" max="16135" width="26.85546875" style="76" customWidth="1"/>
    <col min="16136" max="16136" width="21.28515625" style="76" customWidth="1"/>
    <col min="16137" max="16137" width="27.140625" style="76" customWidth="1"/>
    <col min="16138" max="16138" width="25.42578125" style="76" customWidth="1"/>
    <col min="16139" max="16139" width="27.28515625" style="76" customWidth="1"/>
    <col min="16140" max="16384" width="9.140625" style="76"/>
  </cols>
  <sheetData>
    <row r="1" spans="1:11" ht="9" customHeight="1">
      <c r="A1" s="1243"/>
      <c r="B1" s="1243"/>
      <c r="C1" s="1243"/>
      <c r="D1" s="1243"/>
      <c r="E1" s="1243"/>
      <c r="F1" s="1243"/>
      <c r="G1" s="1243"/>
      <c r="H1" s="1243"/>
      <c r="I1" s="1243"/>
      <c r="J1" s="1243"/>
      <c r="K1" s="1243"/>
    </row>
    <row r="2" spans="1:11" ht="23.25">
      <c r="A2" s="1243" t="s">
        <v>1254</v>
      </c>
      <c r="B2" s="1243"/>
      <c r="C2" s="1243"/>
      <c r="D2" s="1243"/>
      <c r="E2" s="1243"/>
      <c r="F2" s="1243"/>
      <c r="G2" s="1243"/>
      <c r="H2" s="1243"/>
      <c r="I2" s="1243"/>
      <c r="J2" s="1243"/>
      <c r="K2" s="1243"/>
    </row>
    <row r="3" spans="1:11" ht="23.25">
      <c r="A3" s="1243" t="s">
        <v>1255</v>
      </c>
      <c r="B3" s="1243"/>
      <c r="C3" s="1243"/>
      <c r="D3" s="1243"/>
      <c r="E3" s="1243"/>
      <c r="F3" s="1243"/>
      <c r="G3" s="1243"/>
      <c r="H3" s="1243"/>
      <c r="I3" s="1243"/>
      <c r="J3" s="1243"/>
      <c r="K3" s="1243"/>
    </row>
    <row r="4" spans="1:11" ht="23.25">
      <c r="A4" s="1243" t="s">
        <v>1531</v>
      </c>
      <c r="B4" s="1243"/>
      <c r="C4" s="1243"/>
      <c r="D4" s="1243"/>
      <c r="E4" s="1243"/>
      <c r="F4" s="1243"/>
      <c r="G4" s="1243"/>
      <c r="H4" s="1243"/>
      <c r="I4" s="1243"/>
      <c r="J4" s="1243"/>
      <c r="K4" s="1243"/>
    </row>
    <row r="5" spans="1:11" ht="34.5" customHeight="1" thickBot="1">
      <c r="A5" s="1244" t="s">
        <v>2</v>
      </c>
      <c r="B5" s="1244"/>
      <c r="C5" s="1244"/>
      <c r="D5" s="1244"/>
      <c r="E5" s="1244"/>
      <c r="F5" s="1244"/>
      <c r="G5" s="1244"/>
      <c r="H5" s="1244"/>
      <c r="I5" s="1244"/>
      <c r="J5" s="1244"/>
      <c r="K5" s="1244"/>
    </row>
    <row r="6" spans="1:11" ht="17.25" thickTop="1" thickBot="1">
      <c r="A6" s="77" t="s">
        <v>1069</v>
      </c>
      <c r="B6" s="78" t="s">
        <v>1256</v>
      </c>
      <c r="C6" s="78" t="s">
        <v>1257</v>
      </c>
      <c r="D6" s="78" t="s">
        <v>1258</v>
      </c>
      <c r="E6" s="78" t="s">
        <v>1259</v>
      </c>
      <c r="F6" s="78" t="s">
        <v>1260</v>
      </c>
      <c r="G6" s="78" t="s">
        <v>1261</v>
      </c>
      <c r="H6" s="78" t="s">
        <v>1262</v>
      </c>
      <c r="I6" s="78" t="s">
        <v>1263</v>
      </c>
      <c r="J6" s="78" t="s">
        <v>1264</v>
      </c>
      <c r="K6" s="78" t="s">
        <v>1265</v>
      </c>
    </row>
    <row r="7" spans="1:11" s="80" customFormat="1" ht="15.75" thickTop="1">
      <c r="A7" s="79" t="s">
        <v>1269</v>
      </c>
      <c r="B7" s="79"/>
      <c r="C7" s="79"/>
      <c r="D7" s="79"/>
      <c r="E7" s="79"/>
      <c r="F7" s="79"/>
      <c r="G7" s="79"/>
      <c r="H7" s="79"/>
      <c r="I7" s="79"/>
      <c r="J7" s="669"/>
      <c r="K7" s="670"/>
    </row>
    <row r="8" spans="1:11" s="668" customFormat="1" ht="12.75">
      <c r="A8" s="668" t="s">
        <v>311</v>
      </c>
      <c r="B8" s="911">
        <v>129448.56598</v>
      </c>
      <c r="C8" s="911">
        <v>6250433.8296600003</v>
      </c>
      <c r="D8" s="911">
        <v>760617.00257000001</v>
      </c>
      <c r="E8" s="911">
        <v>155869.48413</v>
      </c>
      <c r="F8" s="911">
        <v>195441.00146</v>
      </c>
      <c r="G8" s="911">
        <v>154284.34969</v>
      </c>
      <c r="H8" s="911">
        <v>2113295.16408</v>
      </c>
      <c r="I8" s="911">
        <v>6479.3066600000002</v>
      </c>
      <c r="J8" s="911">
        <v>0</v>
      </c>
      <c r="K8" s="911">
        <v>9765868.7042299993</v>
      </c>
    </row>
    <row r="9" spans="1:11" s="668" customFormat="1" ht="12.75">
      <c r="A9" s="668" t="s">
        <v>316</v>
      </c>
      <c r="B9" s="911">
        <v>0</v>
      </c>
      <c r="C9" s="911">
        <v>29290.062020000001</v>
      </c>
      <c r="D9" s="911">
        <v>0</v>
      </c>
      <c r="E9" s="911">
        <v>0</v>
      </c>
      <c r="F9" s="911">
        <v>0</v>
      </c>
      <c r="G9" s="911">
        <v>0</v>
      </c>
      <c r="H9" s="911">
        <v>80990.727790000004</v>
      </c>
      <c r="I9" s="911">
        <v>0</v>
      </c>
      <c r="J9" s="911">
        <v>0</v>
      </c>
      <c r="K9" s="911">
        <v>110280.78981</v>
      </c>
    </row>
    <row r="10" spans="1:11" s="668" customFormat="1" ht="12.75">
      <c r="A10" s="668" t="s">
        <v>313</v>
      </c>
      <c r="B10" s="911">
        <v>0</v>
      </c>
      <c r="C10" s="911">
        <v>1024338.77267</v>
      </c>
      <c r="D10" s="911">
        <v>511829.46461000002</v>
      </c>
      <c r="E10" s="911">
        <v>0</v>
      </c>
      <c r="F10" s="911">
        <v>0</v>
      </c>
      <c r="G10" s="911">
        <v>36348.803639999998</v>
      </c>
      <c r="H10" s="911">
        <v>4259320.3926200001</v>
      </c>
      <c r="I10" s="911">
        <v>0</v>
      </c>
      <c r="J10" s="911">
        <v>0</v>
      </c>
      <c r="K10" s="911">
        <v>5831837.4335399996</v>
      </c>
    </row>
    <row r="11" spans="1:11" s="668" customFormat="1" ht="12.75">
      <c r="A11" s="668" t="s">
        <v>318</v>
      </c>
      <c r="B11" s="911">
        <v>55447.280350000001</v>
      </c>
      <c r="C11" s="911">
        <v>1195228.51932</v>
      </c>
      <c r="D11" s="911">
        <v>84704.932959999991</v>
      </c>
      <c r="E11" s="911">
        <v>25853.076219999999</v>
      </c>
      <c r="F11" s="911">
        <v>0</v>
      </c>
      <c r="G11" s="911">
        <v>55151.274079999996</v>
      </c>
      <c r="H11" s="911">
        <v>132633.89854999998</v>
      </c>
      <c r="I11" s="911">
        <v>0</v>
      </c>
      <c r="J11" s="911">
        <v>0</v>
      </c>
      <c r="K11" s="911">
        <v>1549018.9814799996</v>
      </c>
    </row>
    <row r="12" spans="1:11" s="668" customFormat="1" ht="12.75">
      <c r="A12" s="668" t="s">
        <v>1273</v>
      </c>
      <c r="B12" s="911">
        <v>7168.5378799999999</v>
      </c>
      <c r="C12" s="911">
        <v>278352.29022000002</v>
      </c>
      <c r="D12" s="911">
        <v>95277.466010000004</v>
      </c>
      <c r="E12" s="911">
        <v>132.30398000000002</v>
      </c>
      <c r="F12" s="911">
        <v>5201.9863600000008</v>
      </c>
      <c r="G12" s="911">
        <v>17899.411190000003</v>
      </c>
      <c r="H12" s="911">
        <v>4669027.2238100003</v>
      </c>
      <c r="I12" s="911">
        <v>0</v>
      </c>
      <c r="J12" s="911">
        <v>0</v>
      </c>
      <c r="K12" s="911">
        <v>5073059.2194500007</v>
      </c>
    </row>
    <row r="13" spans="1:11" s="668" customFormat="1" ht="12.75">
      <c r="A13" s="668" t="s">
        <v>312</v>
      </c>
      <c r="B13" s="911">
        <v>52969.852250000004</v>
      </c>
      <c r="C13" s="911">
        <v>1857668.62323</v>
      </c>
      <c r="D13" s="911">
        <v>272113.56941000005</v>
      </c>
      <c r="E13" s="911">
        <v>64609.544110000003</v>
      </c>
      <c r="F13" s="911">
        <v>0</v>
      </c>
      <c r="G13" s="911">
        <v>174666.41297999999</v>
      </c>
      <c r="H13" s="911">
        <v>3835942.2774099996</v>
      </c>
      <c r="I13" s="911">
        <v>135755.06933000003</v>
      </c>
      <c r="J13" s="911">
        <v>12963.634340000001</v>
      </c>
      <c r="K13" s="911">
        <v>6406688.9830600005</v>
      </c>
    </row>
    <row r="14" spans="1:11" s="668" customFormat="1" ht="12.75">
      <c r="A14" s="668" t="s">
        <v>317</v>
      </c>
      <c r="B14" s="911">
        <v>73605.047619999998</v>
      </c>
      <c r="C14" s="911">
        <v>4322636.7490100004</v>
      </c>
      <c r="D14" s="911">
        <v>322149.72132999997</v>
      </c>
      <c r="E14" s="911">
        <v>81889.849199999997</v>
      </c>
      <c r="F14" s="911">
        <v>248985.87537999998</v>
      </c>
      <c r="G14" s="911">
        <v>167702.39044999998</v>
      </c>
      <c r="H14" s="911">
        <v>386610.12733999995</v>
      </c>
      <c r="I14" s="911">
        <v>24729.00735</v>
      </c>
      <c r="J14" s="911">
        <v>38843.533600000002</v>
      </c>
      <c r="K14" s="911">
        <v>5667152.3012800002</v>
      </c>
    </row>
    <row r="15" spans="1:11" s="668" customFormat="1" ht="12.75">
      <c r="A15" s="668" t="s">
        <v>310</v>
      </c>
      <c r="B15" s="911">
        <v>277207.05345999997</v>
      </c>
      <c r="C15" s="911">
        <v>5418334.4991999995</v>
      </c>
      <c r="D15" s="911">
        <v>1253016.0263</v>
      </c>
      <c r="E15" s="911">
        <v>161237.46283999999</v>
      </c>
      <c r="F15" s="911">
        <v>168822.24163999999</v>
      </c>
      <c r="G15" s="911">
        <v>307963.30283</v>
      </c>
      <c r="H15" s="911">
        <v>4413203.7596300002</v>
      </c>
      <c r="I15" s="911">
        <v>17277.62473</v>
      </c>
      <c r="J15" s="911">
        <v>52680.98143</v>
      </c>
      <c r="K15" s="911">
        <v>12069742.952059999</v>
      </c>
    </row>
    <row r="16" spans="1:11" s="668" customFormat="1" ht="12.75">
      <c r="A16" s="668" t="s">
        <v>309</v>
      </c>
      <c r="B16" s="911">
        <v>291805.04790000001</v>
      </c>
      <c r="C16" s="911">
        <v>7419419.3682399997</v>
      </c>
      <c r="D16" s="911">
        <v>1910151.68649</v>
      </c>
      <c r="E16" s="911">
        <v>377875.62735000002</v>
      </c>
      <c r="F16" s="911">
        <v>195511.28655000002</v>
      </c>
      <c r="G16" s="911">
        <v>417806.45568000001</v>
      </c>
      <c r="H16" s="911">
        <v>5995218.0066999998</v>
      </c>
      <c r="I16" s="911">
        <v>92262.529020000002</v>
      </c>
      <c r="J16" s="911">
        <v>32015.237510000003</v>
      </c>
      <c r="K16" s="911">
        <v>16732065.245439999</v>
      </c>
    </row>
    <row r="17" spans="1:11" s="668" customFormat="1" ht="12.75">
      <c r="A17" s="668" t="s">
        <v>315</v>
      </c>
      <c r="B17" s="911">
        <v>0</v>
      </c>
      <c r="C17" s="911">
        <v>0</v>
      </c>
      <c r="D17" s="911">
        <v>0</v>
      </c>
      <c r="E17" s="911">
        <v>0</v>
      </c>
      <c r="F17" s="911">
        <v>0</v>
      </c>
      <c r="G17" s="911">
        <v>0</v>
      </c>
      <c r="H17" s="911">
        <v>73050.765840000007</v>
      </c>
      <c r="I17" s="911">
        <v>0</v>
      </c>
      <c r="J17" s="911">
        <v>0</v>
      </c>
      <c r="K17" s="911">
        <v>73050.765840000007</v>
      </c>
    </row>
    <row r="18" spans="1:11" s="668" customFormat="1" ht="12.75">
      <c r="A18" s="668" t="s">
        <v>307</v>
      </c>
      <c r="B18" s="911">
        <v>600181.27707000007</v>
      </c>
      <c r="C18" s="911">
        <v>5440498.5618900005</v>
      </c>
      <c r="D18" s="911">
        <v>3253412.6266300003</v>
      </c>
      <c r="E18" s="911">
        <v>666850.24754999997</v>
      </c>
      <c r="F18" s="911">
        <v>412340.97057</v>
      </c>
      <c r="G18" s="911">
        <v>494290.69214</v>
      </c>
      <c r="H18" s="911">
        <v>4493391.2713500001</v>
      </c>
      <c r="I18" s="911">
        <v>287286.37847000005</v>
      </c>
      <c r="J18" s="911">
        <v>11624.438119999999</v>
      </c>
      <c r="K18" s="911">
        <v>15659876.463789999</v>
      </c>
    </row>
    <row r="19" spans="1:11" s="668" customFormat="1" ht="12.75">
      <c r="A19" s="668" t="s">
        <v>1274</v>
      </c>
      <c r="B19" s="911">
        <v>122853.00984</v>
      </c>
      <c r="C19" s="911">
        <v>3237936.8105000001</v>
      </c>
      <c r="D19" s="911">
        <v>559477.95597999997</v>
      </c>
      <c r="E19" s="911">
        <v>54559.603320000002</v>
      </c>
      <c r="F19" s="911">
        <v>193305.5159</v>
      </c>
      <c r="G19" s="911">
        <v>149098.65493000002</v>
      </c>
      <c r="H19" s="911">
        <v>564337.41463999997</v>
      </c>
      <c r="I19" s="911">
        <v>122836.92349</v>
      </c>
      <c r="J19" s="911">
        <v>32253.18909</v>
      </c>
      <c r="K19" s="911">
        <v>5036659.0776899997</v>
      </c>
    </row>
    <row r="20" spans="1:11" s="668" customFormat="1" ht="12.75">
      <c r="A20" s="668" t="s">
        <v>314</v>
      </c>
      <c r="B20" s="911">
        <v>141928.66391999999</v>
      </c>
      <c r="C20" s="911">
        <v>4424416.0861800006</v>
      </c>
      <c r="D20" s="911">
        <v>598812.71349999995</v>
      </c>
      <c r="E20" s="911">
        <v>77197.821319999988</v>
      </c>
      <c r="F20" s="911">
        <v>22860.97451</v>
      </c>
      <c r="G20" s="911">
        <v>74557.441800000001</v>
      </c>
      <c r="H20" s="911">
        <v>524002.80971</v>
      </c>
      <c r="I20" s="911">
        <v>10294.988869999999</v>
      </c>
      <c r="J20" s="911">
        <v>9266.3274899999997</v>
      </c>
      <c r="K20" s="911">
        <v>5883337.8273</v>
      </c>
    </row>
    <row r="21" spans="1:11" s="668" customFormat="1" ht="12.75">
      <c r="A21" s="668" t="s">
        <v>308</v>
      </c>
      <c r="B21" s="911">
        <v>349465.40802999999</v>
      </c>
      <c r="C21" s="911">
        <v>5116071.62127</v>
      </c>
      <c r="D21" s="911">
        <v>1771825.18973</v>
      </c>
      <c r="E21" s="911">
        <v>233396.31287999998</v>
      </c>
      <c r="F21" s="911">
        <v>223482.96478000001</v>
      </c>
      <c r="G21" s="911">
        <v>565787.63579999993</v>
      </c>
      <c r="H21" s="911">
        <v>4896824.00562</v>
      </c>
      <c r="I21" s="911">
        <v>260880.91498</v>
      </c>
      <c r="J21" s="911">
        <v>102632.66452999999</v>
      </c>
      <c r="K21" s="911">
        <v>13520366.71762</v>
      </c>
    </row>
    <row r="22" spans="1:11" s="668" customFormat="1" ht="12.75">
      <c r="A22" s="81" t="s">
        <v>1074</v>
      </c>
      <c r="B22" s="912">
        <v>2102079.7442999999</v>
      </c>
      <c r="C22" s="912">
        <v>46014625.793410003</v>
      </c>
      <c r="D22" s="912">
        <v>11393388.355520001</v>
      </c>
      <c r="E22" s="912">
        <v>1899471.3328999998</v>
      </c>
      <c r="F22" s="912">
        <v>1665952.81715</v>
      </c>
      <c r="G22" s="912">
        <v>2615556.8252099995</v>
      </c>
      <c r="H22" s="912">
        <v>36437847.845090002</v>
      </c>
      <c r="I22" s="912">
        <v>957802.74290000007</v>
      </c>
      <c r="J22" s="912">
        <v>292280.00611000002</v>
      </c>
      <c r="K22" s="912">
        <v>103379005.46259001</v>
      </c>
    </row>
    <row r="23" spans="1:11" s="668" customFormat="1" ht="12.75">
      <c r="A23" s="913" t="s">
        <v>1272</v>
      </c>
      <c r="B23" s="913"/>
      <c r="C23" s="913"/>
      <c r="D23" s="913"/>
      <c r="E23" s="913"/>
      <c r="F23" s="913"/>
      <c r="G23" s="913"/>
      <c r="H23" s="913"/>
      <c r="I23" s="914"/>
      <c r="J23" s="913"/>
      <c r="K23" s="913" t="s">
        <v>860</v>
      </c>
    </row>
    <row r="24" spans="1:11" s="668" customFormat="1" ht="12.75">
      <c r="A24" s="915" t="s">
        <v>1275</v>
      </c>
      <c r="B24" s="911">
        <v>77552.148209999999</v>
      </c>
      <c r="C24" s="911">
        <v>2673039.8547199997</v>
      </c>
      <c r="D24" s="911">
        <v>332975.33910000004</v>
      </c>
      <c r="E24" s="911">
        <v>21612.189429999999</v>
      </c>
      <c r="F24" s="911">
        <v>59107.305990000001</v>
      </c>
      <c r="G24" s="911">
        <v>70348.371299999999</v>
      </c>
      <c r="H24" s="911">
        <v>477538.76336000004</v>
      </c>
      <c r="I24" s="911">
        <v>39946.263189999998</v>
      </c>
      <c r="J24" s="911">
        <v>10669.15381</v>
      </c>
      <c r="K24" s="911">
        <v>3762789.3891099994</v>
      </c>
    </row>
    <row r="25" spans="1:11" s="668" customFormat="1" ht="12.75">
      <c r="A25" s="915" t="s">
        <v>1277</v>
      </c>
      <c r="B25" s="911">
        <v>0</v>
      </c>
      <c r="C25" s="911">
        <v>0</v>
      </c>
      <c r="D25" s="911">
        <v>614451.10139999993</v>
      </c>
      <c r="E25" s="911">
        <v>0</v>
      </c>
      <c r="F25" s="911">
        <v>0</v>
      </c>
      <c r="G25" s="911">
        <v>0</v>
      </c>
      <c r="H25" s="911">
        <v>0</v>
      </c>
      <c r="I25" s="911">
        <v>0</v>
      </c>
      <c r="J25" s="911">
        <v>0</v>
      </c>
      <c r="K25" s="911">
        <v>614451.10139999993</v>
      </c>
    </row>
    <row r="26" spans="1:11" s="668" customFormat="1" ht="12.75">
      <c r="A26" s="915" t="s">
        <v>1276</v>
      </c>
      <c r="B26" s="911">
        <v>26011.040510000003</v>
      </c>
      <c r="C26" s="911">
        <v>1742408.6329100002</v>
      </c>
      <c r="D26" s="911">
        <v>48249.71372</v>
      </c>
      <c r="E26" s="911">
        <v>57717.669679999999</v>
      </c>
      <c r="F26" s="911">
        <v>27164.654119999999</v>
      </c>
      <c r="G26" s="911">
        <v>25236.29206</v>
      </c>
      <c r="H26" s="911">
        <v>152910.06363999998</v>
      </c>
      <c r="I26" s="911">
        <v>8738.5721599999997</v>
      </c>
      <c r="J26" s="911">
        <v>1156.9116799999999</v>
      </c>
      <c r="K26" s="911">
        <v>2089593.5504800002</v>
      </c>
    </row>
    <row r="27" spans="1:11" s="668" customFormat="1" ht="12.75">
      <c r="A27" s="915" t="s">
        <v>1074</v>
      </c>
      <c r="B27" s="911">
        <v>103563.18872000001</v>
      </c>
      <c r="C27" s="911">
        <v>4415448.4876300003</v>
      </c>
      <c r="D27" s="911">
        <v>995676.15422000003</v>
      </c>
      <c r="E27" s="911">
        <v>79329.85910999999</v>
      </c>
      <c r="F27" s="911">
        <v>86271.96011</v>
      </c>
      <c r="G27" s="911">
        <v>95584.663360000006</v>
      </c>
      <c r="H27" s="911">
        <v>630448.82700000005</v>
      </c>
      <c r="I27" s="911">
        <v>48684.835349999994</v>
      </c>
      <c r="J27" s="911">
        <v>11826.065489999999</v>
      </c>
      <c r="K27" s="911">
        <v>6466834.0409899987</v>
      </c>
    </row>
    <row r="28" spans="1:11" s="668" customFormat="1" ht="12.75">
      <c r="A28" s="913" t="s">
        <v>897</v>
      </c>
      <c r="B28" s="913"/>
      <c r="C28" s="913"/>
      <c r="D28" s="913"/>
      <c r="E28" s="913"/>
      <c r="F28" s="913"/>
      <c r="G28" s="913"/>
      <c r="H28" s="913"/>
      <c r="I28" s="914"/>
      <c r="J28" s="913"/>
      <c r="K28" s="911" t="s">
        <v>860</v>
      </c>
    </row>
    <row r="29" spans="1:11" s="668" customFormat="1" ht="12.75">
      <c r="A29" s="915" t="s">
        <v>876</v>
      </c>
      <c r="B29" s="911">
        <v>0</v>
      </c>
      <c r="C29" s="911">
        <v>1462555.84369</v>
      </c>
      <c r="D29" s="911">
        <v>49.844919999999995</v>
      </c>
      <c r="E29" s="911">
        <v>0</v>
      </c>
      <c r="F29" s="911">
        <v>0</v>
      </c>
      <c r="G29" s="911">
        <v>15575.62953</v>
      </c>
      <c r="H29" s="911">
        <v>14027.619460000002</v>
      </c>
      <c r="I29" s="911">
        <v>0</v>
      </c>
      <c r="J29" s="911">
        <v>0</v>
      </c>
      <c r="K29" s="911">
        <v>1492208.9376000001</v>
      </c>
    </row>
    <row r="30" spans="1:11" s="668" customFormat="1" ht="12.75">
      <c r="A30" s="915" t="s">
        <v>877</v>
      </c>
      <c r="B30" s="911">
        <v>0</v>
      </c>
      <c r="C30" s="911">
        <v>789896.38063000003</v>
      </c>
      <c r="D30" s="911">
        <v>0</v>
      </c>
      <c r="E30" s="911">
        <v>0</v>
      </c>
      <c r="F30" s="911">
        <v>0</v>
      </c>
      <c r="G30" s="911">
        <v>0</v>
      </c>
      <c r="H30" s="911">
        <v>1528.8779</v>
      </c>
      <c r="I30" s="911">
        <v>0</v>
      </c>
      <c r="J30" s="911">
        <v>0</v>
      </c>
      <c r="K30" s="911">
        <v>791425.25852999999</v>
      </c>
    </row>
    <row r="31" spans="1:11" s="668" customFormat="1" ht="12.75">
      <c r="A31" s="915" t="s">
        <v>883</v>
      </c>
      <c r="B31" s="911">
        <v>0</v>
      </c>
      <c r="C31" s="911">
        <v>0</v>
      </c>
      <c r="D31" s="911">
        <v>0</v>
      </c>
      <c r="E31" s="911">
        <v>0</v>
      </c>
      <c r="F31" s="911">
        <v>0</v>
      </c>
      <c r="G31" s="911">
        <v>0</v>
      </c>
      <c r="H31" s="911">
        <v>0</v>
      </c>
      <c r="I31" s="911">
        <v>0</v>
      </c>
      <c r="J31" s="911">
        <v>38116.101820000003</v>
      </c>
      <c r="K31" s="911">
        <v>38116.101820000003</v>
      </c>
    </row>
    <row r="32" spans="1:11" s="668" customFormat="1" ht="12.75">
      <c r="A32" s="915" t="s">
        <v>879</v>
      </c>
      <c r="B32" s="911">
        <v>0</v>
      </c>
      <c r="C32" s="911">
        <v>0</v>
      </c>
      <c r="D32" s="911">
        <v>0</v>
      </c>
      <c r="E32" s="911">
        <v>183144.75813999999</v>
      </c>
      <c r="F32" s="911">
        <v>0</v>
      </c>
      <c r="G32" s="911">
        <v>0</v>
      </c>
      <c r="H32" s="911">
        <v>0</v>
      </c>
      <c r="I32" s="911">
        <v>0</v>
      </c>
      <c r="J32" s="911">
        <v>0</v>
      </c>
      <c r="K32" s="911">
        <v>183144.75813999999</v>
      </c>
    </row>
    <row r="33" spans="1:11" s="668" customFormat="1" ht="12.75">
      <c r="A33" s="915" t="s">
        <v>880</v>
      </c>
      <c r="B33" s="911">
        <v>92017.158150000003</v>
      </c>
      <c r="C33" s="911">
        <v>0</v>
      </c>
      <c r="D33" s="911">
        <v>0</v>
      </c>
      <c r="E33" s="911">
        <v>0</v>
      </c>
      <c r="F33" s="911">
        <v>0</v>
      </c>
      <c r="G33" s="911">
        <v>0</v>
      </c>
      <c r="H33" s="911">
        <v>0</v>
      </c>
      <c r="I33" s="911">
        <v>0</v>
      </c>
      <c r="J33" s="911">
        <v>0</v>
      </c>
      <c r="K33" s="911">
        <v>92017.158150000003</v>
      </c>
    </row>
    <row r="34" spans="1:11" s="668" customFormat="1" ht="12.75">
      <c r="A34" s="915" t="s">
        <v>878</v>
      </c>
      <c r="B34" s="911">
        <v>0</v>
      </c>
      <c r="C34" s="911">
        <v>0</v>
      </c>
      <c r="D34" s="911">
        <v>520865.43511999998</v>
      </c>
      <c r="E34" s="911">
        <v>0</v>
      </c>
      <c r="F34" s="911">
        <v>0</v>
      </c>
      <c r="G34" s="911">
        <v>0</v>
      </c>
      <c r="H34" s="911">
        <v>0</v>
      </c>
      <c r="I34" s="911">
        <v>0</v>
      </c>
      <c r="J34" s="911">
        <v>0</v>
      </c>
      <c r="K34" s="911">
        <v>520865.43511999998</v>
      </c>
    </row>
    <row r="35" spans="1:11" s="668" customFormat="1" ht="12.75">
      <c r="A35" s="915" t="s">
        <v>881</v>
      </c>
      <c r="B35" s="911">
        <v>0</v>
      </c>
      <c r="C35" s="911">
        <v>0</v>
      </c>
      <c r="D35" s="911">
        <v>0</v>
      </c>
      <c r="E35" s="911">
        <v>0</v>
      </c>
      <c r="F35" s="911">
        <v>78507.571760000006</v>
      </c>
      <c r="G35" s="911">
        <v>0</v>
      </c>
      <c r="H35" s="911">
        <v>0</v>
      </c>
      <c r="I35" s="911">
        <v>0</v>
      </c>
      <c r="J35" s="911">
        <v>0</v>
      </c>
      <c r="K35" s="911">
        <v>78507.571760000006</v>
      </c>
    </row>
    <row r="36" spans="1:11" s="668" customFormat="1" ht="12.75">
      <c r="A36" s="915" t="s">
        <v>882</v>
      </c>
      <c r="B36" s="911">
        <v>0</v>
      </c>
      <c r="C36" s="911">
        <v>0</v>
      </c>
      <c r="D36" s="911">
        <v>0</v>
      </c>
      <c r="E36" s="911">
        <v>0</v>
      </c>
      <c r="F36" s="911">
        <v>0</v>
      </c>
      <c r="G36" s="911">
        <v>0</v>
      </c>
      <c r="H36" s="911">
        <v>0</v>
      </c>
      <c r="I36" s="911">
        <v>49836.883320000001</v>
      </c>
      <c r="J36" s="911">
        <v>0</v>
      </c>
      <c r="K36" s="911">
        <v>49836.883320000001</v>
      </c>
    </row>
    <row r="37" spans="1:11" s="668" customFormat="1" ht="12.75">
      <c r="A37" s="668" t="s">
        <v>1074</v>
      </c>
      <c r="B37" s="911">
        <v>92017.158150000003</v>
      </c>
      <c r="C37" s="911">
        <v>2252452.22432</v>
      </c>
      <c r="D37" s="911">
        <v>520915.28003999998</v>
      </c>
      <c r="E37" s="911">
        <v>183144.75813999999</v>
      </c>
      <c r="F37" s="911">
        <v>78507.571760000006</v>
      </c>
      <c r="G37" s="911">
        <v>15575.62953</v>
      </c>
      <c r="H37" s="911">
        <v>15556.497360000001</v>
      </c>
      <c r="I37" s="911">
        <v>49836.883320000001</v>
      </c>
      <c r="J37" s="911">
        <v>38116.101820000003</v>
      </c>
      <c r="K37" s="911">
        <v>3246122.1044400004</v>
      </c>
    </row>
    <row r="38" spans="1:11" s="668" customFormat="1" ht="12.75">
      <c r="A38" s="79" t="s">
        <v>898</v>
      </c>
      <c r="B38" s="914"/>
      <c r="C38" s="914"/>
      <c r="D38" s="914"/>
      <c r="E38" s="914"/>
      <c r="F38" s="914"/>
      <c r="G38" s="914"/>
      <c r="H38" s="914"/>
      <c r="I38" s="914"/>
      <c r="J38" s="914"/>
      <c r="K38" s="911" t="s">
        <v>860</v>
      </c>
    </row>
    <row r="39" spans="1:11" s="668" customFormat="1" ht="12.75">
      <c r="A39" s="668" t="s">
        <v>919</v>
      </c>
      <c r="B39" s="911">
        <v>0</v>
      </c>
      <c r="C39" s="911">
        <v>0</v>
      </c>
      <c r="D39" s="911">
        <v>0</v>
      </c>
      <c r="E39" s="911">
        <v>65440.66461</v>
      </c>
      <c r="F39" s="911">
        <v>119378.5021</v>
      </c>
      <c r="G39" s="911">
        <v>0</v>
      </c>
      <c r="H39" s="911">
        <v>0</v>
      </c>
      <c r="I39" s="911">
        <v>0</v>
      </c>
      <c r="J39" s="911">
        <v>0</v>
      </c>
      <c r="K39" s="911">
        <v>184819.16670999999</v>
      </c>
    </row>
    <row r="40" spans="1:11" s="668" customFormat="1" ht="12.75">
      <c r="A40" s="668" t="s">
        <v>920</v>
      </c>
      <c r="B40" s="911">
        <v>0</v>
      </c>
      <c r="C40" s="911">
        <v>0</v>
      </c>
      <c r="D40" s="911">
        <v>0</v>
      </c>
      <c r="E40" s="911">
        <v>0</v>
      </c>
      <c r="F40" s="911">
        <v>0</v>
      </c>
      <c r="G40" s="911">
        <v>102656.07493</v>
      </c>
      <c r="H40" s="911">
        <v>0</v>
      </c>
      <c r="I40" s="911">
        <v>0</v>
      </c>
      <c r="J40" s="911">
        <v>0</v>
      </c>
      <c r="K40" s="911">
        <v>102656.07493</v>
      </c>
    </row>
    <row r="41" spans="1:11" s="668" customFormat="1" ht="12.75">
      <c r="A41" s="668" t="s">
        <v>924</v>
      </c>
      <c r="B41" s="911">
        <v>0</v>
      </c>
      <c r="C41" s="911">
        <v>0</v>
      </c>
      <c r="D41" s="911">
        <v>75497.115480000008</v>
      </c>
      <c r="E41" s="911">
        <v>0</v>
      </c>
      <c r="F41" s="911">
        <v>0</v>
      </c>
      <c r="G41" s="911">
        <v>0</v>
      </c>
      <c r="H41" s="911">
        <v>0</v>
      </c>
      <c r="I41" s="911">
        <v>0</v>
      </c>
      <c r="J41" s="911">
        <v>0</v>
      </c>
      <c r="K41" s="911">
        <v>75497.115480000008</v>
      </c>
    </row>
    <row r="42" spans="1:11" s="668" customFormat="1" ht="12.75">
      <c r="A42" s="668" t="s">
        <v>912</v>
      </c>
      <c r="B42" s="911">
        <v>0</v>
      </c>
      <c r="C42" s="911">
        <v>0</v>
      </c>
      <c r="D42" s="911">
        <v>0</v>
      </c>
      <c r="E42" s="911">
        <v>0</v>
      </c>
      <c r="F42" s="911">
        <v>0</v>
      </c>
      <c r="G42" s="911">
        <v>0</v>
      </c>
      <c r="H42" s="911">
        <v>104781.44842</v>
      </c>
      <c r="I42" s="911">
        <v>0</v>
      </c>
      <c r="J42" s="911">
        <v>0</v>
      </c>
      <c r="K42" s="911">
        <v>104781.44842</v>
      </c>
    </row>
    <row r="43" spans="1:11" s="668" customFormat="1" ht="12.75">
      <c r="A43" s="668" t="s">
        <v>918</v>
      </c>
      <c r="B43" s="911">
        <v>3205.47993</v>
      </c>
      <c r="C43" s="911">
        <v>0</v>
      </c>
      <c r="D43" s="911">
        <v>0</v>
      </c>
      <c r="E43" s="911">
        <v>0</v>
      </c>
      <c r="F43" s="911">
        <v>146352.48038999998</v>
      </c>
      <c r="G43" s="911">
        <v>0</v>
      </c>
      <c r="H43" s="911">
        <v>0</v>
      </c>
      <c r="I43" s="911">
        <v>0</v>
      </c>
      <c r="J43" s="911">
        <v>0</v>
      </c>
      <c r="K43" s="911">
        <v>149557.96031999998</v>
      </c>
    </row>
    <row r="44" spans="1:11" s="668" customFormat="1" ht="12.75">
      <c r="A44" s="668" t="s">
        <v>911</v>
      </c>
      <c r="B44" s="911">
        <v>0</v>
      </c>
      <c r="C44" s="911">
        <v>0</v>
      </c>
      <c r="D44" s="911">
        <v>0</v>
      </c>
      <c r="E44" s="911">
        <v>0</v>
      </c>
      <c r="F44" s="911">
        <v>112367.69059999999</v>
      </c>
      <c r="G44" s="911">
        <v>21219.968699999998</v>
      </c>
      <c r="H44" s="911">
        <v>0</v>
      </c>
      <c r="I44" s="911">
        <v>0</v>
      </c>
      <c r="J44" s="911">
        <v>0</v>
      </c>
      <c r="K44" s="911">
        <v>133587.6593</v>
      </c>
    </row>
    <row r="45" spans="1:11" s="668" customFormat="1" ht="12.75">
      <c r="A45" s="668" t="s">
        <v>910</v>
      </c>
      <c r="B45" s="911">
        <v>0</v>
      </c>
      <c r="C45" s="911">
        <v>0</v>
      </c>
      <c r="D45" s="911">
        <v>0</v>
      </c>
      <c r="E45" s="911">
        <v>0</v>
      </c>
      <c r="F45" s="911">
        <v>0</v>
      </c>
      <c r="G45" s="911">
        <v>50121.359349999999</v>
      </c>
      <c r="H45" s="911">
        <v>0</v>
      </c>
      <c r="I45" s="911">
        <v>0</v>
      </c>
      <c r="J45" s="911">
        <v>0</v>
      </c>
      <c r="K45" s="911">
        <v>50121.359349999999</v>
      </c>
    </row>
    <row r="46" spans="1:11" s="668" customFormat="1" ht="12.75">
      <c r="A46" s="668" t="s">
        <v>901</v>
      </c>
      <c r="B46" s="911">
        <v>0</v>
      </c>
      <c r="C46" s="911">
        <v>0</v>
      </c>
      <c r="D46" s="911">
        <v>0</v>
      </c>
      <c r="E46" s="911">
        <v>0</v>
      </c>
      <c r="F46" s="911">
        <v>0</v>
      </c>
      <c r="G46" s="911">
        <v>0</v>
      </c>
      <c r="H46" s="911">
        <v>408431.06527999998</v>
      </c>
      <c r="I46" s="911">
        <v>0</v>
      </c>
      <c r="J46" s="911">
        <v>0</v>
      </c>
      <c r="K46" s="911">
        <v>408431.06527999998</v>
      </c>
    </row>
    <row r="47" spans="1:11" s="668" customFormat="1" ht="12.75">
      <c r="A47" s="668" t="s">
        <v>906</v>
      </c>
      <c r="B47" s="911">
        <v>0</v>
      </c>
      <c r="C47" s="911">
        <v>0</v>
      </c>
      <c r="D47" s="911">
        <v>134731.35032</v>
      </c>
      <c r="E47" s="911">
        <v>0</v>
      </c>
      <c r="F47" s="911">
        <v>0</v>
      </c>
      <c r="G47" s="911">
        <v>0</v>
      </c>
      <c r="H47" s="911">
        <v>0</v>
      </c>
      <c r="I47" s="911">
        <v>0</v>
      </c>
      <c r="J47" s="911">
        <v>0</v>
      </c>
      <c r="K47" s="911">
        <v>134731.35032</v>
      </c>
    </row>
    <row r="48" spans="1:11" s="668" customFormat="1" ht="12.75">
      <c r="A48" s="668" t="s">
        <v>917</v>
      </c>
      <c r="B48" s="911">
        <v>0</v>
      </c>
      <c r="C48" s="911">
        <v>0</v>
      </c>
      <c r="D48" s="911">
        <v>0</v>
      </c>
      <c r="E48" s="911">
        <v>0</v>
      </c>
      <c r="F48" s="911">
        <v>0</v>
      </c>
      <c r="G48" s="911">
        <v>56116.605929999998</v>
      </c>
      <c r="H48" s="911">
        <v>0</v>
      </c>
      <c r="I48" s="911">
        <v>0</v>
      </c>
      <c r="J48" s="911">
        <v>0</v>
      </c>
      <c r="K48" s="911">
        <v>56116.605929999998</v>
      </c>
    </row>
    <row r="49" spans="1:11" s="668" customFormat="1" ht="12.75">
      <c r="A49" s="668" t="s">
        <v>899</v>
      </c>
      <c r="B49" s="911">
        <v>0</v>
      </c>
      <c r="C49" s="911">
        <v>0</v>
      </c>
      <c r="D49" s="911">
        <v>21077.038280000001</v>
      </c>
      <c r="E49" s="911">
        <v>0</v>
      </c>
      <c r="F49" s="911">
        <v>0</v>
      </c>
      <c r="G49" s="911">
        <v>0</v>
      </c>
      <c r="H49" s="911">
        <v>1057230.9432999999</v>
      </c>
      <c r="I49" s="911">
        <v>13118.04861</v>
      </c>
      <c r="J49" s="911">
        <v>10949.35449</v>
      </c>
      <c r="K49" s="911">
        <v>1102375.3846799999</v>
      </c>
    </row>
    <row r="50" spans="1:11" s="668" customFormat="1" ht="12.75">
      <c r="A50" s="668" t="s">
        <v>915</v>
      </c>
      <c r="B50" s="911">
        <v>0</v>
      </c>
      <c r="C50" s="911">
        <v>0</v>
      </c>
      <c r="D50" s="911">
        <v>76874.639779999998</v>
      </c>
      <c r="E50" s="911">
        <v>0</v>
      </c>
      <c r="F50" s="911">
        <v>0</v>
      </c>
      <c r="G50" s="911">
        <v>0</v>
      </c>
      <c r="H50" s="911">
        <v>0</v>
      </c>
      <c r="I50" s="911">
        <v>0</v>
      </c>
      <c r="J50" s="911">
        <v>0</v>
      </c>
      <c r="K50" s="911">
        <v>76874.639779999998</v>
      </c>
    </row>
    <row r="51" spans="1:11" s="668" customFormat="1" ht="12.75">
      <c r="A51" s="668" t="s">
        <v>908</v>
      </c>
      <c r="B51" s="911">
        <v>0</v>
      </c>
      <c r="C51" s="911">
        <v>0</v>
      </c>
      <c r="D51" s="911">
        <v>79629.275810000006</v>
      </c>
      <c r="E51" s="911">
        <v>0</v>
      </c>
      <c r="F51" s="911">
        <v>0</v>
      </c>
      <c r="G51" s="911">
        <v>0</v>
      </c>
      <c r="H51" s="911">
        <v>0</v>
      </c>
      <c r="I51" s="911">
        <v>0</v>
      </c>
      <c r="J51" s="911">
        <v>0</v>
      </c>
      <c r="K51" s="911">
        <v>79629.275810000006</v>
      </c>
    </row>
    <row r="52" spans="1:11" s="668" customFormat="1" ht="12.75">
      <c r="A52" s="668" t="s">
        <v>903</v>
      </c>
      <c r="B52" s="911">
        <v>0</v>
      </c>
      <c r="C52" s="911">
        <v>0</v>
      </c>
      <c r="D52" s="911">
        <v>113644.03038</v>
      </c>
      <c r="E52" s="911">
        <v>0</v>
      </c>
      <c r="F52" s="911">
        <v>0</v>
      </c>
      <c r="G52" s="911">
        <v>0</v>
      </c>
      <c r="H52" s="911">
        <v>0</v>
      </c>
      <c r="I52" s="911">
        <v>0</v>
      </c>
      <c r="J52" s="911">
        <v>0</v>
      </c>
      <c r="K52" s="911">
        <v>113644.03038</v>
      </c>
    </row>
    <row r="53" spans="1:11" s="668" customFormat="1" ht="12.75">
      <c r="A53" s="668" t="s">
        <v>923</v>
      </c>
      <c r="B53" s="911">
        <v>0</v>
      </c>
      <c r="C53" s="911">
        <v>0</v>
      </c>
      <c r="D53" s="911">
        <v>0</v>
      </c>
      <c r="E53" s="911">
        <v>0</v>
      </c>
      <c r="F53" s="911">
        <v>0</v>
      </c>
      <c r="G53" s="911">
        <v>0</v>
      </c>
      <c r="H53" s="911">
        <v>255501.04309999998</v>
      </c>
      <c r="I53" s="911">
        <v>4170.5807199999999</v>
      </c>
      <c r="J53" s="911">
        <v>0</v>
      </c>
      <c r="K53" s="911">
        <v>259671.62381999998</v>
      </c>
    </row>
    <row r="54" spans="1:11" s="668" customFormat="1" ht="12.75">
      <c r="A54" s="668" t="s">
        <v>909</v>
      </c>
      <c r="B54" s="911">
        <v>0</v>
      </c>
      <c r="C54" s="911">
        <v>0</v>
      </c>
      <c r="D54" s="911">
        <v>0</v>
      </c>
      <c r="E54" s="911">
        <v>0</v>
      </c>
      <c r="F54" s="911">
        <v>47093.599780000004</v>
      </c>
      <c r="G54" s="911">
        <v>8100.8355300000003</v>
      </c>
      <c r="H54" s="911">
        <v>0</v>
      </c>
      <c r="I54" s="911">
        <v>0</v>
      </c>
      <c r="J54" s="911">
        <v>0</v>
      </c>
      <c r="K54" s="911">
        <v>55194.435310000001</v>
      </c>
    </row>
    <row r="55" spans="1:11" s="668" customFormat="1" ht="12.75">
      <c r="A55" s="668" t="s">
        <v>922</v>
      </c>
      <c r="B55" s="911">
        <v>0</v>
      </c>
      <c r="C55" s="911">
        <v>0</v>
      </c>
      <c r="D55" s="911">
        <v>0</v>
      </c>
      <c r="E55" s="911">
        <v>0</v>
      </c>
      <c r="F55" s="911">
        <v>0</v>
      </c>
      <c r="G55" s="911">
        <v>80098.498069999987</v>
      </c>
      <c r="H55" s="911">
        <v>0</v>
      </c>
      <c r="I55" s="911">
        <v>0</v>
      </c>
      <c r="J55" s="911">
        <v>0</v>
      </c>
      <c r="K55" s="911">
        <v>80098.498069999987</v>
      </c>
    </row>
    <row r="56" spans="1:11" s="668" customFormat="1" ht="12.75">
      <c r="A56" s="668" t="s">
        <v>916</v>
      </c>
      <c r="B56" s="911">
        <v>0</v>
      </c>
      <c r="C56" s="911">
        <v>0</v>
      </c>
      <c r="D56" s="911">
        <v>0</v>
      </c>
      <c r="E56" s="911">
        <v>0</v>
      </c>
      <c r="F56" s="911">
        <v>0</v>
      </c>
      <c r="G56" s="911">
        <v>101429.24231</v>
      </c>
      <c r="H56" s="911">
        <v>0</v>
      </c>
      <c r="I56" s="911">
        <v>0</v>
      </c>
      <c r="J56" s="911">
        <v>0</v>
      </c>
      <c r="K56" s="911">
        <v>101429.24231</v>
      </c>
    </row>
    <row r="57" spans="1:11" s="668" customFormat="1" ht="12.75">
      <c r="A57" s="668" t="s">
        <v>905</v>
      </c>
      <c r="B57" s="911">
        <v>0</v>
      </c>
      <c r="C57" s="911">
        <v>0</v>
      </c>
      <c r="D57" s="911">
        <v>122325.22431000001</v>
      </c>
      <c r="E57" s="911">
        <v>0</v>
      </c>
      <c r="F57" s="911">
        <v>0</v>
      </c>
      <c r="G57" s="911">
        <v>0</v>
      </c>
      <c r="H57" s="911">
        <v>0</v>
      </c>
      <c r="I57" s="911">
        <v>0</v>
      </c>
      <c r="J57" s="911">
        <v>0</v>
      </c>
      <c r="K57" s="911">
        <v>122325.22431000001</v>
      </c>
    </row>
    <row r="58" spans="1:11" s="668" customFormat="1" ht="12.75">
      <c r="A58" s="668" t="s">
        <v>907</v>
      </c>
      <c r="B58" s="911">
        <v>0</v>
      </c>
      <c r="C58" s="911">
        <v>0</v>
      </c>
      <c r="D58" s="911">
        <v>121638.01609999999</v>
      </c>
      <c r="E58" s="911">
        <v>0</v>
      </c>
      <c r="F58" s="911">
        <v>0</v>
      </c>
      <c r="G58" s="911">
        <v>0</v>
      </c>
      <c r="H58" s="911">
        <v>0</v>
      </c>
      <c r="I58" s="911">
        <v>0</v>
      </c>
      <c r="J58" s="911">
        <v>0</v>
      </c>
      <c r="K58" s="911">
        <v>121638.01609999999</v>
      </c>
    </row>
    <row r="59" spans="1:11" s="668" customFormat="1" ht="12.75">
      <c r="A59" s="668" t="s">
        <v>904</v>
      </c>
      <c r="B59" s="911">
        <v>0</v>
      </c>
      <c r="C59" s="911">
        <v>0</v>
      </c>
      <c r="D59" s="911">
        <v>188860.0453</v>
      </c>
      <c r="E59" s="911">
        <v>0</v>
      </c>
      <c r="F59" s="911">
        <v>0</v>
      </c>
      <c r="G59" s="911">
        <v>0</v>
      </c>
      <c r="H59" s="911">
        <v>0</v>
      </c>
      <c r="I59" s="911">
        <v>0</v>
      </c>
      <c r="J59" s="911">
        <v>0</v>
      </c>
      <c r="K59" s="911">
        <v>188860.0453</v>
      </c>
    </row>
    <row r="60" spans="1:11" s="668" customFormat="1" ht="12.75">
      <c r="A60" s="668" t="s">
        <v>900</v>
      </c>
      <c r="B60" s="911">
        <v>13929.207839999999</v>
      </c>
      <c r="C60" s="911">
        <v>0</v>
      </c>
      <c r="D60" s="911">
        <v>49286.805529999998</v>
      </c>
      <c r="E60" s="911">
        <v>0</v>
      </c>
      <c r="F60" s="911">
        <v>0</v>
      </c>
      <c r="G60" s="911">
        <v>66006.922049999994</v>
      </c>
      <c r="H60" s="911">
        <v>567832.43380999996</v>
      </c>
      <c r="I60" s="911">
        <v>0</v>
      </c>
      <c r="J60" s="911">
        <v>0</v>
      </c>
      <c r="K60" s="911">
        <v>697055.36922999995</v>
      </c>
    </row>
    <row r="61" spans="1:11" s="668" customFormat="1" ht="12.75">
      <c r="A61" s="668" t="s">
        <v>902</v>
      </c>
      <c r="B61" s="911">
        <v>0</v>
      </c>
      <c r="C61" s="911">
        <v>0</v>
      </c>
      <c r="D61" s="911">
        <v>99957.391260000004</v>
      </c>
      <c r="E61" s="911">
        <v>0</v>
      </c>
      <c r="F61" s="911">
        <v>0</v>
      </c>
      <c r="G61" s="911">
        <v>0</v>
      </c>
      <c r="H61" s="911">
        <v>0</v>
      </c>
      <c r="I61" s="911">
        <v>0</v>
      </c>
      <c r="J61" s="911">
        <v>0</v>
      </c>
      <c r="K61" s="911">
        <v>99957.391260000004</v>
      </c>
    </row>
    <row r="62" spans="1:11" s="668" customFormat="1" ht="12.75">
      <c r="A62" s="668" t="s">
        <v>921</v>
      </c>
      <c r="B62" s="911">
        <v>124026.68983</v>
      </c>
      <c r="C62" s="911">
        <v>0</v>
      </c>
      <c r="D62" s="911">
        <v>0</v>
      </c>
      <c r="E62" s="911">
        <v>0</v>
      </c>
      <c r="F62" s="911">
        <v>0</v>
      </c>
      <c r="G62" s="911">
        <v>0</v>
      </c>
      <c r="H62" s="911">
        <v>0</v>
      </c>
      <c r="I62" s="911">
        <v>0</v>
      </c>
      <c r="J62" s="911">
        <v>0</v>
      </c>
      <c r="K62" s="911">
        <v>124026.68983</v>
      </c>
    </row>
    <row r="63" spans="1:11" s="668" customFormat="1" ht="12.75">
      <c r="A63" s="668" t="s">
        <v>913</v>
      </c>
      <c r="B63" s="911">
        <v>0</v>
      </c>
      <c r="C63" s="911">
        <v>0</v>
      </c>
      <c r="D63" s="911">
        <v>0</v>
      </c>
      <c r="E63" s="911">
        <v>0</v>
      </c>
      <c r="F63" s="911">
        <v>0</v>
      </c>
      <c r="G63" s="911">
        <v>0</v>
      </c>
      <c r="H63" s="911">
        <v>72081.196030000006</v>
      </c>
      <c r="I63" s="911">
        <v>0</v>
      </c>
      <c r="J63" s="911">
        <v>0</v>
      </c>
      <c r="K63" s="911">
        <v>72081.196030000006</v>
      </c>
    </row>
    <row r="64" spans="1:11" s="668" customFormat="1" ht="12.75">
      <c r="A64" s="668" t="s">
        <v>914</v>
      </c>
      <c r="B64" s="911">
        <v>0</v>
      </c>
      <c r="C64" s="911">
        <v>0</v>
      </c>
      <c r="D64" s="911">
        <v>0</v>
      </c>
      <c r="E64" s="911">
        <v>0</v>
      </c>
      <c r="F64" s="911">
        <v>0</v>
      </c>
      <c r="G64" s="911">
        <v>0</v>
      </c>
      <c r="H64" s="911">
        <v>0</v>
      </c>
      <c r="I64" s="911">
        <v>43474.243780000004</v>
      </c>
      <c r="J64" s="911">
        <v>0</v>
      </c>
      <c r="K64" s="911">
        <v>43474.243780000004</v>
      </c>
    </row>
    <row r="65" spans="1:12" s="668" customFormat="1" ht="12.75">
      <c r="A65" s="668" t="s">
        <v>1074</v>
      </c>
      <c r="B65" s="911">
        <v>141161.37760000001</v>
      </c>
      <c r="C65" s="911">
        <v>0</v>
      </c>
      <c r="D65" s="911">
        <v>1083520.93255</v>
      </c>
      <c r="E65" s="911">
        <v>65440.66461</v>
      </c>
      <c r="F65" s="911">
        <v>425192.27286999993</v>
      </c>
      <c r="G65" s="911">
        <v>485749.50686999998</v>
      </c>
      <c r="H65" s="911">
        <v>2465858.1299399999</v>
      </c>
      <c r="I65" s="911">
        <v>60762.87311</v>
      </c>
      <c r="J65" s="911">
        <v>10949.35449</v>
      </c>
      <c r="K65" s="911">
        <v>4738635.11204</v>
      </c>
    </row>
    <row r="66" spans="1:12" s="668" customFormat="1" ht="12.75">
      <c r="A66" s="916" t="s">
        <v>7</v>
      </c>
      <c r="B66" s="914">
        <v>2438821.4687700002</v>
      </c>
      <c r="C66" s="914">
        <v>52682526.505360007</v>
      </c>
      <c r="D66" s="914">
        <v>13993500.72233</v>
      </c>
      <c r="E66" s="914">
        <v>2227386.6147599998</v>
      </c>
      <c r="F66" s="914">
        <v>2255924.6218900001</v>
      </c>
      <c r="G66" s="914">
        <v>3212466.6249699993</v>
      </c>
      <c r="H66" s="914">
        <v>39549711.299390003</v>
      </c>
      <c r="I66" s="914">
        <v>1117087.3346800001</v>
      </c>
      <c r="J66" s="914">
        <v>353171.52791</v>
      </c>
      <c r="K66" s="914">
        <v>117830596.72006001</v>
      </c>
    </row>
    <row r="67" spans="1:12" s="80" customFormat="1" ht="15.75" thickBot="1">
      <c r="A67" s="82"/>
      <c r="B67" s="82"/>
      <c r="C67" s="82"/>
      <c r="D67" s="82"/>
      <c r="E67" s="82"/>
      <c r="F67" s="82"/>
      <c r="G67" s="82"/>
      <c r="H67" s="82"/>
      <c r="I67" s="82"/>
      <c r="J67" s="82"/>
      <c r="K67" s="82"/>
      <c r="L67" s="668"/>
    </row>
    <row r="68" spans="1:12" s="80" customFormat="1" ht="15.75" thickTop="1">
      <c r="A68" s="1162" t="s">
        <v>1266</v>
      </c>
      <c r="B68" s="804"/>
      <c r="C68" s="804"/>
      <c r="D68" s="804"/>
      <c r="E68" s="804"/>
      <c r="F68" s="804"/>
      <c r="G68" s="804"/>
      <c r="H68" s="804"/>
      <c r="I68" s="804"/>
      <c r="J68" s="804"/>
      <c r="K68" s="804"/>
      <c r="L68" s="668"/>
    </row>
    <row r="69" spans="1:12" s="80" customFormat="1" ht="15.75">
      <c r="A69" s="83"/>
      <c r="B69" s="917"/>
      <c r="C69" s="917"/>
      <c r="D69" s="917"/>
      <c r="E69" s="917"/>
      <c r="F69" s="917"/>
      <c r="G69" s="917"/>
      <c r="H69" s="917"/>
      <c r="I69" s="917"/>
      <c r="J69" s="917"/>
      <c r="K69" s="917"/>
    </row>
    <row r="70" spans="1:12" s="80" customFormat="1"/>
    <row r="71" spans="1:12" s="80" customFormat="1"/>
    <row r="72" spans="1:12" s="80" customFormat="1" ht="15.75">
      <c r="A72" s="84"/>
      <c r="B72" s="85"/>
      <c r="C72" s="85"/>
      <c r="D72" s="85"/>
      <c r="E72" s="85"/>
      <c r="F72" s="86"/>
      <c r="G72" s="86"/>
      <c r="H72" s="85"/>
      <c r="I72" s="85"/>
      <c r="J72" s="85"/>
      <c r="K72" s="85"/>
      <c r="L72" s="76"/>
    </row>
  </sheetData>
  <mergeCells count="5">
    <mergeCell ref="A1:K1"/>
    <mergeCell ref="A2:K2"/>
    <mergeCell ref="A3:K3"/>
    <mergeCell ref="A4:K4"/>
    <mergeCell ref="A5:K5"/>
  </mergeCells>
  <conditionalFormatting sqref="K72:K197 K8:K20 K22:K30 K32:K36 K38:K64 B69:K69">
    <cfRule type="expression" dxfId="22" priority="14" stopIfTrue="1">
      <formula>OR(XEV8="BANCOS",XEV8="MUTUALES", XEV8="FFP", XEV8="COOPERATIVAS", XEV8="TOTAL")</formula>
    </cfRule>
  </conditionalFormatting>
  <conditionalFormatting sqref="K68">
    <cfRule type="expression" dxfId="21" priority="11" stopIfTrue="1">
      <formula>OR(A68="BANCOS",A68="MUTUALES", A68="FONDOS", A68="COOPERATIVAS", A68="TOTAL")</formula>
    </cfRule>
  </conditionalFormatting>
  <conditionalFormatting sqref="K68">
    <cfRule type="expression" dxfId="20" priority="12" stopIfTrue="1">
      <formula>OR(#REF!="BANCOS",#REF!="MUTUALES",#REF!= "FFP",#REF!= "COOPERATIVAS",#REF!= "TOTAL")</formula>
    </cfRule>
  </conditionalFormatting>
  <conditionalFormatting sqref="K68">
    <cfRule type="expression" dxfId="19" priority="13" stopIfTrue="1">
      <formula>OR(#REF!="BANCOS",#REF!="MUTUALES",#REF!= "FONDOS",#REF!= "COOPERATIVAS",#REF!= "TOTAL")</formula>
    </cfRule>
  </conditionalFormatting>
  <conditionalFormatting sqref="K38:K64">
    <cfRule type="expression" dxfId="18" priority="9" stopIfTrue="1">
      <formula>OR(F38="BANCOS",F38="MUTUALES", F38="FFP", F38="COOPERATIVAS", F38="TOTAL")</formula>
    </cfRule>
  </conditionalFormatting>
  <conditionalFormatting sqref="K28">
    <cfRule type="expression" dxfId="17" priority="8" stopIfTrue="1">
      <formula>OR(F28="BANCOS",F28="MUTUALES", F28="FFP", F28="COOPERATIVAS", F28="TOTAL")</formula>
    </cfRule>
  </conditionalFormatting>
  <conditionalFormatting sqref="K38:K64">
    <cfRule type="expression" dxfId="16" priority="7" stopIfTrue="1">
      <formula>OR(F38="BANCOS",F38="MUTUALES", F38="FFP", F38="COOPERATIVAS", F38="TOTAL")</formula>
    </cfRule>
  </conditionalFormatting>
  <conditionalFormatting sqref="K28">
    <cfRule type="expression" dxfId="15" priority="6" stopIfTrue="1">
      <formula>OR(F28="BANCOS",F28="MUTUALES", F28="FFP", F28="COOPERATIVAS", F28="TOTAL")</formula>
    </cfRule>
  </conditionalFormatting>
  <conditionalFormatting sqref="K72:K197 K38:K64 B69:K69">
    <cfRule type="expression" dxfId="14" priority="5" stopIfTrue="1">
      <formula>OR(XEV38="BANCOS",XEV38="MUTUALES", XEV38="FFP", XEV38="COOPERATIVAS", XEV38="TOTAL")</formula>
    </cfRule>
  </conditionalFormatting>
  <conditionalFormatting sqref="K68">
    <cfRule type="expression" dxfId="13" priority="4" stopIfTrue="1">
      <formula>OR(A68="BANCOS",A68="MUTUALES", A68="FONDOS", A68="COOPERATIVAS", A68="TOTAL")</formula>
    </cfRule>
  </conditionalFormatting>
  <conditionalFormatting sqref="K68">
    <cfRule type="expression" dxfId="12" priority="3" stopIfTrue="1">
      <formula>OR(#REF!="BANCOS",#REF!="MUTUALES",#REF!= "FFP",#REF!= "COOPERATIVAS",#REF!= "TOTAL")</formula>
    </cfRule>
  </conditionalFormatting>
  <conditionalFormatting sqref="K68">
    <cfRule type="expression" dxfId="11" priority="2" stopIfTrue="1">
      <formula>OR(#REF!="BANCOS",#REF!="MUTUALES",#REF!= "FONDOS",#REF!= "COOPERATIVAS",#REF!= "TOTAL")</formula>
    </cfRule>
  </conditionalFormatting>
  <conditionalFormatting sqref="K28">
    <cfRule type="expression" dxfId="10"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H39" sqref="H39"/>
    </sheetView>
  </sheetViews>
  <sheetFormatPr defaultColWidth="9.140625" defaultRowHeight="15"/>
  <cols>
    <col min="1" max="3" width="20.7109375" style="918" customWidth="1"/>
    <col min="4" max="4" width="21.85546875" style="918" customWidth="1"/>
    <col min="5" max="11" width="20.7109375" style="918" customWidth="1"/>
    <col min="12" max="12" width="11.28515625" style="918" customWidth="1"/>
    <col min="13" max="256" width="9.140625" style="918"/>
    <col min="257" max="257" width="19.85546875" style="918" bestFit="1" customWidth="1"/>
    <col min="258" max="258" width="12.85546875" style="918" bestFit="1" customWidth="1"/>
    <col min="259" max="259" width="10.85546875" style="918" bestFit="1" customWidth="1"/>
    <col min="260" max="260" width="14.140625" style="918" bestFit="1" customWidth="1"/>
    <col min="261" max="261" width="11.42578125" style="918" bestFit="1" customWidth="1"/>
    <col min="262" max="263" width="10.85546875" style="918" bestFit="1" customWidth="1"/>
    <col min="264" max="264" width="12.140625" style="918" bestFit="1" customWidth="1"/>
    <col min="265" max="265" width="11.42578125" style="918" bestFit="1" customWidth="1"/>
    <col min="266" max="267" width="10.85546875" style="918" bestFit="1" customWidth="1"/>
    <col min="268" max="512" width="9.140625" style="918"/>
    <col min="513" max="513" width="19.85546875" style="918" bestFit="1" customWidth="1"/>
    <col min="514" max="514" width="12.85546875" style="918" bestFit="1" customWidth="1"/>
    <col min="515" max="515" width="10.85546875" style="918" bestFit="1" customWidth="1"/>
    <col min="516" max="516" width="14.140625" style="918" bestFit="1" customWidth="1"/>
    <col min="517" max="517" width="11.42578125" style="918" bestFit="1" customWidth="1"/>
    <col min="518" max="519" width="10.85546875" style="918" bestFit="1" customWidth="1"/>
    <col min="520" max="520" width="12.140625" style="918" bestFit="1" customWidth="1"/>
    <col min="521" max="521" width="11.42578125" style="918" bestFit="1" customWidth="1"/>
    <col min="522" max="523" width="10.85546875" style="918" bestFit="1" customWidth="1"/>
    <col min="524" max="768" width="9.140625" style="918"/>
    <col min="769" max="769" width="19.85546875" style="918" bestFit="1" customWidth="1"/>
    <col min="770" max="770" width="12.85546875" style="918" bestFit="1" customWidth="1"/>
    <col min="771" max="771" width="10.85546875" style="918" bestFit="1" customWidth="1"/>
    <col min="772" max="772" width="14.140625" style="918" bestFit="1" customWidth="1"/>
    <col min="773" max="773" width="11.42578125" style="918" bestFit="1" customWidth="1"/>
    <col min="774" max="775" width="10.85546875" style="918" bestFit="1" customWidth="1"/>
    <col min="776" max="776" width="12.140625" style="918" bestFit="1" customWidth="1"/>
    <col min="777" max="777" width="11.42578125" style="918" bestFit="1" customWidth="1"/>
    <col min="778" max="779" width="10.85546875" style="918" bestFit="1" customWidth="1"/>
    <col min="780" max="1024" width="9.140625" style="918"/>
    <col min="1025" max="1025" width="19.85546875" style="918" bestFit="1" customWidth="1"/>
    <col min="1026" max="1026" width="12.85546875" style="918" bestFit="1" customWidth="1"/>
    <col min="1027" max="1027" width="10.85546875" style="918" bestFit="1" customWidth="1"/>
    <col min="1028" max="1028" width="14.140625" style="918" bestFit="1" customWidth="1"/>
    <col min="1029" max="1029" width="11.42578125" style="918" bestFit="1" customWidth="1"/>
    <col min="1030" max="1031" width="10.85546875" style="918" bestFit="1" customWidth="1"/>
    <col min="1032" max="1032" width="12.140625" style="918" bestFit="1" customWidth="1"/>
    <col min="1033" max="1033" width="11.42578125" style="918" bestFit="1" customWidth="1"/>
    <col min="1034" max="1035" width="10.85546875" style="918" bestFit="1" customWidth="1"/>
    <col min="1036" max="1280" width="9.140625" style="918"/>
    <col min="1281" max="1281" width="19.85546875" style="918" bestFit="1" customWidth="1"/>
    <col min="1282" max="1282" width="12.85546875" style="918" bestFit="1" customWidth="1"/>
    <col min="1283" max="1283" width="10.85546875" style="918" bestFit="1" customWidth="1"/>
    <col min="1284" max="1284" width="14.140625" style="918" bestFit="1" customWidth="1"/>
    <col min="1285" max="1285" width="11.42578125" style="918" bestFit="1" customWidth="1"/>
    <col min="1286" max="1287" width="10.85546875" style="918" bestFit="1" customWidth="1"/>
    <col min="1288" max="1288" width="12.140625" style="918" bestFit="1" customWidth="1"/>
    <col min="1289" max="1289" width="11.42578125" style="918" bestFit="1" customWidth="1"/>
    <col min="1290" max="1291" width="10.85546875" style="918" bestFit="1" customWidth="1"/>
    <col min="1292" max="1536" width="9.140625" style="918"/>
    <col min="1537" max="1537" width="19.85546875" style="918" bestFit="1" customWidth="1"/>
    <col min="1538" max="1538" width="12.85546875" style="918" bestFit="1" customWidth="1"/>
    <col min="1539" max="1539" width="10.85546875" style="918" bestFit="1" customWidth="1"/>
    <col min="1540" max="1540" width="14.140625" style="918" bestFit="1" customWidth="1"/>
    <col min="1541" max="1541" width="11.42578125" style="918" bestFit="1" customWidth="1"/>
    <col min="1542" max="1543" width="10.85546875" style="918" bestFit="1" customWidth="1"/>
    <col min="1544" max="1544" width="12.140625" style="918" bestFit="1" customWidth="1"/>
    <col min="1545" max="1545" width="11.42578125" style="918" bestFit="1" customWidth="1"/>
    <col min="1546" max="1547" width="10.85546875" style="918" bestFit="1" customWidth="1"/>
    <col min="1548" max="1792" width="9.140625" style="918"/>
    <col min="1793" max="1793" width="19.85546875" style="918" bestFit="1" customWidth="1"/>
    <col min="1794" max="1794" width="12.85546875" style="918" bestFit="1" customWidth="1"/>
    <col min="1795" max="1795" width="10.85546875" style="918" bestFit="1" customWidth="1"/>
    <col min="1796" max="1796" width="14.140625" style="918" bestFit="1" customWidth="1"/>
    <col min="1797" max="1797" width="11.42578125" style="918" bestFit="1" customWidth="1"/>
    <col min="1798" max="1799" width="10.85546875" style="918" bestFit="1" customWidth="1"/>
    <col min="1800" max="1800" width="12.140625" style="918" bestFit="1" customWidth="1"/>
    <col min="1801" max="1801" width="11.42578125" style="918" bestFit="1" customWidth="1"/>
    <col min="1802" max="1803" width="10.85546875" style="918" bestFit="1" customWidth="1"/>
    <col min="1804" max="2048" width="9.140625" style="918"/>
    <col min="2049" max="2049" width="19.85546875" style="918" bestFit="1" customWidth="1"/>
    <col min="2050" max="2050" width="12.85546875" style="918" bestFit="1" customWidth="1"/>
    <col min="2051" max="2051" width="10.85546875" style="918" bestFit="1" customWidth="1"/>
    <col min="2052" max="2052" width="14.140625" style="918" bestFit="1" customWidth="1"/>
    <col min="2053" max="2053" width="11.42578125" style="918" bestFit="1" customWidth="1"/>
    <col min="2054" max="2055" width="10.85546875" style="918" bestFit="1" customWidth="1"/>
    <col min="2056" max="2056" width="12.140625" style="918" bestFit="1" customWidth="1"/>
    <col min="2057" max="2057" width="11.42578125" style="918" bestFit="1" customWidth="1"/>
    <col min="2058" max="2059" width="10.85546875" style="918" bestFit="1" customWidth="1"/>
    <col min="2060" max="2304" width="9.140625" style="918"/>
    <col min="2305" max="2305" width="19.85546875" style="918" bestFit="1" customWidth="1"/>
    <col min="2306" max="2306" width="12.85546875" style="918" bestFit="1" customWidth="1"/>
    <col min="2307" max="2307" width="10.85546875" style="918" bestFit="1" customWidth="1"/>
    <col min="2308" max="2308" width="14.140625" style="918" bestFit="1" customWidth="1"/>
    <col min="2309" max="2309" width="11.42578125" style="918" bestFit="1" customWidth="1"/>
    <col min="2310" max="2311" width="10.85546875" style="918" bestFit="1" customWidth="1"/>
    <col min="2312" max="2312" width="12.140625" style="918" bestFit="1" customWidth="1"/>
    <col min="2313" max="2313" width="11.42578125" style="918" bestFit="1" customWidth="1"/>
    <col min="2314" max="2315" width="10.85546875" style="918" bestFit="1" customWidth="1"/>
    <col min="2316" max="2560" width="9.140625" style="918"/>
    <col min="2561" max="2561" width="19.85546875" style="918" bestFit="1" customWidth="1"/>
    <col min="2562" max="2562" width="12.85546875" style="918" bestFit="1" customWidth="1"/>
    <col min="2563" max="2563" width="10.85546875" style="918" bestFit="1" customWidth="1"/>
    <col min="2564" max="2564" width="14.140625" style="918" bestFit="1" customWidth="1"/>
    <col min="2565" max="2565" width="11.42578125" style="918" bestFit="1" customWidth="1"/>
    <col min="2566" max="2567" width="10.85546875" style="918" bestFit="1" customWidth="1"/>
    <col min="2568" max="2568" width="12.140625" style="918" bestFit="1" customWidth="1"/>
    <col min="2569" max="2569" width="11.42578125" style="918" bestFit="1" customWidth="1"/>
    <col min="2570" max="2571" width="10.85546875" style="918" bestFit="1" customWidth="1"/>
    <col min="2572" max="2816" width="9.140625" style="918"/>
    <col min="2817" max="2817" width="19.85546875" style="918" bestFit="1" customWidth="1"/>
    <col min="2818" max="2818" width="12.85546875" style="918" bestFit="1" customWidth="1"/>
    <col min="2819" max="2819" width="10.85546875" style="918" bestFit="1" customWidth="1"/>
    <col min="2820" max="2820" width="14.140625" style="918" bestFit="1" customWidth="1"/>
    <col min="2821" max="2821" width="11.42578125" style="918" bestFit="1" customWidth="1"/>
    <col min="2822" max="2823" width="10.85546875" style="918" bestFit="1" customWidth="1"/>
    <col min="2824" max="2824" width="12.140625" style="918" bestFit="1" customWidth="1"/>
    <col min="2825" max="2825" width="11.42578125" style="918" bestFit="1" customWidth="1"/>
    <col min="2826" max="2827" width="10.85546875" style="918" bestFit="1" customWidth="1"/>
    <col min="2828" max="3072" width="9.140625" style="918"/>
    <col min="3073" max="3073" width="19.85546875" style="918" bestFit="1" customWidth="1"/>
    <col min="3074" max="3074" width="12.85546875" style="918" bestFit="1" customWidth="1"/>
    <col min="3075" max="3075" width="10.85546875" style="918" bestFit="1" customWidth="1"/>
    <col min="3076" max="3076" width="14.140625" style="918" bestFit="1" customWidth="1"/>
    <col min="3077" max="3077" width="11.42578125" style="918" bestFit="1" customWidth="1"/>
    <col min="3078" max="3079" width="10.85546875" style="918" bestFit="1" customWidth="1"/>
    <col min="3080" max="3080" width="12.140625" style="918" bestFit="1" customWidth="1"/>
    <col min="3081" max="3081" width="11.42578125" style="918" bestFit="1" customWidth="1"/>
    <col min="3082" max="3083" width="10.85546875" style="918" bestFit="1" customWidth="1"/>
    <col min="3084" max="3328" width="9.140625" style="918"/>
    <col min="3329" max="3329" width="19.85546875" style="918" bestFit="1" customWidth="1"/>
    <col min="3330" max="3330" width="12.85546875" style="918" bestFit="1" customWidth="1"/>
    <col min="3331" max="3331" width="10.85546875" style="918" bestFit="1" customWidth="1"/>
    <col min="3332" max="3332" width="14.140625" style="918" bestFit="1" customWidth="1"/>
    <col min="3333" max="3333" width="11.42578125" style="918" bestFit="1" customWidth="1"/>
    <col min="3334" max="3335" width="10.85546875" style="918" bestFit="1" customWidth="1"/>
    <col min="3336" max="3336" width="12.140625" style="918" bestFit="1" customWidth="1"/>
    <col min="3337" max="3337" width="11.42578125" style="918" bestFit="1" customWidth="1"/>
    <col min="3338" max="3339" width="10.85546875" style="918" bestFit="1" customWidth="1"/>
    <col min="3340" max="3584" width="9.140625" style="918"/>
    <col min="3585" max="3585" width="19.85546875" style="918" bestFit="1" customWidth="1"/>
    <col min="3586" max="3586" width="12.85546875" style="918" bestFit="1" customWidth="1"/>
    <col min="3587" max="3587" width="10.85546875" style="918" bestFit="1" customWidth="1"/>
    <col min="3588" max="3588" width="14.140625" style="918" bestFit="1" customWidth="1"/>
    <col min="3589" max="3589" width="11.42578125" style="918" bestFit="1" customWidth="1"/>
    <col min="3590" max="3591" width="10.85546875" style="918" bestFit="1" customWidth="1"/>
    <col min="3592" max="3592" width="12.140625" style="918" bestFit="1" customWidth="1"/>
    <col min="3593" max="3593" width="11.42578125" style="918" bestFit="1" customWidth="1"/>
    <col min="3594" max="3595" width="10.85546875" style="918" bestFit="1" customWidth="1"/>
    <col min="3596" max="3840" width="9.140625" style="918"/>
    <col min="3841" max="3841" width="19.85546875" style="918" bestFit="1" customWidth="1"/>
    <col min="3842" max="3842" width="12.85546875" style="918" bestFit="1" customWidth="1"/>
    <col min="3843" max="3843" width="10.85546875" style="918" bestFit="1" customWidth="1"/>
    <col min="3844" max="3844" width="14.140625" style="918" bestFit="1" customWidth="1"/>
    <col min="3845" max="3845" width="11.42578125" style="918" bestFit="1" customWidth="1"/>
    <col min="3846" max="3847" width="10.85546875" style="918" bestFit="1" customWidth="1"/>
    <col min="3848" max="3848" width="12.140625" style="918" bestFit="1" customWidth="1"/>
    <col min="3849" max="3849" width="11.42578125" style="918" bestFit="1" customWidth="1"/>
    <col min="3850" max="3851" width="10.85546875" style="918" bestFit="1" customWidth="1"/>
    <col min="3852" max="4096" width="9.140625" style="918"/>
    <col min="4097" max="4097" width="19.85546875" style="918" bestFit="1" customWidth="1"/>
    <col min="4098" max="4098" width="12.85546875" style="918" bestFit="1" customWidth="1"/>
    <col min="4099" max="4099" width="10.85546875" style="918" bestFit="1" customWidth="1"/>
    <col min="4100" max="4100" width="14.140625" style="918" bestFit="1" customWidth="1"/>
    <col min="4101" max="4101" width="11.42578125" style="918" bestFit="1" customWidth="1"/>
    <col min="4102" max="4103" width="10.85546875" style="918" bestFit="1" customWidth="1"/>
    <col min="4104" max="4104" width="12.140625" style="918" bestFit="1" customWidth="1"/>
    <col min="4105" max="4105" width="11.42578125" style="918" bestFit="1" customWidth="1"/>
    <col min="4106" max="4107" width="10.85546875" style="918" bestFit="1" customWidth="1"/>
    <col min="4108" max="4352" width="9.140625" style="918"/>
    <col min="4353" max="4353" width="19.85546875" style="918" bestFit="1" customWidth="1"/>
    <col min="4354" max="4354" width="12.85546875" style="918" bestFit="1" customWidth="1"/>
    <col min="4355" max="4355" width="10.85546875" style="918" bestFit="1" customWidth="1"/>
    <col min="4356" max="4356" width="14.140625" style="918" bestFit="1" customWidth="1"/>
    <col min="4357" max="4357" width="11.42578125" style="918" bestFit="1" customWidth="1"/>
    <col min="4358" max="4359" width="10.85546875" style="918" bestFit="1" customWidth="1"/>
    <col min="4360" max="4360" width="12.140625" style="918" bestFit="1" customWidth="1"/>
    <col min="4361" max="4361" width="11.42578125" style="918" bestFit="1" customWidth="1"/>
    <col min="4362" max="4363" width="10.85546875" style="918" bestFit="1" customWidth="1"/>
    <col min="4364" max="4608" width="9.140625" style="918"/>
    <col min="4609" max="4609" width="19.85546875" style="918" bestFit="1" customWidth="1"/>
    <col min="4610" max="4610" width="12.85546875" style="918" bestFit="1" customWidth="1"/>
    <col min="4611" max="4611" width="10.85546875" style="918" bestFit="1" customWidth="1"/>
    <col min="4612" max="4612" width="14.140625" style="918" bestFit="1" customWidth="1"/>
    <col min="4613" max="4613" width="11.42578125" style="918" bestFit="1" customWidth="1"/>
    <col min="4614" max="4615" width="10.85546875" style="918" bestFit="1" customWidth="1"/>
    <col min="4616" max="4616" width="12.140625" style="918" bestFit="1" customWidth="1"/>
    <col min="4617" max="4617" width="11.42578125" style="918" bestFit="1" customWidth="1"/>
    <col min="4618" max="4619" width="10.85546875" style="918" bestFit="1" customWidth="1"/>
    <col min="4620" max="4864" width="9.140625" style="918"/>
    <col min="4865" max="4865" width="19.85546875" style="918" bestFit="1" customWidth="1"/>
    <col min="4866" max="4866" width="12.85546875" style="918" bestFit="1" customWidth="1"/>
    <col min="4867" max="4867" width="10.85546875" style="918" bestFit="1" customWidth="1"/>
    <col min="4868" max="4868" width="14.140625" style="918" bestFit="1" customWidth="1"/>
    <col min="4869" max="4869" width="11.42578125" style="918" bestFit="1" customWidth="1"/>
    <col min="4870" max="4871" width="10.85546875" style="918" bestFit="1" customWidth="1"/>
    <col min="4872" max="4872" width="12.140625" style="918" bestFit="1" customWidth="1"/>
    <col min="4873" max="4873" width="11.42578125" style="918" bestFit="1" customWidth="1"/>
    <col min="4874" max="4875" width="10.85546875" style="918" bestFit="1" customWidth="1"/>
    <col min="4876" max="5120" width="9.140625" style="918"/>
    <col min="5121" max="5121" width="19.85546875" style="918" bestFit="1" customWidth="1"/>
    <col min="5122" max="5122" width="12.85546875" style="918" bestFit="1" customWidth="1"/>
    <col min="5123" max="5123" width="10.85546875" style="918" bestFit="1" customWidth="1"/>
    <col min="5124" max="5124" width="14.140625" style="918" bestFit="1" customWidth="1"/>
    <col min="5125" max="5125" width="11.42578125" style="918" bestFit="1" customWidth="1"/>
    <col min="5126" max="5127" width="10.85546875" style="918" bestFit="1" customWidth="1"/>
    <col min="5128" max="5128" width="12.140625" style="918" bestFit="1" customWidth="1"/>
    <col min="5129" max="5129" width="11.42578125" style="918" bestFit="1" customWidth="1"/>
    <col min="5130" max="5131" width="10.85546875" style="918" bestFit="1" customWidth="1"/>
    <col min="5132" max="5376" width="9.140625" style="918"/>
    <col min="5377" max="5377" width="19.85546875" style="918" bestFit="1" customWidth="1"/>
    <col min="5378" max="5378" width="12.85546875" style="918" bestFit="1" customWidth="1"/>
    <col min="5379" max="5379" width="10.85546875" style="918" bestFit="1" customWidth="1"/>
    <col min="5380" max="5380" width="14.140625" style="918" bestFit="1" customWidth="1"/>
    <col min="5381" max="5381" width="11.42578125" style="918" bestFit="1" customWidth="1"/>
    <col min="5382" max="5383" width="10.85546875" style="918" bestFit="1" customWidth="1"/>
    <col min="5384" max="5384" width="12.140625" style="918" bestFit="1" customWidth="1"/>
    <col min="5385" max="5385" width="11.42578125" style="918" bestFit="1" customWidth="1"/>
    <col min="5386" max="5387" width="10.85546875" style="918" bestFit="1" customWidth="1"/>
    <col min="5388" max="5632" width="9.140625" style="918"/>
    <col min="5633" max="5633" width="19.85546875" style="918" bestFit="1" customWidth="1"/>
    <col min="5634" max="5634" width="12.85546875" style="918" bestFit="1" customWidth="1"/>
    <col min="5635" max="5635" width="10.85546875" style="918" bestFit="1" customWidth="1"/>
    <col min="5636" max="5636" width="14.140625" style="918" bestFit="1" customWidth="1"/>
    <col min="5637" max="5637" width="11.42578125" style="918" bestFit="1" customWidth="1"/>
    <col min="5638" max="5639" width="10.85546875" style="918" bestFit="1" customWidth="1"/>
    <col min="5640" max="5640" width="12.140625" style="918" bestFit="1" customWidth="1"/>
    <col min="5641" max="5641" width="11.42578125" style="918" bestFit="1" customWidth="1"/>
    <col min="5642" max="5643" width="10.85546875" style="918" bestFit="1" customWidth="1"/>
    <col min="5644" max="5888" width="9.140625" style="918"/>
    <col min="5889" max="5889" width="19.85546875" style="918" bestFit="1" customWidth="1"/>
    <col min="5890" max="5890" width="12.85546875" style="918" bestFit="1" customWidth="1"/>
    <col min="5891" max="5891" width="10.85546875" style="918" bestFit="1" customWidth="1"/>
    <col min="5892" max="5892" width="14.140625" style="918" bestFit="1" customWidth="1"/>
    <col min="5893" max="5893" width="11.42578125" style="918" bestFit="1" customWidth="1"/>
    <col min="5894" max="5895" width="10.85546875" style="918" bestFit="1" customWidth="1"/>
    <col min="5896" max="5896" width="12.140625" style="918" bestFit="1" customWidth="1"/>
    <col min="5897" max="5897" width="11.42578125" style="918" bestFit="1" customWidth="1"/>
    <col min="5898" max="5899" width="10.85546875" style="918" bestFit="1" customWidth="1"/>
    <col min="5900" max="6144" width="9.140625" style="918"/>
    <col min="6145" max="6145" width="19.85546875" style="918" bestFit="1" customWidth="1"/>
    <col min="6146" max="6146" width="12.85546875" style="918" bestFit="1" customWidth="1"/>
    <col min="6147" max="6147" width="10.85546875" style="918" bestFit="1" customWidth="1"/>
    <col min="6148" max="6148" width="14.140625" style="918" bestFit="1" customWidth="1"/>
    <col min="6149" max="6149" width="11.42578125" style="918" bestFit="1" customWidth="1"/>
    <col min="6150" max="6151" width="10.85546875" style="918" bestFit="1" customWidth="1"/>
    <col min="6152" max="6152" width="12.140625" style="918" bestFit="1" customWidth="1"/>
    <col min="6153" max="6153" width="11.42578125" style="918" bestFit="1" customWidth="1"/>
    <col min="6154" max="6155" width="10.85546875" style="918" bestFit="1" customWidth="1"/>
    <col min="6156" max="6400" width="9.140625" style="918"/>
    <col min="6401" max="6401" width="19.85546875" style="918" bestFit="1" customWidth="1"/>
    <col min="6402" max="6402" width="12.85546875" style="918" bestFit="1" customWidth="1"/>
    <col min="6403" max="6403" width="10.85546875" style="918" bestFit="1" customWidth="1"/>
    <col min="6404" max="6404" width="14.140625" style="918" bestFit="1" customWidth="1"/>
    <col min="6405" max="6405" width="11.42578125" style="918" bestFit="1" customWidth="1"/>
    <col min="6406" max="6407" width="10.85546875" style="918" bestFit="1" customWidth="1"/>
    <col min="6408" max="6408" width="12.140625" style="918" bestFit="1" customWidth="1"/>
    <col min="6409" max="6409" width="11.42578125" style="918" bestFit="1" customWidth="1"/>
    <col min="6410" max="6411" width="10.85546875" style="918" bestFit="1" customWidth="1"/>
    <col min="6412" max="6656" width="9.140625" style="918"/>
    <col min="6657" max="6657" width="19.85546875" style="918" bestFit="1" customWidth="1"/>
    <col min="6658" max="6658" width="12.85546875" style="918" bestFit="1" customWidth="1"/>
    <col min="6659" max="6659" width="10.85546875" style="918" bestFit="1" customWidth="1"/>
    <col min="6660" max="6660" width="14.140625" style="918" bestFit="1" customWidth="1"/>
    <col min="6661" max="6661" width="11.42578125" style="918" bestFit="1" customWidth="1"/>
    <col min="6662" max="6663" width="10.85546875" style="918" bestFit="1" customWidth="1"/>
    <col min="6664" max="6664" width="12.140625" style="918" bestFit="1" customWidth="1"/>
    <col min="6665" max="6665" width="11.42578125" style="918" bestFit="1" customWidth="1"/>
    <col min="6666" max="6667" width="10.85546875" style="918" bestFit="1" customWidth="1"/>
    <col min="6668" max="6912" width="9.140625" style="918"/>
    <col min="6913" max="6913" width="19.85546875" style="918" bestFit="1" customWidth="1"/>
    <col min="6914" max="6914" width="12.85546875" style="918" bestFit="1" customWidth="1"/>
    <col min="6915" max="6915" width="10.85546875" style="918" bestFit="1" customWidth="1"/>
    <col min="6916" max="6916" width="14.140625" style="918" bestFit="1" customWidth="1"/>
    <col min="6917" max="6917" width="11.42578125" style="918" bestFit="1" customWidth="1"/>
    <col min="6918" max="6919" width="10.85546875" style="918" bestFit="1" customWidth="1"/>
    <col min="6920" max="6920" width="12.140625" style="918" bestFit="1" customWidth="1"/>
    <col min="6921" max="6921" width="11.42578125" style="918" bestFit="1" customWidth="1"/>
    <col min="6922" max="6923" width="10.85546875" style="918" bestFit="1" customWidth="1"/>
    <col min="6924" max="7168" width="9.140625" style="918"/>
    <col min="7169" max="7169" width="19.85546875" style="918" bestFit="1" customWidth="1"/>
    <col min="7170" max="7170" width="12.85546875" style="918" bestFit="1" customWidth="1"/>
    <col min="7171" max="7171" width="10.85546875" style="918" bestFit="1" customWidth="1"/>
    <col min="7172" max="7172" width="14.140625" style="918" bestFit="1" customWidth="1"/>
    <col min="7173" max="7173" width="11.42578125" style="918" bestFit="1" customWidth="1"/>
    <col min="7174" max="7175" width="10.85546875" style="918" bestFit="1" customWidth="1"/>
    <col min="7176" max="7176" width="12.140625" style="918" bestFit="1" customWidth="1"/>
    <col min="7177" max="7177" width="11.42578125" style="918" bestFit="1" customWidth="1"/>
    <col min="7178" max="7179" width="10.85546875" style="918" bestFit="1" customWidth="1"/>
    <col min="7180" max="7424" width="9.140625" style="918"/>
    <col min="7425" max="7425" width="19.85546875" style="918" bestFit="1" customWidth="1"/>
    <col min="7426" max="7426" width="12.85546875" style="918" bestFit="1" customWidth="1"/>
    <col min="7427" max="7427" width="10.85546875" style="918" bestFit="1" customWidth="1"/>
    <col min="7428" max="7428" width="14.140625" style="918" bestFit="1" customWidth="1"/>
    <col min="7429" max="7429" width="11.42578125" style="918" bestFit="1" customWidth="1"/>
    <col min="7430" max="7431" width="10.85546875" style="918" bestFit="1" customWidth="1"/>
    <col min="7432" max="7432" width="12.140625" style="918" bestFit="1" customWidth="1"/>
    <col min="7433" max="7433" width="11.42578125" style="918" bestFit="1" customWidth="1"/>
    <col min="7434" max="7435" width="10.85546875" style="918" bestFit="1" customWidth="1"/>
    <col min="7436" max="7680" width="9.140625" style="918"/>
    <col min="7681" max="7681" width="19.85546875" style="918" bestFit="1" customWidth="1"/>
    <col min="7682" max="7682" width="12.85546875" style="918" bestFit="1" customWidth="1"/>
    <col min="7683" max="7683" width="10.85546875" style="918" bestFit="1" customWidth="1"/>
    <col min="7684" max="7684" width="14.140625" style="918" bestFit="1" customWidth="1"/>
    <col min="7685" max="7685" width="11.42578125" style="918" bestFit="1" customWidth="1"/>
    <col min="7686" max="7687" width="10.85546875" style="918" bestFit="1" customWidth="1"/>
    <col min="7688" max="7688" width="12.140625" style="918" bestFit="1" customWidth="1"/>
    <col min="7689" max="7689" width="11.42578125" style="918" bestFit="1" customWidth="1"/>
    <col min="7690" max="7691" width="10.85546875" style="918" bestFit="1" customWidth="1"/>
    <col min="7692" max="7936" width="9.140625" style="918"/>
    <col min="7937" max="7937" width="19.85546875" style="918" bestFit="1" customWidth="1"/>
    <col min="7938" max="7938" width="12.85546875" style="918" bestFit="1" customWidth="1"/>
    <col min="7939" max="7939" width="10.85546875" style="918" bestFit="1" customWidth="1"/>
    <col min="7940" max="7940" width="14.140625" style="918" bestFit="1" customWidth="1"/>
    <col min="7941" max="7941" width="11.42578125" style="918" bestFit="1" customWidth="1"/>
    <col min="7942" max="7943" width="10.85546875" style="918" bestFit="1" customWidth="1"/>
    <col min="7944" max="7944" width="12.140625" style="918" bestFit="1" customWidth="1"/>
    <col min="7945" max="7945" width="11.42578125" style="918" bestFit="1" customWidth="1"/>
    <col min="7946" max="7947" width="10.85546875" style="918" bestFit="1" customWidth="1"/>
    <col min="7948" max="8192" width="9.140625" style="918"/>
    <col min="8193" max="8193" width="19.85546875" style="918" bestFit="1" customWidth="1"/>
    <col min="8194" max="8194" width="12.85546875" style="918" bestFit="1" customWidth="1"/>
    <col min="8195" max="8195" width="10.85546875" style="918" bestFit="1" customWidth="1"/>
    <col min="8196" max="8196" width="14.140625" style="918" bestFit="1" customWidth="1"/>
    <col min="8197" max="8197" width="11.42578125" style="918" bestFit="1" customWidth="1"/>
    <col min="8198" max="8199" width="10.85546875" style="918" bestFit="1" customWidth="1"/>
    <col min="8200" max="8200" width="12.140625" style="918" bestFit="1" customWidth="1"/>
    <col min="8201" max="8201" width="11.42578125" style="918" bestFit="1" customWidth="1"/>
    <col min="8202" max="8203" width="10.85546875" style="918" bestFit="1" customWidth="1"/>
    <col min="8204" max="8448" width="9.140625" style="918"/>
    <col min="8449" max="8449" width="19.85546875" style="918" bestFit="1" customWidth="1"/>
    <col min="8450" max="8450" width="12.85546875" style="918" bestFit="1" customWidth="1"/>
    <col min="8451" max="8451" width="10.85546875" style="918" bestFit="1" customWidth="1"/>
    <col min="8452" max="8452" width="14.140625" style="918" bestFit="1" customWidth="1"/>
    <col min="8453" max="8453" width="11.42578125" style="918" bestFit="1" customWidth="1"/>
    <col min="8454" max="8455" width="10.85546875" style="918" bestFit="1" customWidth="1"/>
    <col min="8456" max="8456" width="12.140625" style="918" bestFit="1" customWidth="1"/>
    <col min="8457" max="8457" width="11.42578125" style="918" bestFit="1" customWidth="1"/>
    <col min="8458" max="8459" width="10.85546875" style="918" bestFit="1" customWidth="1"/>
    <col min="8460" max="8704" width="9.140625" style="918"/>
    <col min="8705" max="8705" width="19.85546875" style="918" bestFit="1" customWidth="1"/>
    <col min="8706" max="8706" width="12.85546875" style="918" bestFit="1" customWidth="1"/>
    <col min="8707" max="8707" width="10.85546875" style="918" bestFit="1" customWidth="1"/>
    <col min="8708" max="8708" width="14.140625" style="918" bestFit="1" customWidth="1"/>
    <col min="8709" max="8709" width="11.42578125" style="918" bestFit="1" customWidth="1"/>
    <col min="8710" max="8711" width="10.85546875" style="918" bestFit="1" customWidth="1"/>
    <col min="8712" max="8712" width="12.140625" style="918" bestFit="1" customWidth="1"/>
    <col min="8713" max="8713" width="11.42578125" style="918" bestFit="1" customWidth="1"/>
    <col min="8714" max="8715" width="10.85546875" style="918" bestFit="1" customWidth="1"/>
    <col min="8716" max="8960" width="9.140625" style="918"/>
    <col min="8961" max="8961" width="19.85546875" style="918" bestFit="1" customWidth="1"/>
    <col min="8962" max="8962" width="12.85546875" style="918" bestFit="1" customWidth="1"/>
    <col min="8963" max="8963" width="10.85546875" style="918" bestFit="1" customWidth="1"/>
    <col min="8964" max="8964" width="14.140625" style="918" bestFit="1" customWidth="1"/>
    <col min="8965" max="8965" width="11.42578125" style="918" bestFit="1" customWidth="1"/>
    <col min="8966" max="8967" width="10.85546875" style="918" bestFit="1" customWidth="1"/>
    <col min="8968" max="8968" width="12.140625" style="918" bestFit="1" customWidth="1"/>
    <col min="8969" max="8969" width="11.42578125" style="918" bestFit="1" customWidth="1"/>
    <col min="8970" max="8971" width="10.85546875" style="918" bestFit="1" customWidth="1"/>
    <col min="8972" max="9216" width="9.140625" style="918"/>
    <col min="9217" max="9217" width="19.85546875" style="918" bestFit="1" customWidth="1"/>
    <col min="9218" max="9218" width="12.85546875" style="918" bestFit="1" customWidth="1"/>
    <col min="9219" max="9219" width="10.85546875" style="918" bestFit="1" customWidth="1"/>
    <col min="9220" max="9220" width="14.140625" style="918" bestFit="1" customWidth="1"/>
    <col min="9221" max="9221" width="11.42578125" style="918" bestFit="1" customWidth="1"/>
    <col min="9222" max="9223" width="10.85546875" style="918" bestFit="1" customWidth="1"/>
    <col min="9224" max="9224" width="12.140625" style="918" bestFit="1" customWidth="1"/>
    <col min="9225" max="9225" width="11.42578125" style="918" bestFit="1" customWidth="1"/>
    <col min="9226" max="9227" width="10.85546875" style="918" bestFit="1" customWidth="1"/>
    <col min="9228" max="9472" width="9.140625" style="918"/>
    <col min="9473" max="9473" width="19.85546875" style="918" bestFit="1" customWidth="1"/>
    <col min="9474" max="9474" width="12.85546875" style="918" bestFit="1" customWidth="1"/>
    <col min="9475" max="9475" width="10.85546875" style="918" bestFit="1" customWidth="1"/>
    <col min="9476" max="9476" width="14.140625" style="918" bestFit="1" customWidth="1"/>
    <col min="9477" max="9477" width="11.42578125" style="918" bestFit="1" customWidth="1"/>
    <col min="9478" max="9479" width="10.85546875" style="918" bestFit="1" customWidth="1"/>
    <col min="9480" max="9480" width="12.140625" style="918" bestFit="1" customWidth="1"/>
    <col min="9481" max="9481" width="11.42578125" style="918" bestFit="1" customWidth="1"/>
    <col min="9482" max="9483" width="10.85546875" style="918" bestFit="1" customWidth="1"/>
    <col min="9484" max="9728" width="9.140625" style="918"/>
    <col min="9729" max="9729" width="19.85546875" style="918" bestFit="1" customWidth="1"/>
    <col min="9730" max="9730" width="12.85546875" style="918" bestFit="1" customWidth="1"/>
    <col min="9731" max="9731" width="10.85546875" style="918" bestFit="1" customWidth="1"/>
    <col min="9732" max="9732" width="14.140625" style="918" bestFit="1" customWidth="1"/>
    <col min="9733" max="9733" width="11.42578125" style="918" bestFit="1" customWidth="1"/>
    <col min="9734" max="9735" width="10.85546875" style="918" bestFit="1" customWidth="1"/>
    <col min="9736" max="9736" width="12.140625" style="918" bestFit="1" customWidth="1"/>
    <col min="9737" max="9737" width="11.42578125" style="918" bestFit="1" customWidth="1"/>
    <col min="9738" max="9739" width="10.85546875" style="918" bestFit="1" customWidth="1"/>
    <col min="9740" max="9984" width="9.140625" style="918"/>
    <col min="9985" max="9985" width="19.85546875" style="918" bestFit="1" customWidth="1"/>
    <col min="9986" max="9986" width="12.85546875" style="918" bestFit="1" customWidth="1"/>
    <col min="9987" max="9987" width="10.85546875" style="918" bestFit="1" customWidth="1"/>
    <col min="9988" max="9988" width="14.140625" style="918" bestFit="1" customWidth="1"/>
    <col min="9989" max="9989" width="11.42578125" style="918" bestFit="1" customWidth="1"/>
    <col min="9990" max="9991" width="10.85546875" style="918" bestFit="1" customWidth="1"/>
    <col min="9992" max="9992" width="12.140625" style="918" bestFit="1" customWidth="1"/>
    <col min="9993" max="9993" width="11.42578125" style="918" bestFit="1" customWidth="1"/>
    <col min="9994" max="9995" width="10.85546875" style="918" bestFit="1" customWidth="1"/>
    <col min="9996" max="10240" width="9.140625" style="918"/>
    <col min="10241" max="10241" width="19.85546875" style="918" bestFit="1" customWidth="1"/>
    <col min="10242" max="10242" width="12.85546875" style="918" bestFit="1" customWidth="1"/>
    <col min="10243" max="10243" width="10.85546875" style="918" bestFit="1" customWidth="1"/>
    <col min="10244" max="10244" width="14.140625" style="918" bestFit="1" customWidth="1"/>
    <col min="10245" max="10245" width="11.42578125" style="918" bestFit="1" customWidth="1"/>
    <col min="10246" max="10247" width="10.85546875" style="918" bestFit="1" customWidth="1"/>
    <col min="10248" max="10248" width="12.140625" style="918" bestFit="1" customWidth="1"/>
    <col min="10249" max="10249" width="11.42578125" style="918" bestFit="1" customWidth="1"/>
    <col min="10250" max="10251" width="10.85546875" style="918" bestFit="1" customWidth="1"/>
    <col min="10252" max="10496" width="9.140625" style="918"/>
    <col min="10497" max="10497" width="19.85546875" style="918" bestFit="1" customWidth="1"/>
    <col min="10498" max="10498" width="12.85546875" style="918" bestFit="1" customWidth="1"/>
    <col min="10499" max="10499" width="10.85546875" style="918" bestFit="1" customWidth="1"/>
    <col min="10500" max="10500" width="14.140625" style="918" bestFit="1" customWidth="1"/>
    <col min="10501" max="10501" width="11.42578125" style="918" bestFit="1" customWidth="1"/>
    <col min="10502" max="10503" width="10.85546875" style="918" bestFit="1" customWidth="1"/>
    <col min="10504" max="10504" width="12.140625" style="918" bestFit="1" customWidth="1"/>
    <col min="10505" max="10505" width="11.42578125" style="918" bestFit="1" customWidth="1"/>
    <col min="10506" max="10507" width="10.85546875" style="918" bestFit="1" customWidth="1"/>
    <col min="10508" max="10752" width="9.140625" style="918"/>
    <col min="10753" max="10753" width="19.85546875" style="918" bestFit="1" customWidth="1"/>
    <col min="10754" max="10754" width="12.85546875" style="918" bestFit="1" customWidth="1"/>
    <col min="10755" max="10755" width="10.85546875" style="918" bestFit="1" customWidth="1"/>
    <col min="10756" max="10756" width="14.140625" style="918" bestFit="1" customWidth="1"/>
    <col min="10757" max="10757" width="11.42578125" style="918" bestFit="1" customWidth="1"/>
    <col min="10758" max="10759" width="10.85546875" style="918" bestFit="1" customWidth="1"/>
    <col min="10760" max="10760" width="12.140625" style="918" bestFit="1" customWidth="1"/>
    <col min="10761" max="10761" width="11.42578125" style="918" bestFit="1" customWidth="1"/>
    <col min="10762" max="10763" width="10.85546875" style="918" bestFit="1" customWidth="1"/>
    <col min="10764" max="11008" width="9.140625" style="918"/>
    <col min="11009" max="11009" width="19.85546875" style="918" bestFit="1" customWidth="1"/>
    <col min="11010" max="11010" width="12.85546875" style="918" bestFit="1" customWidth="1"/>
    <col min="11011" max="11011" width="10.85546875" style="918" bestFit="1" customWidth="1"/>
    <col min="11012" max="11012" width="14.140625" style="918" bestFit="1" customWidth="1"/>
    <col min="11013" max="11013" width="11.42578125" style="918" bestFit="1" customWidth="1"/>
    <col min="11014" max="11015" width="10.85546875" style="918" bestFit="1" customWidth="1"/>
    <col min="11016" max="11016" width="12.140625" style="918" bestFit="1" customWidth="1"/>
    <col min="11017" max="11017" width="11.42578125" style="918" bestFit="1" customWidth="1"/>
    <col min="11018" max="11019" width="10.85546875" style="918" bestFit="1" customWidth="1"/>
    <col min="11020" max="11264" width="9.140625" style="918"/>
    <col min="11265" max="11265" width="19.85546875" style="918" bestFit="1" customWidth="1"/>
    <col min="11266" max="11266" width="12.85546875" style="918" bestFit="1" customWidth="1"/>
    <col min="11267" max="11267" width="10.85546875" style="918" bestFit="1" customWidth="1"/>
    <col min="11268" max="11268" width="14.140625" style="918" bestFit="1" customWidth="1"/>
    <col min="11269" max="11269" width="11.42578125" style="918" bestFit="1" customWidth="1"/>
    <col min="11270" max="11271" width="10.85546875" style="918" bestFit="1" customWidth="1"/>
    <col min="11272" max="11272" width="12.140625" style="918" bestFit="1" customWidth="1"/>
    <col min="11273" max="11273" width="11.42578125" style="918" bestFit="1" customWidth="1"/>
    <col min="11274" max="11275" width="10.85546875" style="918" bestFit="1" customWidth="1"/>
    <col min="11276" max="11520" width="9.140625" style="918"/>
    <col min="11521" max="11521" width="19.85546875" style="918" bestFit="1" customWidth="1"/>
    <col min="11522" max="11522" width="12.85546875" style="918" bestFit="1" customWidth="1"/>
    <col min="11523" max="11523" width="10.85546875" style="918" bestFit="1" customWidth="1"/>
    <col min="11524" max="11524" width="14.140625" style="918" bestFit="1" customWidth="1"/>
    <col min="11525" max="11525" width="11.42578125" style="918" bestFit="1" customWidth="1"/>
    <col min="11526" max="11527" width="10.85546875" style="918" bestFit="1" customWidth="1"/>
    <col min="11528" max="11528" width="12.140625" style="918" bestFit="1" customWidth="1"/>
    <col min="11529" max="11529" width="11.42578125" style="918" bestFit="1" customWidth="1"/>
    <col min="11530" max="11531" width="10.85546875" style="918" bestFit="1" customWidth="1"/>
    <col min="11532" max="11776" width="9.140625" style="918"/>
    <col min="11777" max="11777" width="19.85546875" style="918" bestFit="1" customWidth="1"/>
    <col min="11778" max="11778" width="12.85546875" style="918" bestFit="1" customWidth="1"/>
    <col min="11779" max="11779" width="10.85546875" style="918" bestFit="1" customWidth="1"/>
    <col min="11780" max="11780" width="14.140625" style="918" bestFit="1" customWidth="1"/>
    <col min="11781" max="11781" width="11.42578125" style="918" bestFit="1" customWidth="1"/>
    <col min="11782" max="11783" width="10.85546875" style="918" bestFit="1" customWidth="1"/>
    <col min="11784" max="11784" width="12.140625" style="918" bestFit="1" customWidth="1"/>
    <col min="11785" max="11785" width="11.42578125" style="918" bestFit="1" customWidth="1"/>
    <col min="11786" max="11787" width="10.85546875" style="918" bestFit="1" customWidth="1"/>
    <col min="11788" max="12032" width="9.140625" style="918"/>
    <col min="12033" max="12033" width="19.85546875" style="918" bestFit="1" customWidth="1"/>
    <col min="12034" max="12034" width="12.85546875" style="918" bestFit="1" customWidth="1"/>
    <col min="12035" max="12035" width="10.85546875" style="918" bestFit="1" customWidth="1"/>
    <col min="12036" max="12036" width="14.140625" style="918" bestFit="1" customWidth="1"/>
    <col min="12037" max="12037" width="11.42578125" style="918" bestFit="1" customWidth="1"/>
    <col min="12038" max="12039" width="10.85546875" style="918" bestFit="1" customWidth="1"/>
    <col min="12040" max="12040" width="12.140625" style="918" bestFit="1" customWidth="1"/>
    <col min="12041" max="12041" width="11.42578125" style="918" bestFit="1" customWidth="1"/>
    <col min="12042" max="12043" width="10.85546875" style="918" bestFit="1" customWidth="1"/>
    <col min="12044" max="12288" width="9.140625" style="918"/>
    <col min="12289" max="12289" width="19.85546875" style="918" bestFit="1" customWidth="1"/>
    <col min="12290" max="12290" width="12.85546875" style="918" bestFit="1" customWidth="1"/>
    <col min="12291" max="12291" width="10.85546875" style="918" bestFit="1" customWidth="1"/>
    <col min="12292" max="12292" width="14.140625" style="918" bestFit="1" customWidth="1"/>
    <col min="12293" max="12293" width="11.42578125" style="918" bestFit="1" customWidth="1"/>
    <col min="12294" max="12295" width="10.85546875" style="918" bestFit="1" customWidth="1"/>
    <col min="12296" max="12296" width="12.140625" style="918" bestFit="1" customWidth="1"/>
    <col min="12297" max="12297" width="11.42578125" style="918" bestFit="1" customWidth="1"/>
    <col min="12298" max="12299" width="10.85546875" style="918" bestFit="1" customWidth="1"/>
    <col min="12300" max="12544" width="9.140625" style="918"/>
    <col min="12545" max="12545" width="19.85546875" style="918" bestFit="1" customWidth="1"/>
    <col min="12546" max="12546" width="12.85546875" style="918" bestFit="1" customWidth="1"/>
    <col min="12547" max="12547" width="10.85546875" style="918" bestFit="1" customWidth="1"/>
    <col min="12548" max="12548" width="14.140625" style="918" bestFit="1" customWidth="1"/>
    <col min="12549" max="12549" width="11.42578125" style="918" bestFit="1" customWidth="1"/>
    <col min="12550" max="12551" width="10.85546875" style="918" bestFit="1" customWidth="1"/>
    <col min="12552" max="12552" width="12.140625" style="918" bestFit="1" customWidth="1"/>
    <col min="12553" max="12553" width="11.42578125" style="918" bestFit="1" customWidth="1"/>
    <col min="12554" max="12555" width="10.85546875" style="918" bestFit="1" customWidth="1"/>
    <col min="12556" max="12800" width="9.140625" style="918"/>
    <col min="12801" max="12801" width="19.85546875" style="918" bestFit="1" customWidth="1"/>
    <col min="12802" max="12802" width="12.85546875" style="918" bestFit="1" customWidth="1"/>
    <col min="12803" max="12803" width="10.85546875" style="918" bestFit="1" customWidth="1"/>
    <col min="12804" max="12804" width="14.140625" style="918" bestFit="1" customWidth="1"/>
    <col min="12805" max="12805" width="11.42578125" style="918" bestFit="1" customWidth="1"/>
    <col min="12806" max="12807" width="10.85546875" style="918" bestFit="1" customWidth="1"/>
    <col min="12808" max="12808" width="12.140625" style="918" bestFit="1" customWidth="1"/>
    <col min="12809" max="12809" width="11.42578125" style="918" bestFit="1" customWidth="1"/>
    <col min="12810" max="12811" width="10.85546875" style="918" bestFit="1" customWidth="1"/>
    <col min="12812" max="13056" width="9.140625" style="918"/>
    <col min="13057" max="13057" width="19.85546875" style="918" bestFit="1" customWidth="1"/>
    <col min="13058" max="13058" width="12.85546875" style="918" bestFit="1" customWidth="1"/>
    <col min="13059" max="13059" width="10.85546875" style="918" bestFit="1" customWidth="1"/>
    <col min="13060" max="13060" width="14.140625" style="918" bestFit="1" customWidth="1"/>
    <col min="13061" max="13061" width="11.42578125" style="918" bestFit="1" customWidth="1"/>
    <col min="13062" max="13063" width="10.85546875" style="918" bestFit="1" customWidth="1"/>
    <col min="13064" max="13064" width="12.140625" style="918" bestFit="1" customWidth="1"/>
    <col min="13065" max="13065" width="11.42578125" style="918" bestFit="1" customWidth="1"/>
    <col min="13066" max="13067" width="10.85546875" style="918" bestFit="1" customWidth="1"/>
    <col min="13068" max="13312" width="9.140625" style="918"/>
    <col min="13313" max="13313" width="19.85546875" style="918" bestFit="1" customWidth="1"/>
    <col min="13314" max="13314" width="12.85546875" style="918" bestFit="1" customWidth="1"/>
    <col min="13315" max="13315" width="10.85546875" style="918" bestFit="1" customWidth="1"/>
    <col min="13316" max="13316" width="14.140625" style="918" bestFit="1" customWidth="1"/>
    <col min="13317" max="13317" width="11.42578125" style="918" bestFit="1" customWidth="1"/>
    <col min="13318" max="13319" width="10.85546875" style="918" bestFit="1" customWidth="1"/>
    <col min="13320" max="13320" width="12.140625" style="918" bestFit="1" customWidth="1"/>
    <col min="13321" max="13321" width="11.42578125" style="918" bestFit="1" customWidth="1"/>
    <col min="13322" max="13323" width="10.85546875" style="918" bestFit="1" customWidth="1"/>
    <col min="13324" max="13568" width="9.140625" style="918"/>
    <col min="13569" max="13569" width="19.85546875" style="918" bestFit="1" customWidth="1"/>
    <col min="13570" max="13570" width="12.85546875" style="918" bestFit="1" customWidth="1"/>
    <col min="13571" max="13571" width="10.85546875" style="918" bestFit="1" customWidth="1"/>
    <col min="13572" max="13572" width="14.140625" style="918" bestFit="1" customWidth="1"/>
    <col min="13573" max="13573" width="11.42578125" style="918" bestFit="1" customWidth="1"/>
    <col min="13574" max="13575" width="10.85546875" style="918" bestFit="1" customWidth="1"/>
    <col min="13576" max="13576" width="12.140625" style="918" bestFit="1" customWidth="1"/>
    <col min="13577" max="13577" width="11.42578125" style="918" bestFit="1" customWidth="1"/>
    <col min="13578" max="13579" width="10.85546875" style="918" bestFit="1" customWidth="1"/>
    <col min="13580" max="13824" width="9.140625" style="918"/>
    <col min="13825" max="13825" width="19.85546875" style="918" bestFit="1" customWidth="1"/>
    <col min="13826" max="13826" width="12.85546875" style="918" bestFit="1" customWidth="1"/>
    <col min="13827" max="13827" width="10.85546875" style="918" bestFit="1" customWidth="1"/>
    <col min="13828" max="13828" width="14.140625" style="918" bestFit="1" customWidth="1"/>
    <col min="13829" max="13829" width="11.42578125" style="918" bestFit="1" customWidth="1"/>
    <col min="13830" max="13831" width="10.85546875" style="918" bestFit="1" customWidth="1"/>
    <col min="13832" max="13832" width="12.140625" style="918" bestFit="1" customWidth="1"/>
    <col min="13833" max="13833" width="11.42578125" style="918" bestFit="1" customWidth="1"/>
    <col min="13834" max="13835" width="10.85546875" style="918" bestFit="1" customWidth="1"/>
    <col min="13836" max="14080" width="9.140625" style="918"/>
    <col min="14081" max="14081" width="19.85546875" style="918" bestFit="1" customWidth="1"/>
    <col min="14082" max="14082" width="12.85546875" style="918" bestFit="1" customWidth="1"/>
    <col min="14083" max="14083" width="10.85546875" style="918" bestFit="1" customWidth="1"/>
    <col min="14084" max="14084" width="14.140625" style="918" bestFit="1" customWidth="1"/>
    <col min="14085" max="14085" width="11.42578125" style="918" bestFit="1" customWidth="1"/>
    <col min="14086" max="14087" width="10.85546875" style="918" bestFit="1" customWidth="1"/>
    <col min="14088" max="14088" width="12.140625" style="918" bestFit="1" customWidth="1"/>
    <col min="14089" max="14089" width="11.42578125" style="918" bestFit="1" customWidth="1"/>
    <col min="14090" max="14091" width="10.85546875" style="918" bestFit="1" customWidth="1"/>
    <col min="14092" max="14336" width="9.140625" style="918"/>
    <col min="14337" max="14337" width="19.85546875" style="918" bestFit="1" customWidth="1"/>
    <col min="14338" max="14338" width="12.85546875" style="918" bestFit="1" customWidth="1"/>
    <col min="14339" max="14339" width="10.85546875" style="918" bestFit="1" customWidth="1"/>
    <col min="14340" max="14340" width="14.140625" style="918" bestFit="1" customWidth="1"/>
    <col min="14341" max="14341" width="11.42578125" style="918" bestFit="1" customWidth="1"/>
    <col min="14342" max="14343" width="10.85546875" style="918" bestFit="1" customWidth="1"/>
    <col min="14344" max="14344" width="12.140625" style="918" bestFit="1" customWidth="1"/>
    <col min="14345" max="14345" width="11.42578125" style="918" bestFit="1" customWidth="1"/>
    <col min="14346" max="14347" width="10.85546875" style="918" bestFit="1" customWidth="1"/>
    <col min="14348" max="14592" width="9.140625" style="918"/>
    <col min="14593" max="14593" width="19.85546875" style="918" bestFit="1" customWidth="1"/>
    <col min="14594" max="14594" width="12.85546875" style="918" bestFit="1" customWidth="1"/>
    <col min="14595" max="14595" width="10.85546875" style="918" bestFit="1" customWidth="1"/>
    <col min="14596" max="14596" width="14.140625" style="918" bestFit="1" customWidth="1"/>
    <col min="14597" max="14597" width="11.42578125" style="918" bestFit="1" customWidth="1"/>
    <col min="14598" max="14599" width="10.85546875" style="918" bestFit="1" customWidth="1"/>
    <col min="14600" max="14600" width="12.140625" style="918" bestFit="1" customWidth="1"/>
    <col min="14601" max="14601" width="11.42578125" style="918" bestFit="1" customWidth="1"/>
    <col min="14602" max="14603" width="10.85546875" style="918" bestFit="1" customWidth="1"/>
    <col min="14604" max="14848" width="9.140625" style="918"/>
    <col min="14849" max="14849" width="19.85546875" style="918" bestFit="1" customWidth="1"/>
    <col min="14850" max="14850" width="12.85546875" style="918" bestFit="1" customWidth="1"/>
    <col min="14851" max="14851" width="10.85546875" style="918" bestFit="1" customWidth="1"/>
    <col min="14852" max="14852" width="14.140625" style="918" bestFit="1" customWidth="1"/>
    <col min="14853" max="14853" width="11.42578125" style="918" bestFit="1" customWidth="1"/>
    <col min="14854" max="14855" width="10.85546875" style="918" bestFit="1" customWidth="1"/>
    <col min="14856" max="14856" width="12.140625" style="918" bestFit="1" customWidth="1"/>
    <col min="14857" max="14857" width="11.42578125" style="918" bestFit="1" customWidth="1"/>
    <col min="14858" max="14859" width="10.85546875" style="918" bestFit="1" customWidth="1"/>
    <col min="14860" max="15104" width="9.140625" style="918"/>
    <col min="15105" max="15105" width="19.85546875" style="918" bestFit="1" customWidth="1"/>
    <col min="15106" max="15106" width="12.85546875" style="918" bestFit="1" customWidth="1"/>
    <col min="15107" max="15107" width="10.85546875" style="918" bestFit="1" customWidth="1"/>
    <col min="15108" max="15108" width="14.140625" style="918" bestFit="1" customWidth="1"/>
    <col min="15109" max="15109" width="11.42578125" style="918" bestFit="1" customWidth="1"/>
    <col min="15110" max="15111" width="10.85546875" style="918" bestFit="1" customWidth="1"/>
    <col min="15112" max="15112" width="12.140625" style="918" bestFit="1" customWidth="1"/>
    <col min="15113" max="15113" width="11.42578125" style="918" bestFit="1" customWidth="1"/>
    <col min="15114" max="15115" width="10.85546875" style="918" bestFit="1" customWidth="1"/>
    <col min="15116" max="15360" width="9.140625" style="918"/>
    <col min="15361" max="15361" width="19.85546875" style="918" bestFit="1" customWidth="1"/>
    <col min="15362" max="15362" width="12.85546875" style="918" bestFit="1" customWidth="1"/>
    <col min="15363" max="15363" width="10.85546875" style="918" bestFit="1" customWidth="1"/>
    <col min="15364" max="15364" width="14.140625" style="918" bestFit="1" customWidth="1"/>
    <col min="15365" max="15365" width="11.42578125" style="918" bestFit="1" customWidth="1"/>
    <col min="15366" max="15367" width="10.85546875" style="918" bestFit="1" customWidth="1"/>
    <col min="15368" max="15368" width="12.140625" style="918" bestFit="1" customWidth="1"/>
    <col min="15369" max="15369" width="11.42578125" style="918" bestFit="1" customWidth="1"/>
    <col min="15370" max="15371" width="10.85546875" style="918" bestFit="1" customWidth="1"/>
    <col min="15372" max="15616" width="9.140625" style="918"/>
    <col min="15617" max="15617" width="19.85546875" style="918" bestFit="1" customWidth="1"/>
    <col min="15618" max="15618" width="12.85546875" style="918" bestFit="1" customWidth="1"/>
    <col min="15619" max="15619" width="10.85546875" style="918" bestFit="1" customWidth="1"/>
    <col min="15620" max="15620" width="14.140625" style="918" bestFit="1" customWidth="1"/>
    <col min="15621" max="15621" width="11.42578125" style="918" bestFit="1" customWidth="1"/>
    <col min="15622" max="15623" width="10.85546875" style="918" bestFit="1" customWidth="1"/>
    <col min="15624" max="15624" width="12.140625" style="918" bestFit="1" customWidth="1"/>
    <col min="15625" max="15625" width="11.42578125" style="918" bestFit="1" customWidth="1"/>
    <col min="15626" max="15627" width="10.85546875" style="918" bestFit="1" customWidth="1"/>
    <col min="15628" max="15872" width="9.140625" style="918"/>
    <col min="15873" max="15873" width="19.85546875" style="918" bestFit="1" customWidth="1"/>
    <col min="15874" max="15874" width="12.85546875" style="918" bestFit="1" customWidth="1"/>
    <col min="15875" max="15875" width="10.85546875" style="918" bestFit="1" customWidth="1"/>
    <col min="15876" max="15876" width="14.140625" style="918" bestFit="1" customWidth="1"/>
    <col min="15877" max="15877" width="11.42578125" style="918" bestFit="1" customWidth="1"/>
    <col min="15878" max="15879" width="10.85546875" style="918" bestFit="1" customWidth="1"/>
    <col min="15880" max="15880" width="12.140625" style="918" bestFit="1" customWidth="1"/>
    <col min="15881" max="15881" width="11.42578125" style="918" bestFit="1" customWidth="1"/>
    <col min="15882" max="15883" width="10.85546875" style="918" bestFit="1" customWidth="1"/>
    <col min="15884" max="16128" width="9.140625" style="918"/>
    <col min="16129" max="16129" width="19.85546875" style="918" bestFit="1" customWidth="1"/>
    <col min="16130" max="16130" width="12.85546875" style="918" bestFit="1" customWidth="1"/>
    <col min="16131" max="16131" width="10.85546875" style="918" bestFit="1" customWidth="1"/>
    <col min="16132" max="16132" width="14.140625" style="918" bestFit="1" customWidth="1"/>
    <col min="16133" max="16133" width="11.42578125" style="918" bestFit="1" customWidth="1"/>
    <col min="16134" max="16135" width="10.85546875" style="918" bestFit="1" customWidth="1"/>
    <col min="16136" max="16136" width="12.140625" style="918" bestFit="1" customWidth="1"/>
    <col min="16137" max="16137" width="11.42578125" style="918" bestFit="1" customWidth="1"/>
    <col min="16138" max="16139" width="10.85546875" style="918" bestFit="1" customWidth="1"/>
    <col min="16140" max="16384" width="9.140625" style="918"/>
  </cols>
  <sheetData>
    <row r="1" spans="1:11" ht="23.25">
      <c r="A1" s="1245"/>
      <c r="B1" s="1245"/>
      <c r="C1" s="1245"/>
      <c r="D1" s="1245"/>
      <c r="E1" s="1245"/>
      <c r="F1" s="1245"/>
      <c r="G1" s="1245"/>
      <c r="H1" s="1245"/>
      <c r="I1" s="1245"/>
      <c r="J1" s="1245"/>
      <c r="K1" s="1245"/>
    </row>
    <row r="2" spans="1:11" ht="23.25">
      <c r="A2" s="1245" t="s">
        <v>1254</v>
      </c>
      <c r="B2" s="1245"/>
      <c r="C2" s="1245"/>
      <c r="D2" s="1245"/>
      <c r="E2" s="1245"/>
      <c r="F2" s="1245"/>
      <c r="G2" s="1245"/>
      <c r="H2" s="1245"/>
      <c r="I2" s="1245"/>
      <c r="J2" s="1245"/>
      <c r="K2" s="1245"/>
    </row>
    <row r="3" spans="1:11" ht="23.25">
      <c r="A3" s="1245" t="s">
        <v>1267</v>
      </c>
      <c r="B3" s="1245"/>
      <c r="C3" s="1245"/>
      <c r="D3" s="1245"/>
      <c r="E3" s="1245"/>
      <c r="F3" s="1245"/>
      <c r="G3" s="1245"/>
      <c r="H3" s="1245"/>
      <c r="I3" s="1245"/>
      <c r="J3" s="1245"/>
      <c r="K3" s="1245"/>
    </row>
    <row r="4" spans="1:11" ht="23.25">
      <c r="A4" s="1245" t="s">
        <v>1531</v>
      </c>
      <c r="B4" s="1245"/>
      <c r="C4" s="1245"/>
      <c r="D4" s="1245"/>
      <c r="E4" s="1245"/>
      <c r="F4" s="1245"/>
      <c r="G4" s="1245"/>
      <c r="H4" s="1245"/>
      <c r="I4" s="1245"/>
      <c r="J4" s="1245"/>
      <c r="K4" s="1245"/>
    </row>
    <row r="5" spans="1:11" ht="24" thickBot="1">
      <c r="A5" s="1246" t="s">
        <v>2</v>
      </c>
      <c r="B5" s="1246"/>
      <c r="C5" s="1246"/>
      <c r="D5" s="1246"/>
      <c r="E5" s="1246"/>
      <c r="F5" s="1246"/>
      <c r="G5" s="1246"/>
      <c r="H5" s="1246"/>
      <c r="I5" s="1246"/>
      <c r="J5" s="1246"/>
      <c r="K5" s="1246"/>
    </row>
    <row r="6" spans="1:11" ht="17.25" thickTop="1" thickBot="1">
      <c r="A6" s="69" t="s">
        <v>1069</v>
      </c>
      <c r="B6" s="87" t="s">
        <v>1256</v>
      </c>
      <c r="C6" s="87" t="s">
        <v>1257</v>
      </c>
      <c r="D6" s="87" t="s">
        <v>1258</v>
      </c>
      <c r="E6" s="87" t="s">
        <v>1259</v>
      </c>
      <c r="F6" s="87" t="s">
        <v>1260</v>
      </c>
      <c r="G6" s="70" t="s">
        <v>1261</v>
      </c>
      <c r="H6" s="70" t="s">
        <v>1262</v>
      </c>
      <c r="I6" s="70" t="s">
        <v>1263</v>
      </c>
      <c r="J6" s="70" t="s">
        <v>1264</v>
      </c>
      <c r="K6" s="70" t="s">
        <v>1265</v>
      </c>
    </row>
    <row r="7" spans="1:11" ht="15.75" thickTop="1">
      <c r="A7" s="88" t="s">
        <v>1269</v>
      </c>
      <c r="B7" s="88"/>
      <c r="C7" s="88"/>
      <c r="D7" s="88"/>
      <c r="E7" s="88"/>
      <c r="F7" s="88"/>
      <c r="G7" s="88"/>
      <c r="H7" s="88"/>
      <c r="I7" s="88"/>
      <c r="J7" s="672"/>
      <c r="K7" s="673"/>
    </row>
    <row r="8" spans="1:11">
      <c r="A8" s="918" t="s">
        <v>311</v>
      </c>
      <c r="B8" s="919">
        <v>418898.2487</v>
      </c>
      <c r="C8" s="919">
        <v>2052878.93667</v>
      </c>
      <c r="D8" s="919">
        <v>1287387.9787399999</v>
      </c>
      <c r="E8" s="919">
        <v>162745.50796000002</v>
      </c>
      <c r="F8" s="919">
        <v>154058.32588999998</v>
      </c>
      <c r="G8" s="919">
        <v>345853.36964999995</v>
      </c>
      <c r="H8" s="919">
        <v>3652040.4927099999</v>
      </c>
      <c r="I8" s="919">
        <v>47017.441700000003</v>
      </c>
      <c r="J8" s="919">
        <v>0</v>
      </c>
      <c r="K8" s="911">
        <v>8120880.3020200003</v>
      </c>
    </row>
    <row r="9" spans="1:11">
      <c r="A9" s="918" t="s">
        <v>316</v>
      </c>
      <c r="B9" s="919">
        <v>0</v>
      </c>
      <c r="C9" s="919">
        <v>34039.035649999998</v>
      </c>
      <c r="D9" s="919">
        <v>0</v>
      </c>
      <c r="E9" s="919">
        <v>0</v>
      </c>
      <c r="F9" s="919">
        <v>0</v>
      </c>
      <c r="G9" s="919">
        <v>0</v>
      </c>
      <c r="H9" s="919">
        <v>129331.35931</v>
      </c>
      <c r="I9" s="919">
        <v>0</v>
      </c>
      <c r="J9" s="919">
        <v>0</v>
      </c>
      <c r="K9" s="911">
        <v>163370.39496000001</v>
      </c>
    </row>
    <row r="10" spans="1:11">
      <c r="A10" s="918" t="s">
        <v>313</v>
      </c>
      <c r="B10" s="919">
        <v>0</v>
      </c>
      <c r="C10" s="919">
        <v>914605.53733000008</v>
      </c>
      <c r="D10" s="919">
        <v>936842.56828000001</v>
      </c>
      <c r="E10" s="919">
        <v>0</v>
      </c>
      <c r="F10" s="919">
        <v>0</v>
      </c>
      <c r="G10" s="919">
        <v>94906.256229999999</v>
      </c>
      <c r="H10" s="919">
        <v>2997294.19887</v>
      </c>
      <c r="I10" s="919">
        <v>0</v>
      </c>
      <c r="J10" s="919">
        <v>0</v>
      </c>
      <c r="K10" s="911">
        <v>4943648.5607099999</v>
      </c>
    </row>
    <row r="11" spans="1:11">
      <c r="A11" s="918" t="s">
        <v>318</v>
      </c>
      <c r="B11" s="919">
        <v>85390.775349999996</v>
      </c>
      <c r="C11" s="919">
        <v>489340.61991000001</v>
      </c>
      <c r="D11" s="919">
        <v>209907.34796000001</v>
      </c>
      <c r="E11" s="919">
        <v>131462.79324999999</v>
      </c>
      <c r="F11" s="919">
        <v>0</v>
      </c>
      <c r="G11" s="919">
        <v>116469.07385</v>
      </c>
      <c r="H11" s="919">
        <v>426197.16241000005</v>
      </c>
      <c r="I11" s="919">
        <v>0</v>
      </c>
      <c r="J11" s="919">
        <v>0</v>
      </c>
      <c r="K11" s="911">
        <v>1458767.7727300001</v>
      </c>
    </row>
    <row r="12" spans="1:11">
      <c r="A12" s="918" t="s">
        <v>1273</v>
      </c>
      <c r="B12" s="919">
        <v>60339.386380000004</v>
      </c>
      <c r="C12" s="919">
        <v>245722.65841</v>
      </c>
      <c r="D12" s="919">
        <v>326440.89175999997</v>
      </c>
      <c r="E12" s="919">
        <v>0</v>
      </c>
      <c r="F12" s="919">
        <v>3582.9103999999998</v>
      </c>
      <c r="G12" s="919">
        <v>51496.60815</v>
      </c>
      <c r="H12" s="919">
        <v>3271992.0578100001</v>
      </c>
      <c r="I12" s="919">
        <v>0</v>
      </c>
      <c r="J12" s="919">
        <v>0</v>
      </c>
      <c r="K12" s="911">
        <v>3959574.51291</v>
      </c>
    </row>
    <row r="13" spans="1:11">
      <c r="A13" s="918" t="s">
        <v>312</v>
      </c>
      <c r="B13" s="919">
        <v>34476.051420000003</v>
      </c>
      <c r="C13" s="919">
        <v>370937.65635</v>
      </c>
      <c r="D13" s="919">
        <v>376266.01823000005</v>
      </c>
      <c r="E13" s="919">
        <v>28687.447190000003</v>
      </c>
      <c r="F13" s="919">
        <v>0</v>
      </c>
      <c r="G13" s="919">
        <v>107386.38952</v>
      </c>
      <c r="H13" s="919">
        <v>3682116.92961</v>
      </c>
      <c r="I13" s="919">
        <v>291012.61136000004</v>
      </c>
      <c r="J13" s="919">
        <v>8274.8651200000004</v>
      </c>
      <c r="K13" s="911">
        <v>4899157.9688000008</v>
      </c>
    </row>
    <row r="14" spans="1:11">
      <c r="A14" s="918" t="s">
        <v>317</v>
      </c>
      <c r="B14" s="919">
        <v>271265.76376999996</v>
      </c>
      <c r="C14" s="919">
        <v>3416396.6335500004</v>
      </c>
      <c r="D14" s="919">
        <v>755158.92666999996</v>
      </c>
      <c r="E14" s="919">
        <v>202472.88999</v>
      </c>
      <c r="F14" s="919">
        <v>398928.66837000003</v>
      </c>
      <c r="G14" s="919">
        <v>387998.58493000001</v>
      </c>
      <c r="H14" s="919">
        <v>1284452.0493900001</v>
      </c>
      <c r="I14" s="919">
        <v>125044.33576999999</v>
      </c>
      <c r="J14" s="919">
        <v>288159.70266000001</v>
      </c>
      <c r="K14" s="911">
        <v>7129877.5551000005</v>
      </c>
    </row>
    <row r="15" spans="1:11">
      <c r="A15" s="918" t="s">
        <v>310</v>
      </c>
      <c r="B15" s="919">
        <v>304732.24234</v>
      </c>
      <c r="C15" s="919">
        <v>2430484.7351899999</v>
      </c>
      <c r="D15" s="919">
        <v>1260895.2241300002</v>
      </c>
      <c r="E15" s="919">
        <v>85162.306079999995</v>
      </c>
      <c r="F15" s="919">
        <v>209745.37755999999</v>
      </c>
      <c r="G15" s="919">
        <v>271041.33844999998</v>
      </c>
      <c r="H15" s="919">
        <v>2881998.3566100001</v>
      </c>
      <c r="I15" s="919">
        <v>64813.821560000004</v>
      </c>
      <c r="J15" s="919">
        <v>105819.08231</v>
      </c>
      <c r="K15" s="911">
        <v>7614692.4842300005</v>
      </c>
    </row>
    <row r="16" spans="1:11">
      <c r="A16" s="918" t="s">
        <v>309</v>
      </c>
      <c r="B16" s="919">
        <v>325384.24826999998</v>
      </c>
      <c r="C16" s="919">
        <v>2764533.75825</v>
      </c>
      <c r="D16" s="919">
        <v>2252988.2585</v>
      </c>
      <c r="E16" s="919">
        <v>493388.70895999996</v>
      </c>
      <c r="F16" s="919">
        <v>207834.23118</v>
      </c>
      <c r="G16" s="919">
        <v>502731.98510000005</v>
      </c>
      <c r="H16" s="919">
        <v>5317398.4082800001</v>
      </c>
      <c r="I16" s="919">
        <v>193391.18613999998</v>
      </c>
      <c r="J16" s="919">
        <v>68324.144370000009</v>
      </c>
      <c r="K16" s="911">
        <v>12125974.929050002</v>
      </c>
    </row>
    <row r="17" spans="1:11">
      <c r="A17" s="918" t="s">
        <v>315</v>
      </c>
      <c r="B17" s="919">
        <v>0</v>
      </c>
      <c r="C17" s="919">
        <v>0</v>
      </c>
      <c r="D17" s="919">
        <v>0</v>
      </c>
      <c r="E17" s="919">
        <v>0</v>
      </c>
      <c r="F17" s="919">
        <v>0</v>
      </c>
      <c r="G17" s="919">
        <v>0</v>
      </c>
      <c r="H17" s="919">
        <v>100471.05137</v>
      </c>
      <c r="I17" s="919">
        <v>0</v>
      </c>
      <c r="J17" s="919">
        <v>0</v>
      </c>
      <c r="K17" s="911">
        <v>100471.05137</v>
      </c>
    </row>
    <row r="18" spans="1:11">
      <c r="A18" s="918" t="s">
        <v>307</v>
      </c>
      <c r="B18" s="919">
        <v>511555.78158999997</v>
      </c>
      <c r="C18" s="919">
        <v>2756800.33121</v>
      </c>
      <c r="D18" s="919">
        <v>2265020.4714600001</v>
      </c>
      <c r="E18" s="919">
        <v>388177.55870999995</v>
      </c>
      <c r="F18" s="919">
        <v>236216.97441</v>
      </c>
      <c r="G18" s="919">
        <v>352468.49974</v>
      </c>
      <c r="H18" s="919">
        <v>3428899.9102600003</v>
      </c>
      <c r="I18" s="919">
        <v>323941.61427999998</v>
      </c>
      <c r="J18" s="919">
        <v>29424.192350000001</v>
      </c>
      <c r="K18" s="911">
        <v>10292505.334010001</v>
      </c>
    </row>
    <row r="19" spans="1:11">
      <c r="A19" s="918" t="s">
        <v>1274</v>
      </c>
      <c r="B19" s="919">
        <v>274660.46730999998</v>
      </c>
      <c r="C19" s="919">
        <v>1311449.6516800001</v>
      </c>
      <c r="D19" s="919">
        <v>1444531.06935</v>
      </c>
      <c r="E19" s="919">
        <v>127857.13243000001</v>
      </c>
      <c r="F19" s="919">
        <v>259131.47515000001</v>
      </c>
      <c r="G19" s="919">
        <v>294693.46737999999</v>
      </c>
      <c r="H19" s="919">
        <v>1078093.1172499999</v>
      </c>
      <c r="I19" s="919">
        <v>323936.85972000001</v>
      </c>
      <c r="J19" s="919">
        <v>90552.893859999996</v>
      </c>
      <c r="K19" s="911">
        <v>5204906.1341300001</v>
      </c>
    </row>
    <row r="20" spans="1:11">
      <c r="A20" s="918" t="s">
        <v>314</v>
      </c>
      <c r="B20" s="919">
        <v>303030.01306999999</v>
      </c>
      <c r="C20" s="919">
        <v>3012209.4358100002</v>
      </c>
      <c r="D20" s="919">
        <v>1789953.2164700001</v>
      </c>
      <c r="E20" s="919">
        <v>179773.00706999999</v>
      </c>
      <c r="F20" s="919">
        <v>75620.942900000009</v>
      </c>
      <c r="G20" s="919">
        <v>281434.78041000001</v>
      </c>
      <c r="H20" s="919">
        <v>1563964.3440699999</v>
      </c>
      <c r="I20" s="919">
        <v>79791.029190000001</v>
      </c>
      <c r="J20" s="919">
        <v>71687.205819999988</v>
      </c>
      <c r="K20" s="911">
        <v>7357463.9748100005</v>
      </c>
    </row>
    <row r="21" spans="1:11">
      <c r="A21" s="918" t="s">
        <v>308</v>
      </c>
      <c r="B21" s="919">
        <v>691395.04952999996</v>
      </c>
      <c r="C21" s="919">
        <v>2474080.9253000002</v>
      </c>
      <c r="D21" s="919">
        <v>1892506.0173499999</v>
      </c>
      <c r="E21" s="919">
        <v>246830.74093999999</v>
      </c>
      <c r="F21" s="919">
        <v>356889.03591999999</v>
      </c>
      <c r="G21" s="919">
        <v>451542.77325000003</v>
      </c>
      <c r="H21" s="919">
        <v>2818070.7747</v>
      </c>
      <c r="I21" s="919">
        <v>396631.54308999999</v>
      </c>
      <c r="J21" s="919">
        <v>197107.65289</v>
      </c>
      <c r="K21" s="911">
        <v>9525054.5129700005</v>
      </c>
    </row>
    <row r="22" spans="1:11">
      <c r="A22" s="918" t="s">
        <v>1074</v>
      </c>
      <c r="B22" s="919">
        <v>3281128.0277299997</v>
      </c>
      <c r="C22" s="919">
        <v>22273479.915310003</v>
      </c>
      <c r="D22" s="919">
        <v>14797897.988899998</v>
      </c>
      <c r="E22" s="919">
        <v>2046558.0925799999</v>
      </c>
      <c r="F22" s="919">
        <v>1902007.9417799998</v>
      </c>
      <c r="G22" s="919">
        <v>3258023.1266599996</v>
      </c>
      <c r="H22" s="919">
        <v>32632320.212649997</v>
      </c>
      <c r="I22" s="919">
        <v>1845580.4428099999</v>
      </c>
      <c r="J22" s="919">
        <v>859349.73938000004</v>
      </c>
      <c r="K22" s="919">
        <v>82896345.487800017</v>
      </c>
    </row>
    <row r="23" spans="1:11" ht="15.75">
      <c r="A23" s="920" t="s">
        <v>1272</v>
      </c>
      <c r="B23" s="921"/>
      <c r="C23" s="921"/>
      <c r="D23" s="921"/>
      <c r="E23" s="921"/>
      <c r="F23" s="921"/>
      <c r="G23" s="921"/>
      <c r="H23" s="921"/>
      <c r="I23" s="921"/>
      <c r="J23" s="921"/>
      <c r="K23" s="921" t="s">
        <v>860</v>
      </c>
    </row>
    <row r="24" spans="1:11">
      <c r="A24" s="918" t="s">
        <v>1275</v>
      </c>
      <c r="B24" s="919">
        <v>313566.53880000004</v>
      </c>
      <c r="C24" s="919">
        <v>1094724.11182</v>
      </c>
      <c r="D24" s="919">
        <v>631739.50373999996</v>
      </c>
      <c r="E24" s="919">
        <v>30750.555049999999</v>
      </c>
      <c r="F24" s="919">
        <v>95402.609650000013</v>
      </c>
      <c r="G24" s="919">
        <v>218416.34865999999</v>
      </c>
      <c r="H24" s="919">
        <v>1230443.6049600001</v>
      </c>
      <c r="I24" s="919">
        <v>198754.08093</v>
      </c>
      <c r="J24" s="919">
        <v>68675.8992</v>
      </c>
      <c r="K24" s="911">
        <v>3882473.2528100004</v>
      </c>
    </row>
    <row r="25" spans="1:11">
      <c r="A25" s="918" t="s">
        <v>1277</v>
      </c>
      <c r="B25" s="919">
        <v>0</v>
      </c>
      <c r="C25" s="919">
        <v>0</v>
      </c>
      <c r="D25" s="919">
        <v>684340.82626</v>
      </c>
      <c r="E25" s="919">
        <v>0</v>
      </c>
      <c r="F25" s="919">
        <v>0</v>
      </c>
      <c r="G25" s="919">
        <v>0</v>
      </c>
      <c r="H25" s="919">
        <v>0</v>
      </c>
      <c r="I25" s="919">
        <v>0</v>
      </c>
      <c r="J25" s="919">
        <v>0</v>
      </c>
      <c r="K25" s="911">
        <v>684340.82626</v>
      </c>
    </row>
    <row r="26" spans="1:11">
      <c r="A26" s="918" t="s">
        <v>1276</v>
      </c>
      <c r="B26" s="919">
        <v>141166.19222</v>
      </c>
      <c r="C26" s="919">
        <v>644297.72772000008</v>
      </c>
      <c r="D26" s="919">
        <v>297177.78132000001</v>
      </c>
      <c r="E26" s="919">
        <v>317537.14192000002</v>
      </c>
      <c r="F26" s="919">
        <v>150850.57978999999</v>
      </c>
      <c r="G26" s="919">
        <v>175450.81213999999</v>
      </c>
      <c r="H26" s="919">
        <v>476946.17877</v>
      </c>
      <c r="I26" s="919">
        <v>153351.10143000001</v>
      </c>
      <c r="J26" s="919">
        <v>12872.26778</v>
      </c>
      <c r="K26" s="911">
        <v>2369649.78309</v>
      </c>
    </row>
    <row r="27" spans="1:11">
      <c r="A27" s="918" t="s">
        <v>1074</v>
      </c>
      <c r="B27" s="919">
        <v>454732.73102000006</v>
      </c>
      <c r="C27" s="919">
        <v>1739021.8395400001</v>
      </c>
      <c r="D27" s="919">
        <v>1613258.1113200001</v>
      </c>
      <c r="E27" s="919">
        <v>348287.69697000005</v>
      </c>
      <c r="F27" s="919">
        <v>246253.18943999999</v>
      </c>
      <c r="G27" s="919">
        <v>393867.16079999995</v>
      </c>
      <c r="H27" s="919">
        <v>1707389.7837300003</v>
      </c>
      <c r="I27" s="919">
        <v>352105.18235999998</v>
      </c>
      <c r="J27" s="919">
        <v>81548.166979999995</v>
      </c>
      <c r="K27" s="919">
        <v>6936463.86216</v>
      </c>
    </row>
    <row r="28" spans="1:11" ht="15.75">
      <c r="A28" s="920" t="s">
        <v>897</v>
      </c>
      <c r="B28" s="921"/>
      <c r="C28" s="921"/>
      <c r="D28" s="921"/>
      <c r="E28" s="921"/>
      <c r="F28" s="921"/>
      <c r="G28" s="921"/>
      <c r="H28" s="921"/>
      <c r="I28" s="921"/>
      <c r="J28" s="921"/>
      <c r="K28" s="911" t="s">
        <v>860</v>
      </c>
    </row>
    <row r="29" spans="1:11">
      <c r="A29" s="918" t="s">
        <v>876</v>
      </c>
      <c r="B29" s="919">
        <v>0</v>
      </c>
      <c r="C29" s="919">
        <v>1125087.1532100001</v>
      </c>
      <c r="D29" s="919">
        <v>0</v>
      </c>
      <c r="E29" s="919">
        <v>0</v>
      </c>
      <c r="F29" s="919">
        <v>0</v>
      </c>
      <c r="G29" s="919">
        <v>131923.81923999998</v>
      </c>
      <c r="H29" s="919">
        <v>220346.75071000002</v>
      </c>
      <c r="I29" s="919">
        <v>0</v>
      </c>
      <c r="J29" s="919">
        <v>0</v>
      </c>
      <c r="K29" s="911">
        <v>1477357.7231600003</v>
      </c>
    </row>
    <row r="30" spans="1:11">
      <c r="A30" s="918" t="s">
        <v>877</v>
      </c>
      <c r="B30" s="919">
        <v>0</v>
      </c>
      <c r="C30" s="919">
        <v>783901.81209999998</v>
      </c>
      <c r="D30" s="919">
        <v>0</v>
      </c>
      <c r="E30" s="919">
        <v>0</v>
      </c>
      <c r="F30" s="919">
        <v>0</v>
      </c>
      <c r="G30" s="919">
        <v>0</v>
      </c>
      <c r="H30" s="919">
        <v>9217.8817600000002</v>
      </c>
      <c r="I30" s="919">
        <v>0</v>
      </c>
      <c r="J30" s="919">
        <v>0</v>
      </c>
      <c r="K30" s="911">
        <v>793119.69386</v>
      </c>
    </row>
    <row r="31" spans="1:11">
      <c r="A31" s="918" t="s">
        <v>883</v>
      </c>
      <c r="B31" s="919">
        <v>0</v>
      </c>
      <c r="C31" s="919">
        <v>0</v>
      </c>
      <c r="D31" s="919">
        <v>0</v>
      </c>
      <c r="E31" s="919">
        <v>0</v>
      </c>
      <c r="F31" s="919">
        <v>0</v>
      </c>
      <c r="G31" s="919">
        <v>0</v>
      </c>
      <c r="H31" s="919">
        <v>0</v>
      </c>
      <c r="I31" s="919">
        <v>0</v>
      </c>
      <c r="J31" s="919">
        <v>47102.973429999998</v>
      </c>
      <c r="K31" s="911">
        <v>47102.973429999998</v>
      </c>
    </row>
    <row r="32" spans="1:11">
      <c r="A32" s="918" t="s">
        <v>879</v>
      </c>
      <c r="B32" s="919">
        <v>0</v>
      </c>
      <c r="C32" s="919">
        <v>0</v>
      </c>
      <c r="D32" s="919">
        <v>0</v>
      </c>
      <c r="E32" s="919">
        <v>183345.75427</v>
      </c>
      <c r="F32" s="919">
        <v>0</v>
      </c>
      <c r="G32" s="919">
        <v>0</v>
      </c>
      <c r="H32" s="919">
        <v>0</v>
      </c>
      <c r="I32" s="919">
        <v>0</v>
      </c>
      <c r="J32" s="919">
        <v>0</v>
      </c>
      <c r="K32" s="911">
        <v>183345.75427</v>
      </c>
    </row>
    <row r="33" spans="1:11">
      <c r="A33" s="918" t="s">
        <v>880</v>
      </c>
      <c r="B33" s="919">
        <v>132548.31206</v>
      </c>
      <c r="C33" s="919">
        <v>0</v>
      </c>
      <c r="D33" s="919">
        <v>0</v>
      </c>
      <c r="E33" s="919">
        <v>0</v>
      </c>
      <c r="F33" s="919">
        <v>0</v>
      </c>
      <c r="G33" s="919">
        <v>0</v>
      </c>
      <c r="H33" s="919">
        <v>0</v>
      </c>
      <c r="I33" s="919">
        <v>0</v>
      </c>
      <c r="J33" s="919">
        <v>0</v>
      </c>
      <c r="K33" s="911">
        <v>132548.31206</v>
      </c>
    </row>
    <row r="34" spans="1:11">
      <c r="A34" s="918" t="s">
        <v>878</v>
      </c>
      <c r="B34" s="919">
        <v>0</v>
      </c>
      <c r="C34" s="919">
        <v>0</v>
      </c>
      <c r="D34" s="919">
        <v>501359.71865</v>
      </c>
      <c r="E34" s="919">
        <v>0</v>
      </c>
      <c r="F34" s="919">
        <v>0</v>
      </c>
      <c r="G34" s="919">
        <v>0</v>
      </c>
      <c r="H34" s="919">
        <v>0</v>
      </c>
      <c r="I34" s="919">
        <v>0</v>
      </c>
      <c r="J34" s="919">
        <v>0</v>
      </c>
      <c r="K34" s="911">
        <v>501359.71865</v>
      </c>
    </row>
    <row r="35" spans="1:11">
      <c r="A35" s="918" t="s">
        <v>881</v>
      </c>
      <c r="B35" s="919">
        <v>0</v>
      </c>
      <c r="C35" s="919">
        <v>0</v>
      </c>
      <c r="D35" s="919">
        <v>0</v>
      </c>
      <c r="E35" s="919">
        <v>0</v>
      </c>
      <c r="F35" s="919">
        <v>67504.651599999997</v>
      </c>
      <c r="G35" s="919">
        <v>0</v>
      </c>
      <c r="H35" s="919">
        <v>0</v>
      </c>
      <c r="I35" s="919">
        <v>0</v>
      </c>
      <c r="J35" s="919">
        <v>0</v>
      </c>
      <c r="K35" s="911">
        <v>67504.651599999997</v>
      </c>
    </row>
    <row r="36" spans="1:11">
      <c r="A36" s="918" t="s">
        <v>882</v>
      </c>
      <c r="B36" s="919">
        <v>0</v>
      </c>
      <c r="C36" s="919">
        <v>0</v>
      </c>
      <c r="D36" s="919">
        <v>0</v>
      </c>
      <c r="E36" s="919">
        <v>0</v>
      </c>
      <c r="F36" s="919">
        <v>0</v>
      </c>
      <c r="G36" s="919">
        <v>0</v>
      </c>
      <c r="H36" s="919">
        <v>0</v>
      </c>
      <c r="I36" s="919">
        <v>50564.63132</v>
      </c>
      <c r="J36" s="919">
        <v>0</v>
      </c>
      <c r="K36" s="911">
        <v>50564.63132</v>
      </c>
    </row>
    <row r="37" spans="1:11">
      <c r="A37" s="918" t="s">
        <v>1074</v>
      </c>
      <c r="B37" s="919">
        <v>132548.31206</v>
      </c>
      <c r="C37" s="919">
        <v>1908988.9653100001</v>
      </c>
      <c r="D37" s="919">
        <v>501359.71865</v>
      </c>
      <c r="E37" s="919">
        <v>183345.75427</v>
      </c>
      <c r="F37" s="919">
        <v>67504.651599999997</v>
      </c>
      <c r="G37" s="919">
        <v>131923.81923999998</v>
      </c>
      <c r="H37" s="919">
        <v>229564.63247000001</v>
      </c>
      <c r="I37" s="919">
        <v>50564.63132</v>
      </c>
      <c r="J37" s="919">
        <v>47102.973429999998</v>
      </c>
      <c r="K37" s="919">
        <v>3252903.4583500004</v>
      </c>
    </row>
    <row r="38" spans="1:11" ht="15.75">
      <c r="A38" s="920" t="s">
        <v>898</v>
      </c>
      <c r="B38" s="921"/>
      <c r="C38" s="921"/>
      <c r="D38" s="921"/>
      <c r="E38" s="921"/>
      <c r="F38" s="921"/>
      <c r="G38" s="921"/>
      <c r="H38" s="921"/>
      <c r="I38" s="921"/>
      <c r="J38" s="921"/>
      <c r="K38" s="911" t="s">
        <v>860</v>
      </c>
    </row>
    <row r="39" spans="1:11">
      <c r="A39" s="918" t="s">
        <v>919</v>
      </c>
      <c r="B39" s="919">
        <v>0</v>
      </c>
      <c r="C39" s="919">
        <v>0</v>
      </c>
      <c r="D39" s="919">
        <v>0</v>
      </c>
      <c r="E39" s="919">
        <v>67215.90006</v>
      </c>
      <c r="F39" s="919">
        <v>93949.377349999995</v>
      </c>
      <c r="G39" s="919">
        <v>0</v>
      </c>
      <c r="H39" s="919">
        <v>0</v>
      </c>
      <c r="I39" s="919">
        <v>0</v>
      </c>
      <c r="J39" s="919">
        <v>0</v>
      </c>
      <c r="K39" s="911">
        <v>161165.27740999998</v>
      </c>
    </row>
    <row r="40" spans="1:11">
      <c r="A40" s="918" t="s">
        <v>920</v>
      </c>
      <c r="B40" s="919">
        <v>0</v>
      </c>
      <c r="C40" s="919">
        <v>0</v>
      </c>
      <c r="D40" s="919">
        <v>0</v>
      </c>
      <c r="E40" s="919">
        <v>0</v>
      </c>
      <c r="F40" s="919">
        <v>0</v>
      </c>
      <c r="G40" s="919">
        <v>94051.560709999991</v>
      </c>
      <c r="H40" s="919">
        <v>0</v>
      </c>
      <c r="I40" s="919">
        <v>0</v>
      </c>
      <c r="J40" s="919">
        <v>0</v>
      </c>
      <c r="K40" s="911">
        <v>94051.560709999991</v>
      </c>
    </row>
    <row r="41" spans="1:11">
      <c r="A41" s="918" t="s">
        <v>924</v>
      </c>
      <c r="B41" s="919">
        <v>0</v>
      </c>
      <c r="C41" s="919">
        <v>0</v>
      </c>
      <c r="D41" s="919">
        <v>70123.964129999993</v>
      </c>
      <c r="E41" s="919">
        <v>0</v>
      </c>
      <c r="F41" s="919">
        <v>0</v>
      </c>
      <c r="G41" s="919">
        <v>0</v>
      </c>
      <c r="H41" s="919">
        <v>0</v>
      </c>
      <c r="I41" s="919">
        <v>0</v>
      </c>
      <c r="J41" s="919">
        <v>0</v>
      </c>
      <c r="K41" s="911">
        <v>70123.964129999993</v>
      </c>
    </row>
    <row r="42" spans="1:11">
      <c r="A42" s="918" t="s">
        <v>912</v>
      </c>
      <c r="B42" s="919">
        <v>0</v>
      </c>
      <c r="C42" s="919">
        <v>0</v>
      </c>
      <c r="D42" s="919">
        <v>0</v>
      </c>
      <c r="E42" s="919">
        <v>0</v>
      </c>
      <c r="F42" s="919">
        <v>0</v>
      </c>
      <c r="G42" s="919">
        <v>0</v>
      </c>
      <c r="H42" s="919">
        <v>85519.996769999998</v>
      </c>
      <c r="I42" s="919">
        <v>0</v>
      </c>
      <c r="J42" s="919">
        <v>0</v>
      </c>
      <c r="K42" s="911">
        <v>85519.996769999998</v>
      </c>
    </row>
    <row r="43" spans="1:11">
      <c r="A43" s="918" t="s">
        <v>918</v>
      </c>
      <c r="B43" s="919">
        <v>13445.997090000001</v>
      </c>
      <c r="C43" s="919">
        <v>0</v>
      </c>
      <c r="D43" s="919">
        <v>0</v>
      </c>
      <c r="E43" s="919">
        <v>0</v>
      </c>
      <c r="F43" s="919">
        <v>122427.30095</v>
      </c>
      <c r="G43" s="919">
        <v>0</v>
      </c>
      <c r="H43" s="919">
        <v>0</v>
      </c>
      <c r="I43" s="919">
        <v>0</v>
      </c>
      <c r="J43" s="919">
        <v>0</v>
      </c>
      <c r="K43" s="911">
        <v>135873.29803999999</v>
      </c>
    </row>
    <row r="44" spans="1:11">
      <c r="A44" s="918" t="s">
        <v>911</v>
      </c>
      <c r="B44" s="919">
        <v>0</v>
      </c>
      <c r="C44" s="919">
        <v>0</v>
      </c>
      <c r="D44" s="919">
        <v>0</v>
      </c>
      <c r="E44" s="919">
        <v>0</v>
      </c>
      <c r="F44" s="919">
        <v>118724.31993000001</v>
      </c>
      <c r="G44" s="919">
        <v>26979.68389</v>
      </c>
      <c r="H44" s="919">
        <v>0</v>
      </c>
      <c r="I44" s="919">
        <v>0</v>
      </c>
      <c r="J44" s="919">
        <v>0</v>
      </c>
      <c r="K44" s="911">
        <v>145704.00382000001</v>
      </c>
    </row>
    <row r="45" spans="1:11">
      <c r="A45" s="918" t="s">
        <v>910</v>
      </c>
      <c r="B45" s="919">
        <v>0</v>
      </c>
      <c r="C45" s="919">
        <v>0</v>
      </c>
      <c r="D45" s="919">
        <v>0</v>
      </c>
      <c r="E45" s="919">
        <v>0</v>
      </c>
      <c r="F45" s="919">
        <v>0</v>
      </c>
      <c r="G45" s="919">
        <v>56267.925950000004</v>
      </c>
      <c r="H45" s="919">
        <v>0</v>
      </c>
      <c r="I45" s="919">
        <v>0</v>
      </c>
      <c r="J45" s="919">
        <v>0</v>
      </c>
      <c r="K45" s="911">
        <v>56267.925950000004</v>
      </c>
    </row>
    <row r="46" spans="1:11">
      <c r="A46" s="918" t="s">
        <v>901</v>
      </c>
      <c r="B46" s="919">
        <v>0</v>
      </c>
      <c r="C46" s="919">
        <v>0</v>
      </c>
      <c r="D46" s="919">
        <v>0</v>
      </c>
      <c r="E46" s="919">
        <v>0</v>
      </c>
      <c r="F46" s="919">
        <v>0</v>
      </c>
      <c r="G46" s="919">
        <v>0</v>
      </c>
      <c r="H46" s="919">
        <v>361108.28344999999</v>
      </c>
      <c r="I46" s="919">
        <v>0</v>
      </c>
      <c r="J46" s="919">
        <v>0</v>
      </c>
      <c r="K46" s="911">
        <v>361108.28344999999</v>
      </c>
    </row>
    <row r="47" spans="1:11">
      <c r="A47" s="918" t="s">
        <v>906</v>
      </c>
      <c r="B47" s="919">
        <v>0</v>
      </c>
      <c r="C47" s="919">
        <v>0</v>
      </c>
      <c r="D47" s="919">
        <v>141045.1349</v>
      </c>
      <c r="E47" s="919">
        <v>0</v>
      </c>
      <c r="F47" s="919">
        <v>0</v>
      </c>
      <c r="G47" s="919">
        <v>0</v>
      </c>
      <c r="H47" s="919">
        <v>0</v>
      </c>
      <c r="I47" s="919">
        <v>0</v>
      </c>
      <c r="J47" s="919">
        <v>0</v>
      </c>
      <c r="K47" s="911">
        <v>141045.1349</v>
      </c>
    </row>
    <row r="48" spans="1:11">
      <c r="A48" s="918" t="s">
        <v>917</v>
      </c>
      <c r="B48" s="919">
        <v>0</v>
      </c>
      <c r="C48" s="919">
        <v>0</v>
      </c>
      <c r="D48" s="919">
        <v>0</v>
      </c>
      <c r="E48" s="919">
        <v>0</v>
      </c>
      <c r="F48" s="919">
        <v>0</v>
      </c>
      <c r="G48" s="919">
        <v>50581.213859999996</v>
      </c>
      <c r="H48" s="919">
        <v>0</v>
      </c>
      <c r="I48" s="919">
        <v>0</v>
      </c>
      <c r="J48" s="919">
        <v>0</v>
      </c>
      <c r="K48" s="911">
        <v>50581.213859999996</v>
      </c>
    </row>
    <row r="49" spans="1:11">
      <c r="A49" s="918" t="s">
        <v>899</v>
      </c>
      <c r="B49" s="919">
        <v>0</v>
      </c>
      <c r="C49" s="919">
        <v>0</v>
      </c>
      <c r="D49" s="919">
        <v>67963.96762000001</v>
      </c>
      <c r="E49" s="919">
        <v>0</v>
      </c>
      <c r="F49" s="919">
        <v>0</v>
      </c>
      <c r="G49" s="919">
        <v>0</v>
      </c>
      <c r="H49" s="919">
        <v>827456.91305999993</v>
      </c>
      <c r="I49" s="919">
        <v>111391.28636</v>
      </c>
      <c r="J49" s="919">
        <v>86218.532980000004</v>
      </c>
      <c r="K49" s="911">
        <v>1093030.7000199999</v>
      </c>
    </row>
    <row r="50" spans="1:11">
      <c r="A50" s="918" t="s">
        <v>915</v>
      </c>
      <c r="B50" s="919">
        <v>0</v>
      </c>
      <c r="C50" s="919">
        <v>0</v>
      </c>
      <c r="D50" s="919">
        <v>69441.11559999999</v>
      </c>
      <c r="E50" s="919">
        <v>0</v>
      </c>
      <c r="F50" s="919">
        <v>0</v>
      </c>
      <c r="G50" s="919">
        <v>0</v>
      </c>
      <c r="H50" s="919">
        <v>0</v>
      </c>
      <c r="I50" s="919">
        <v>0</v>
      </c>
      <c r="J50" s="919">
        <v>0</v>
      </c>
      <c r="K50" s="911">
        <v>69441.11559999999</v>
      </c>
    </row>
    <row r="51" spans="1:11">
      <c r="A51" s="918" t="s">
        <v>908</v>
      </c>
      <c r="B51" s="919">
        <v>0</v>
      </c>
      <c r="C51" s="919">
        <v>0</v>
      </c>
      <c r="D51" s="919">
        <v>94812.954900000012</v>
      </c>
      <c r="E51" s="919">
        <v>0</v>
      </c>
      <c r="F51" s="919">
        <v>0</v>
      </c>
      <c r="G51" s="919">
        <v>0</v>
      </c>
      <c r="H51" s="919">
        <v>0</v>
      </c>
      <c r="I51" s="919">
        <v>0</v>
      </c>
      <c r="J51" s="919">
        <v>0</v>
      </c>
      <c r="K51" s="911">
        <v>94812.954900000012</v>
      </c>
    </row>
    <row r="52" spans="1:11">
      <c r="A52" s="918" t="s">
        <v>903</v>
      </c>
      <c r="B52" s="919">
        <v>0</v>
      </c>
      <c r="C52" s="919">
        <v>0</v>
      </c>
      <c r="D52" s="919">
        <v>137077.59323</v>
      </c>
      <c r="E52" s="919">
        <v>0</v>
      </c>
      <c r="F52" s="919">
        <v>0</v>
      </c>
      <c r="G52" s="919">
        <v>0</v>
      </c>
      <c r="H52" s="919">
        <v>0</v>
      </c>
      <c r="I52" s="919">
        <v>0</v>
      </c>
      <c r="J52" s="919">
        <v>0</v>
      </c>
      <c r="K52" s="911">
        <v>137077.59323</v>
      </c>
    </row>
    <row r="53" spans="1:11">
      <c r="A53" s="918" t="s">
        <v>923</v>
      </c>
      <c r="B53" s="919">
        <v>0</v>
      </c>
      <c r="C53" s="919">
        <v>0</v>
      </c>
      <c r="D53" s="919">
        <v>0</v>
      </c>
      <c r="E53" s="919">
        <v>0</v>
      </c>
      <c r="F53" s="919">
        <v>0</v>
      </c>
      <c r="G53" s="919">
        <v>0</v>
      </c>
      <c r="H53" s="919">
        <v>209448.40377</v>
      </c>
      <c r="I53" s="919">
        <v>18451.233370000002</v>
      </c>
      <c r="J53" s="919">
        <v>0</v>
      </c>
      <c r="K53" s="911">
        <v>227899.63714000001</v>
      </c>
    </row>
    <row r="54" spans="1:11">
      <c r="A54" s="918" t="s">
        <v>909</v>
      </c>
      <c r="B54" s="919">
        <v>0</v>
      </c>
      <c r="C54" s="919">
        <v>0</v>
      </c>
      <c r="D54" s="919">
        <v>0</v>
      </c>
      <c r="E54" s="919">
        <v>0</v>
      </c>
      <c r="F54" s="919">
        <v>53557.277849999999</v>
      </c>
      <c r="G54" s="919">
        <v>16197.948109999999</v>
      </c>
      <c r="H54" s="919">
        <v>0</v>
      </c>
      <c r="I54" s="919">
        <v>0</v>
      </c>
      <c r="J54" s="919">
        <v>0</v>
      </c>
      <c r="K54" s="911">
        <v>69755.225959999996</v>
      </c>
    </row>
    <row r="55" spans="1:11">
      <c r="A55" s="918" t="s">
        <v>922</v>
      </c>
      <c r="B55" s="919">
        <v>0</v>
      </c>
      <c r="C55" s="919">
        <v>0</v>
      </c>
      <c r="D55" s="919">
        <v>0</v>
      </c>
      <c r="E55" s="919">
        <v>0</v>
      </c>
      <c r="F55" s="919">
        <v>0</v>
      </c>
      <c r="G55" s="919">
        <v>73566.72911</v>
      </c>
      <c r="H55" s="919">
        <v>0</v>
      </c>
      <c r="I55" s="919">
        <v>0</v>
      </c>
      <c r="J55" s="919">
        <v>0</v>
      </c>
      <c r="K55" s="911">
        <v>73566.72911</v>
      </c>
    </row>
    <row r="56" spans="1:11">
      <c r="A56" s="918" t="s">
        <v>916</v>
      </c>
      <c r="B56" s="919">
        <v>0</v>
      </c>
      <c r="C56" s="919">
        <v>0</v>
      </c>
      <c r="D56" s="919">
        <v>0</v>
      </c>
      <c r="E56" s="919">
        <v>0</v>
      </c>
      <c r="F56" s="919">
        <v>0</v>
      </c>
      <c r="G56" s="919">
        <v>103340.84904</v>
      </c>
      <c r="H56" s="919">
        <v>0</v>
      </c>
      <c r="I56" s="919">
        <v>0</v>
      </c>
      <c r="J56" s="919">
        <v>0</v>
      </c>
      <c r="K56" s="911">
        <v>103340.84904</v>
      </c>
    </row>
    <row r="57" spans="1:11">
      <c r="A57" s="918" t="s">
        <v>905</v>
      </c>
      <c r="B57" s="919">
        <v>0</v>
      </c>
      <c r="C57" s="919">
        <v>0</v>
      </c>
      <c r="D57" s="919">
        <v>153775.52447999999</v>
      </c>
      <c r="E57" s="919">
        <v>0</v>
      </c>
      <c r="F57" s="919">
        <v>0</v>
      </c>
      <c r="G57" s="919">
        <v>0</v>
      </c>
      <c r="H57" s="919">
        <v>0</v>
      </c>
      <c r="I57" s="919">
        <v>0</v>
      </c>
      <c r="J57" s="919">
        <v>0</v>
      </c>
      <c r="K57" s="911">
        <v>153775.52447999999</v>
      </c>
    </row>
    <row r="58" spans="1:11">
      <c r="A58" s="918" t="s">
        <v>907</v>
      </c>
      <c r="B58" s="919">
        <v>0</v>
      </c>
      <c r="C58" s="919">
        <v>0</v>
      </c>
      <c r="D58" s="919">
        <v>138882.12390999999</v>
      </c>
      <c r="E58" s="919">
        <v>0</v>
      </c>
      <c r="F58" s="919">
        <v>0</v>
      </c>
      <c r="G58" s="919">
        <v>0</v>
      </c>
      <c r="H58" s="919">
        <v>0</v>
      </c>
      <c r="I58" s="919">
        <v>0</v>
      </c>
      <c r="J58" s="919">
        <v>0</v>
      </c>
      <c r="K58" s="911">
        <v>138882.12390999999</v>
      </c>
    </row>
    <row r="59" spans="1:11">
      <c r="A59" s="918" t="s">
        <v>904</v>
      </c>
      <c r="B59" s="919">
        <v>0</v>
      </c>
      <c r="C59" s="919">
        <v>0</v>
      </c>
      <c r="D59" s="919">
        <v>215627.30653999999</v>
      </c>
      <c r="E59" s="919">
        <v>0</v>
      </c>
      <c r="F59" s="919">
        <v>0</v>
      </c>
      <c r="G59" s="919">
        <v>0</v>
      </c>
      <c r="H59" s="919">
        <v>0</v>
      </c>
      <c r="I59" s="919">
        <v>0</v>
      </c>
      <c r="J59" s="919">
        <v>0</v>
      </c>
      <c r="K59" s="911">
        <v>215627.30653999999</v>
      </c>
    </row>
    <row r="60" spans="1:11">
      <c r="A60" s="918" t="s">
        <v>900</v>
      </c>
      <c r="B60" s="919">
        <v>23153.18333</v>
      </c>
      <c r="C60" s="919">
        <v>0</v>
      </c>
      <c r="D60" s="919">
        <v>32877.303</v>
      </c>
      <c r="E60" s="919">
        <v>0</v>
      </c>
      <c r="F60" s="919">
        <v>0</v>
      </c>
      <c r="G60" s="919">
        <v>112314.40259</v>
      </c>
      <c r="H60" s="919">
        <v>507548.04029999999</v>
      </c>
      <c r="I60" s="919">
        <v>0</v>
      </c>
      <c r="J60" s="919">
        <v>0</v>
      </c>
      <c r="K60" s="911">
        <v>675892.92922000005</v>
      </c>
    </row>
    <row r="61" spans="1:11">
      <c r="A61" s="918" t="s">
        <v>902</v>
      </c>
      <c r="B61" s="919">
        <v>0</v>
      </c>
      <c r="C61" s="919">
        <v>0</v>
      </c>
      <c r="D61" s="919">
        <v>93892.12509999999</v>
      </c>
      <c r="E61" s="919">
        <v>0</v>
      </c>
      <c r="F61" s="919">
        <v>0</v>
      </c>
      <c r="G61" s="919">
        <v>0</v>
      </c>
      <c r="H61" s="919">
        <v>0</v>
      </c>
      <c r="I61" s="919">
        <v>0</v>
      </c>
      <c r="J61" s="919">
        <v>0</v>
      </c>
      <c r="K61" s="911">
        <v>93892.12509999999</v>
      </c>
    </row>
    <row r="62" spans="1:11">
      <c r="A62" s="918" t="s">
        <v>921</v>
      </c>
      <c r="B62" s="919">
        <v>116351.88726999999</v>
      </c>
      <c r="C62" s="919">
        <v>0</v>
      </c>
      <c r="D62" s="919">
        <v>0</v>
      </c>
      <c r="E62" s="919">
        <v>0</v>
      </c>
      <c r="F62" s="919">
        <v>0</v>
      </c>
      <c r="G62" s="919">
        <v>0</v>
      </c>
      <c r="H62" s="919">
        <v>0</v>
      </c>
      <c r="I62" s="919">
        <v>0</v>
      </c>
      <c r="J62" s="919">
        <v>0</v>
      </c>
      <c r="K62" s="911">
        <v>116351.88726999999</v>
      </c>
    </row>
    <row r="63" spans="1:11">
      <c r="A63" s="918" t="s">
        <v>913</v>
      </c>
      <c r="B63" s="919">
        <v>0</v>
      </c>
      <c r="C63" s="919">
        <v>0</v>
      </c>
      <c r="D63" s="919">
        <v>0</v>
      </c>
      <c r="E63" s="919">
        <v>0</v>
      </c>
      <c r="F63" s="919">
        <v>0</v>
      </c>
      <c r="G63" s="919">
        <v>0</v>
      </c>
      <c r="H63" s="919">
        <v>65173.78398</v>
      </c>
      <c r="I63" s="919">
        <v>0</v>
      </c>
      <c r="J63" s="919">
        <v>0</v>
      </c>
      <c r="K63" s="911">
        <v>65173.78398</v>
      </c>
    </row>
    <row r="64" spans="1:11">
      <c r="A64" s="918" t="s">
        <v>914</v>
      </c>
      <c r="B64" s="919">
        <v>0</v>
      </c>
      <c r="C64" s="919">
        <v>0</v>
      </c>
      <c r="D64" s="919">
        <v>0</v>
      </c>
      <c r="E64" s="919">
        <v>0</v>
      </c>
      <c r="F64" s="919">
        <v>0</v>
      </c>
      <c r="G64" s="919">
        <v>0</v>
      </c>
      <c r="H64" s="919">
        <v>0</v>
      </c>
      <c r="I64" s="919">
        <v>49069.616000000002</v>
      </c>
      <c r="J64" s="919">
        <v>0</v>
      </c>
      <c r="K64" s="911">
        <v>49069.616000000002</v>
      </c>
    </row>
    <row r="65" spans="1:11">
      <c r="A65" s="89" t="s">
        <v>1074</v>
      </c>
      <c r="B65" s="919">
        <v>152951.06769</v>
      </c>
      <c r="C65" s="919">
        <v>0</v>
      </c>
      <c r="D65" s="919">
        <v>1215519.11341</v>
      </c>
      <c r="E65" s="919">
        <v>67215.90006</v>
      </c>
      <c r="F65" s="919">
        <v>388658.27608000004</v>
      </c>
      <c r="G65" s="919">
        <v>533300.31325999997</v>
      </c>
      <c r="H65" s="919">
        <v>2056255.4213299998</v>
      </c>
      <c r="I65" s="919">
        <v>178912.13573000001</v>
      </c>
      <c r="J65" s="919">
        <v>86218.532980000004</v>
      </c>
      <c r="K65" s="911">
        <v>4679030.7605400002</v>
      </c>
    </row>
    <row r="66" spans="1:11">
      <c r="A66" s="916" t="s">
        <v>7</v>
      </c>
      <c r="B66" s="914">
        <v>4021360.1384999999</v>
      </c>
      <c r="C66" s="914">
        <v>25921490.720160004</v>
      </c>
      <c r="D66" s="914">
        <v>18128034.932279997</v>
      </c>
      <c r="E66" s="914">
        <v>2645407.4438800002</v>
      </c>
      <c r="F66" s="914">
        <v>2604424.0588999996</v>
      </c>
      <c r="G66" s="914">
        <v>4317114.4199599996</v>
      </c>
      <c r="H66" s="916">
        <v>36625530.050179996</v>
      </c>
      <c r="I66" s="914">
        <v>2427162.3922199998</v>
      </c>
      <c r="J66" s="914">
        <v>1074219.4127700001</v>
      </c>
      <c r="K66" s="914">
        <v>97764743.568850011</v>
      </c>
    </row>
    <row r="67" spans="1:11" ht="15.75" thickBot="1">
      <c r="A67" s="90"/>
      <c r="B67" s="91"/>
      <c r="C67" s="92"/>
      <c r="D67" s="92"/>
      <c r="E67" s="91"/>
      <c r="F67" s="91"/>
      <c r="G67" s="91"/>
      <c r="H67" s="90"/>
      <c r="I67" s="91"/>
      <c r="J67" s="92"/>
      <c r="K67" s="91" t="s">
        <v>860</v>
      </c>
    </row>
    <row r="68" spans="1:11" ht="15.75" thickTop="1"/>
    <row r="69" spans="1:11" ht="15.75">
      <c r="B69" s="917"/>
      <c r="C69" s="917"/>
      <c r="D69" s="917"/>
      <c r="E69" s="917"/>
      <c r="F69" s="917"/>
      <c r="G69" s="917"/>
      <c r="H69" s="917"/>
      <c r="I69" s="917"/>
      <c r="J69" s="917"/>
      <c r="K69" s="917"/>
    </row>
    <row r="70" spans="1:11" ht="15.75">
      <c r="K70" s="917" t="s">
        <v>860</v>
      </c>
    </row>
    <row r="71" spans="1:11" ht="15.75">
      <c r="K71" s="917"/>
    </row>
    <row r="72" spans="1:11" ht="15.75">
      <c r="K72" s="917" t="s">
        <v>860</v>
      </c>
    </row>
    <row r="73" spans="1:11" ht="15.75">
      <c r="K73" s="917" t="s">
        <v>860</v>
      </c>
    </row>
    <row r="74" spans="1:11" ht="15.75">
      <c r="K74" s="917" t="s">
        <v>860</v>
      </c>
    </row>
  </sheetData>
  <mergeCells count="5">
    <mergeCell ref="A1:K1"/>
    <mergeCell ref="A2:K2"/>
    <mergeCell ref="A3:K3"/>
    <mergeCell ref="A4:K4"/>
    <mergeCell ref="A5:K5"/>
  </mergeCells>
  <conditionalFormatting sqref="K8:K20 K67 K38:K64 K32:K36 K22:K30 K70:K74">
    <cfRule type="expression" dxfId="9" priority="10" stopIfTrue="1">
      <formula>OR(A8="BANCOS",A8="MUTUALES", A8="FFP", A8="COOPERATIVAS", A8="TOTAL")</formula>
    </cfRule>
  </conditionalFormatting>
  <conditionalFormatting sqref="K65">
    <cfRule type="expression" dxfId="8" priority="9" stopIfTrue="1">
      <formula>OR(A65="BANCOS",A65="MUTUALES", A65="FFP", A65="COOPERATIVAS", A65="TOTAL")</formula>
    </cfRule>
  </conditionalFormatting>
  <conditionalFormatting sqref="K67 K38:K64 K28:K36 K8:K21 K24:K26">
    <cfRule type="expression" dxfId="7" priority="8" stopIfTrue="1">
      <formula>OR(F8="BANCOS",F8="MUTUALES", F8="FFP", F8="COOPERATIVAS", F8="TOTAL")</formula>
    </cfRule>
  </conditionalFormatting>
  <conditionalFormatting sqref="K65">
    <cfRule type="expression" dxfId="6" priority="7" stopIfTrue="1">
      <formula>OR(F65="BANCOS",F65="MUTUALES", F65="FFP", F65="COOPERATIVAS", F65="TOTAL")</formula>
    </cfRule>
  </conditionalFormatting>
  <conditionalFormatting sqref="K67 K38:K64 K28:K36 K8:K21 K24:K26">
    <cfRule type="expression" dxfId="5" priority="6" stopIfTrue="1">
      <formula>OR(F8="BANCOS",F8="MUTUALES", F8="FFP", F8="COOPERATIVAS", F8="TOTAL")</formula>
    </cfRule>
  </conditionalFormatting>
  <conditionalFormatting sqref="K65">
    <cfRule type="expression" dxfId="4" priority="5" stopIfTrue="1">
      <formula>OR(F65="BANCOS",F65="MUTUALES", F65="FFP", F65="COOPERATIVAS", F65="TOTAL")</formula>
    </cfRule>
  </conditionalFormatting>
  <conditionalFormatting sqref="K67 K38:K64 K28:K36 K8:K21 K24:K26 K70:K74">
    <cfRule type="expression" dxfId="3" priority="4" stopIfTrue="1">
      <formula>OR(A8="BANCOS",A8="MUTUALES", A8="FFP", A8="COOPERATIVAS", A8="TOTAL")</formula>
    </cfRule>
  </conditionalFormatting>
  <conditionalFormatting sqref="K65">
    <cfRule type="expression" dxfId="2" priority="3" stopIfTrue="1">
      <formula>OR(A65="BANCOS",A65="MUTUALES", A65="FFP", A65="COOPERATIVAS", A65="TOTAL")</formula>
    </cfRule>
  </conditionalFormatting>
  <conditionalFormatting sqref="B69:K69">
    <cfRule type="expression" dxfId="1" priority="2" stopIfTrue="1">
      <formula>OR(XEV68="BANCOS",XEV68="MUTUALES", XEV68="FFP", XEV68="COOPERATIVAS", XEV68="TOTAL")</formula>
    </cfRule>
  </conditionalFormatting>
  <conditionalFormatting sqref="B69:K69">
    <cfRule type="expression" dxfId="0" priority="1" stopIfTrue="1">
      <formula>OR(XEV68="BANCOS",XEV68="MUTUALES", XEV68="FFP", XEV68="COOPERATIVAS", XEV68="TOTAL")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O24" sqref="O24"/>
    </sheetView>
  </sheetViews>
  <sheetFormatPr defaultColWidth="9.140625" defaultRowHeight="15"/>
  <cols>
    <col min="1" max="1" width="9.140625" style="1011" customWidth="1"/>
    <col min="2" max="2" width="13.140625" style="1011" bestFit="1" customWidth="1"/>
    <col min="3" max="3" width="17.85546875" style="1011" customWidth="1"/>
    <col min="4" max="4" width="23.140625" style="1011" customWidth="1"/>
    <col min="5" max="5" width="17.140625" style="1011" customWidth="1"/>
    <col min="6" max="6" width="14.42578125" style="1011" customWidth="1"/>
    <col min="7" max="7" width="16.42578125" style="1011" customWidth="1"/>
    <col min="8" max="8" width="12.28515625" style="1011" bestFit="1" customWidth="1"/>
    <col min="9" max="9" width="15" style="1011" customWidth="1"/>
    <col min="10" max="10" width="11.42578125" style="1011" customWidth="1"/>
    <col min="11" max="256" width="9.140625" style="1011"/>
    <col min="257" max="257" width="9.140625" style="1011" customWidth="1"/>
    <col min="258" max="258" width="13.140625" style="1011" bestFit="1" customWidth="1"/>
    <col min="259" max="259" width="15.140625" style="1011" customWidth="1"/>
    <col min="260" max="260" width="23.140625" style="1011" customWidth="1"/>
    <col min="261" max="261" width="17.140625" style="1011" customWidth="1"/>
    <col min="262" max="262" width="14.42578125" style="1011" customWidth="1"/>
    <col min="263" max="263" width="16.42578125" style="1011" customWidth="1"/>
    <col min="264" max="264" width="11.42578125" style="1011" customWidth="1"/>
    <col min="265" max="265" width="15" style="1011" customWidth="1"/>
    <col min="266" max="266" width="11.42578125" style="1011" customWidth="1"/>
    <col min="267" max="512" width="9.140625" style="1011"/>
    <col min="513" max="513" width="9.140625" style="1011" customWidth="1"/>
    <col min="514" max="514" width="13.140625" style="1011" bestFit="1" customWidth="1"/>
    <col min="515" max="515" width="15.140625" style="1011" customWidth="1"/>
    <col min="516" max="516" width="23.140625" style="1011" customWidth="1"/>
    <col min="517" max="517" width="17.140625" style="1011" customWidth="1"/>
    <col min="518" max="518" width="14.42578125" style="1011" customWidth="1"/>
    <col min="519" max="519" width="16.42578125" style="1011" customWidth="1"/>
    <col min="520" max="520" width="11.42578125" style="1011" customWidth="1"/>
    <col min="521" max="521" width="15" style="1011" customWidth="1"/>
    <col min="522" max="522" width="11.42578125" style="1011" customWidth="1"/>
    <col min="523" max="768" width="9.140625" style="1011"/>
    <col min="769" max="769" width="9.140625" style="1011" customWidth="1"/>
    <col min="770" max="770" width="13.140625" style="1011" bestFit="1" customWidth="1"/>
    <col min="771" max="771" width="15.140625" style="1011" customWidth="1"/>
    <col min="772" max="772" width="23.140625" style="1011" customWidth="1"/>
    <col min="773" max="773" width="17.140625" style="1011" customWidth="1"/>
    <col min="774" max="774" width="14.42578125" style="1011" customWidth="1"/>
    <col min="775" max="775" width="16.42578125" style="1011" customWidth="1"/>
    <col min="776" max="776" width="11.42578125" style="1011" customWidth="1"/>
    <col min="777" max="777" width="15" style="1011" customWidth="1"/>
    <col min="778" max="778" width="11.42578125" style="1011" customWidth="1"/>
    <col min="779" max="1024" width="9.140625" style="1011"/>
    <col min="1025" max="1025" width="9.140625" style="1011" customWidth="1"/>
    <col min="1026" max="1026" width="13.140625" style="1011" bestFit="1" customWidth="1"/>
    <col min="1027" max="1027" width="15.140625" style="1011" customWidth="1"/>
    <col min="1028" max="1028" width="23.140625" style="1011" customWidth="1"/>
    <col min="1029" max="1029" width="17.140625" style="1011" customWidth="1"/>
    <col min="1030" max="1030" width="14.42578125" style="1011" customWidth="1"/>
    <col min="1031" max="1031" width="16.42578125" style="1011" customWidth="1"/>
    <col min="1032" max="1032" width="11.42578125" style="1011" customWidth="1"/>
    <col min="1033" max="1033" width="15" style="1011" customWidth="1"/>
    <col min="1034" max="1034" width="11.42578125" style="1011" customWidth="1"/>
    <col min="1035" max="1280" width="9.140625" style="1011"/>
    <col min="1281" max="1281" width="9.140625" style="1011" customWidth="1"/>
    <col min="1282" max="1282" width="13.140625" style="1011" bestFit="1" customWidth="1"/>
    <col min="1283" max="1283" width="15.140625" style="1011" customWidth="1"/>
    <col min="1284" max="1284" width="23.140625" style="1011" customWidth="1"/>
    <col min="1285" max="1285" width="17.140625" style="1011" customWidth="1"/>
    <col min="1286" max="1286" width="14.42578125" style="1011" customWidth="1"/>
    <col min="1287" max="1287" width="16.42578125" style="1011" customWidth="1"/>
    <col min="1288" max="1288" width="11.42578125" style="1011" customWidth="1"/>
    <col min="1289" max="1289" width="15" style="1011" customWidth="1"/>
    <col min="1290" max="1290" width="11.42578125" style="1011" customWidth="1"/>
    <col min="1291" max="1536" width="9.140625" style="1011"/>
    <col min="1537" max="1537" width="9.140625" style="1011" customWidth="1"/>
    <col min="1538" max="1538" width="13.140625" style="1011" bestFit="1" customWidth="1"/>
    <col min="1539" max="1539" width="15.140625" style="1011" customWidth="1"/>
    <col min="1540" max="1540" width="23.140625" style="1011" customWidth="1"/>
    <col min="1541" max="1541" width="17.140625" style="1011" customWidth="1"/>
    <col min="1542" max="1542" width="14.42578125" style="1011" customWidth="1"/>
    <col min="1543" max="1543" width="16.42578125" style="1011" customWidth="1"/>
    <col min="1544" max="1544" width="11.42578125" style="1011" customWidth="1"/>
    <col min="1545" max="1545" width="15" style="1011" customWidth="1"/>
    <col min="1546" max="1546" width="11.42578125" style="1011" customWidth="1"/>
    <col min="1547" max="1792" width="9.140625" style="1011"/>
    <col min="1793" max="1793" width="9.140625" style="1011" customWidth="1"/>
    <col min="1794" max="1794" width="13.140625" style="1011" bestFit="1" customWidth="1"/>
    <col min="1795" max="1795" width="15.140625" style="1011" customWidth="1"/>
    <col min="1796" max="1796" width="23.140625" style="1011" customWidth="1"/>
    <col min="1797" max="1797" width="17.140625" style="1011" customWidth="1"/>
    <col min="1798" max="1798" width="14.42578125" style="1011" customWidth="1"/>
    <col min="1799" max="1799" width="16.42578125" style="1011" customWidth="1"/>
    <col min="1800" max="1800" width="11.42578125" style="1011" customWidth="1"/>
    <col min="1801" max="1801" width="15" style="1011" customWidth="1"/>
    <col min="1802" max="1802" width="11.42578125" style="1011" customWidth="1"/>
    <col min="1803" max="2048" width="9.140625" style="1011"/>
    <col min="2049" max="2049" width="9.140625" style="1011" customWidth="1"/>
    <col min="2050" max="2050" width="13.140625" style="1011" bestFit="1" customWidth="1"/>
    <col min="2051" max="2051" width="15.140625" style="1011" customWidth="1"/>
    <col min="2052" max="2052" width="23.140625" style="1011" customWidth="1"/>
    <col min="2053" max="2053" width="17.140625" style="1011" customWidth="1"/>
    <col min="2054" max="2054" width="14.42578125" style="1011" customWidth="1"/>
    <col min="2055" max="2055" width="16.42578125" style="1011" customWidth="1"/>
    <col min="2056" max="2056" width="11.42578125" style="1011" customWidth="1"/>
    <col min="2057" max="2057" width="15" style="1011" customWidth="1"/>
    <col min="2058" max="2058" width="11.42578125" style="1011" customWidth="1"/>
    <col min="2059" max="2304" width="9.140625" style="1011"/>
    <col min="2305" max="2305" width="9.140625" style="1011" customWidth="1"/>
    <col min="2306" max="2306" width="13.140625" style="1011" bestFit="1" customWidth="1"/>
    <col min="2307" max="2307" width="15.140625" style="1011" customWidth="1"/>
    <col min="2308" max="2308" width="23.140625" style="1011" customWidth="1"/>
    <col min="2309" max="2309" width="17.140625" style="1011" customWidth="1"/>
    <col min="2310" max="2310" width="14.42578125" style="1011" customWidth="1"/>
    <col min="2311" max="2311" width="16.42578125" style="1011" customWidth="1"/>
    <col min="2312" max="2312" width="11.42578125" style="1011" customWidth="1"/>
    <col min="2313" max="2313" width="15" style="1011" customWidth="1"/>
    <col min="2314" max="2314" width="11.42578125" style="1011" customWidth="1"/>
    <col min="2315" max="2560" width="9.140625" style="1011"/>
    <col min="2561" max="2561" width="9.140625" style="1011" customWidth="1"/>
    <col min="2562" max="2562" width="13.140625" style="1011" bestFit="1" customWidth="1"/>
    <col min="2563" max="2563" width="15.140625" style="1011" customWidth="1"/>
    <col min="2564" max="2564" width="23.140625" style="1011" customWidth="1"/>
    <col min="2565" max="2565" width="17.140625" style="1011" customWidth="1"/>
    <col min="2566" max="2566" width="14.42578125" style="1011" customWidth="1"/>
    <col min="2567" max="2567" width="16.42578125" style="1011" customWidth="1"/>
    <col min="2568" max="2568" width="11.42578125" style="1011" customWidth="1"/>
    <col min="2569" max="2569" width="15" style="1011" customWidth="1"/>
    <col min="2570" max="2570" width="11.42578125" style="1011" customWidth="1"/>
    <col min="2571" max="2816" width="9.140625" style="1011"/>
    <col min="2817" max="2817" width="9.140625" style="1011" customWidth="1"/>
    <col min="2818" max="2818" width="13.140625" style="1011" bestFit="1" customWidth="1"/>
    <col min="2819" max="2819" width="15.140625" style="1011" customWidth="1"/>
    <col min="2820" max="2820" width="23.140625" style="1011" customWidth="1"/>
    <col min="2821" max="2821" width="17.140625" style="1011" customWidth="1"/>
    <col min="2822" max="2822" width="14.42578125" style="1011" customWidth="1"/>
    <col min="2823" max="2823" width="16.42578125" style="1011" customWidth="1"/>
    <col min="2824" max="2824" width="11.42578125" style="1011" customWidth="1"/>
    <col min="2825" max="2825" width="15" style="1011" customWidth="1"/>
    <col min="2826" max="2826" width="11.42578125" style="1011" customWidth="1"/>
    <col min="2827" max="3072" width="9.140625" style="1011"/>
    <col min="3073" max="3073" width="9.140625" style="1011" customWidth="1"/>
    <col min="3074" max="3074" width="13.140625" style="1011" bestFit="1" customWidth="1"/>
    <col min="3075" max="3075" width="15.140625" style="1011" customWidth="1"/>
    <col min="3076" max="3076" width="23.140625" style="1011" customWidth="1"/>
    <col min="3077" max="3077" width="17.140625" style="1011" customWidth="1"/>
    <col min="3078" max="3078" width="14.42578125" style="1011" customWidth="1"/>
    <col min="3079" max="3079" width="16.42578125" style="1011" customWidth="1"/>
    <col min="3080" max="3080" width="11.42578125" style="1011" customWidth="1"/>
    <col min="3081" max="3081" width="15" style="1011" customWidth="1"/>
    <col min="3082" max="3082" width="11.42578125" style="1011" customWidth="1"/>
    <col min="3083" max="3328" width="9.140625" style="1011"/>
    <col min="3329" max="3329" width="9.140625" style="1011" customWidth="1"/>
    <col min="3330" max="3330" width="13.140625" style="1011" bestFit="1" customWidth="1"/>
    <col min="3331" max="3331" width="15.140625" style="1011" customWidth="1"/>
    <col min="3332" max="3332" width="23.140625" style="1011" customWidth="1"/>
    <col min="3333" max="3333" width="17.140625" style="1011" customWidth="1"/>
    <col min="3334" max="3334" width="14.42578125" style="1011" customWidth="1"/>
    <col min="3335" max="3335" width="16.42578125" style="1011" customWidth="1"/>
    <col min="3336" max="3336" width="11.42578125" style="1011" customWidth="1"/>
    <col min="3337" max="3337" width="15" style="1011" customWidth="1"/>
    <col min="3338" max="3338" width="11.42578125" style="1011" customWidth="1"/>
    <col min="3339" max="3584" width="9.140625" style="1011"/>
    <col min="3585" max="3585" width="9.140625" style="1011" customWidth="1"/>
    <col min="3586" max="3586" width="13.140625" style="1011" bestFit="1" customWidth="1"/>
    <col min="3587" max="3587" width="15.140625" style="1011" customWidth="1"/>
    <col min="3588" max="3588" width="23.140625" style="1011" customWidth="1"/>
    <col min="3589" max="3589" width="17.140625" style="1011" customWidth="1"/>
    <col min="3590" max="3590" width="14.42578125" style="1011" customWidth="1"/>
    <col min="3591" max="3591" width="16.42578125" style="1011" customWidth="1"/>
    <col min="3592" max="3592" width="11.42578125" style="1011" customWidth="1"/>
    <col min="3593" max="3593" width="15" style="1011" customWidth="1"/>
    <col min="3594" max="3594" width="11.42578125" style="1011" customWidth="1"/>
    <col min="3595" max="3840" width="9.140625" style="1011"/>
    <col min="3841" max="3841" width="9.140625" style="1011" customWidth="1"/>
    <col min="3842" max="3842" width="13.140625" style="1011" bestFit="1" customWidth="1"/>
    <col min="3843" max="3843" width="15.140625" style="1011" customWidth="1"/>
    <col min="3844" max="3844" width="23.140625" style="1011" customWidth="1"/>
    <col min="3845" max="3845" width="17.140625" style="1011" customWidth="1"/>
    <col min="3846" max="3846" width="14.42578125" style="1011" customWidth="1"/>
    <col min="3847" max="3847" width="16.42578125" style="1011" customWidth="1"/>
    <col min="3848" max="3848" width="11.42578125" style="1011" customWidth="1"/>
    <col min="3849" max="3849" width="15" style="1011" customWidth="1"/>
    <col min="3850" max="3850" width="11.42578125" style="1011" customWidth="1"/>
    <col min="3851" max="4096" width="9.140625" style="1011"/>
    <col min="4097" max="4097" width="9.140625" style="1011" customWidth="1"/>
    <col min="4098" max="4098" width="13.140625" style="1011" bestFit="1" customWidth="1"/>
    <col min="4099" max="4099" width="15.140625" style="1011" customWidth="1"/>
    <col min="4100" max="4100" width="23.140625" style="1011" customWidth="1"/>
    <col min="4101" max="4101" width="17.140625" style="1011" customWidth="1"/>
    <col min="4102" max="4102" width="14.42578125" style="1011" customWidth="1"/>
    <col min="4103" max="4103" width="16.42578125" style="1011" customWidth="1"/>
    <col min="4104" max="4104" width="11.42578125" style="1011" customWidth="1"/>
    <col min="4105" max="4105" width="15" style="1011" customWidth="1"/>
    <col min="4106" max="4106" width="11.42578125" style="1011" customWidth="1"/>
    <col min="4107" max="4352" width="9.140625" style="1011"/>
    <col min="4353" max="4353" width="9.140625" style="1011" customWidth="1"/>
    <col min="4354" max="4354" width="13.140625" style="1011" bestFit="1" customWidth="1"/>
    <col min="4355" max="4355" width="15.140625" style="1011" customWidth="1"/>
    <col min="4356" max="4356" width="23.140625" style="1011" customWidth="1"/>
    <col min="4357" max="4357" width="17.140625" style="1011" customWidth="1"/>
    <col min="4358" max="4358" width="14.42578125" style="1011" customWidth="1"/>
    <col min="4359" max="4359" width="16.42578125" style="1011" customWidth="1"/>
    <col min="4360" max="4360" width="11.42578125" style="1011" customWidth="1"/>
    <col min="4361" max="4361" width="15" style="1011" customWidth="1"/>
    <col min="4362" max="4362" width="11.42578125" style="1011" customWidth="1"/>
    <col min="4363" max="4608" width="9.140625" style="1011"/>
    <col min="4609" max="4609" width="9.140625" style="1011" customWidth="1"/>
    <col min="4610" max="4610" width="13.140625" style="1011" bestFit="1" customWidth="1"/>
    <col min="4611" max="4611" width="15.140625" style="1011" customWidth="1"/>
    <col min="4612" max="4612" width="23.140625" style="1011" customWidth="1"/>
    <col min="4613" max="4613" width="17.140625" style="1011" customWidth="1"/>
    <col min="4614" max="4614" width="14.42578125" style="1011" customWidth="1"/>
    <col min="4615" max="4615" width="16.42578125" style="1011" customWidth="1"/>
    <col min="4616" max="4616" width="11.42578125" style="1011" customWidth="1"/>
    <col min="4617" max="4617" width="15" style="1011" customWidth="1"/>
    <col min="4618" max="4618" width="11.42578125" style="1011" customWidth="1"/>
    <col min="4619" max="4864" width="9.140625" style="1011"/>
    <col min="4865" max="4865" width="9.140625" style="1011" customWidth="1"/>
    <col min="4866" max="4866" width="13.140625" style="1011" bestFit="1" customWidth="1"/>
    <col min="4867" max="4867" width="15.140625" style="1011" customWidth="1"/>
    <col min="4868" max="4868" width="23.140625" style="1011" customWidth="1"/>
    <col min="4869" max="4869" width="17.140625" style="1011" customWidth="1"/>
    <col min="4870" max="4870" width="14.42578125" style="1011" customWidth="1"/>
    <col min="4871" max="4871" width="16.42578125" style="1011" customWidth="1"/>
    <col min="4872" max="4872" width="11.42578125" style="1011" customWidth="1"/>
    <col min="4873" max="4873" width="15" style="1011" customWidth="1"/>
    <col min="4874" max="4874" width="11.42578125" style="1011" customWidth="1"/>
    <col min="4875" max="5120" width="9.140625" style="1011"/>
    <col min="5121" max="5121" width="9.140625" style="1011" customWidth="1"/>
    <col min="5122" max="5122" width="13.140625" style="1011" bestFit="1" customWidth="1"/>
    <col min="5123" max="5123" width="15.140625" style="1011" customWidth="1"/>
    <col min="5124" max="5124" width="23.140625" style="1011" customWidth="1"/>
    <col min="5125" max="5125" width="17.140625" style="1011" customWidth="1"/>
    <col min="5126" max="5126" width="14.42578125" style="1011" customWidth="1"/>
    <col min="5127" max="5127" width="16.42578125" style="1011" customWidth="1"/>
    <col min="5128" max="5128" width="11.42578125" style="1011" customWidth="1"/>
    <col min="5129" max="5129" width="15" style="1011" customWidth="1"/>
    <col min="5130" max="5130" width="11.42578125" style="1011" customWidth="1"/>
    <col min="5131" max="5376" width="9.140625" style="1011"/>
    <col min="5377" max="5377" width="9.140625" style="1011" customWidth="1"/>
    <col min="5378" max="5378" width="13.140625" style="1011" bestFit="1" customWidth="1"/>
    <col min="5379" max="5379" width="15.140625" style="1011" customWidth="1"/>
    <col min="5380" max="5380" width="23.140625" style="1011" customWidth="1"/>
    <col min="5381" max="5381" width="17.140625" style="1011" customWidth="1"/>
    <col min="5382" max="5382" width="14.42578125" style="1011" customWidth="1"/>
    <col min="5383" max="5383" width="16.42578125" style="1011" customWidth="1"/>
    <col min="5384" max="5384" width="11.42578125" style="1011" customWidth="1"/>
    <col min="5385" max="5385" width="15" style="1011" customWidth="1"/>
    <col min="5386" max="5386" width="11.42578125" style="1011" customWidth="1"/>
    <col min="5387" max="5632" width="9.140625" style="1011"/>
    <col min="5633" max="5633" width="9.140625" style="1011" customWidth="1"/>
    <col min="5634" max="5634" width="13.140625" style="1011" bestFit="1" customWidth="1"/>
    <col min="5635" max="5635" width="15.140625" style="1011" customWidth="1"/>
    <col min="5636" max="5636" width="23.140625" style="1011" customWidth="1"/>
    <col min="5637" max="5637" width="17.140625" style="1011" customWidth="1"/>
    <col min="5638" max="5638" width="14.42578125" style="1011" customWidth="1"/>
    <col min="5639" max="5639" width="16.42578125" style="1011" customWidth="1"/>
    <col min="5640" max="5640" width="11.42578125" style="1011" customWidth="1"/>
    <col min="5641" max="5641" width="15" style="1011" customWidth="1"/>
    <col min="5642" max="5642" width="11.42578125" style="1011" customWidth="1"/>
    <col min="5643" max="5888" width="9.140625" style="1011"/>
    <col min="5889" max="5889" width="9.140625" style="1011" customWidth="1"/>
    <col min="5890" max="5890" width="13.140625" style="1011" bestFit="1" customWidth="1"/>
    <col min="5891" max="5891" width="15.140625" style="1011" customWidth="1"/>
    <col min="5892" max="5892" width="23.140625" style="1011" customWidth="1"/>
    <col min="5893" max="5893" width="17.140625" style="1011" customWidth="1"/>
    <col min="5894" max="5894" width="14.42578125" style="1011" customWidth="1"/>
    <col min="5895" max="5895" width="16.42578125" style="1011" customWidth="1"/>
    <col min="5896" max="5896" width="11.42578125" style="1011" customWidth="1"/>
    <col min="5897" max="5897" width="15" style="1011" customWidth="1"/>
    <col min="5898" max="5898" width="11.42578125" style="1011" customWidth="1"/>
    <col min="5899" max="6144" width="9.140625" style="1011"/>
    <col min="6145" max="6145" width="9.140625" style="1011" customWidth="1"/>
    <col min="6146" max="6146" width="13.140625" style="1011" bestFit="1" customWidth="1"/>
    <col min="6147" max="6147" width="15.140625" style="1011" customWidth="1"/>
    <col min="6148" max="6148" width="23.140625" style="1011" customWidth="1"/>
    <col min="6149" max="6149" width="17.140625" style="1011" customWidth="1"/>
    <col min="6150" max="6150" width="14.42578125" style="1011" customWidth="1"/>
    <col min="6151" max="6151" width="16.42578125" style="1011" customWidth="1"/>
    <col min="6152" max="6152" width="11.42578125" style="1011" customWidth="1"/>
    <col min="6153" max="6153" width="15" style="1011" customWidth="1"/>
    <col min="6154" max="6154" width="11.42578125" style="1011" customWidth="1"/>
    <col min="6155" max="6400" width="9.140625" style="1011"/>
    <col min="6401" max="6401" width="9.140625" style="1011" customWidth="1"/>
    <col min="6402" max="6402" width="13.140625" style="1011" bestFit="1" customWidth="1"/>
    <col min="6403" max="6403" width="15.140625" style="1011" customWidth="1"/>
    <col min="6404" max="6404" width="23.140625" style="1011" customWidth="1"/>
    <col min="6405" max="6405" width="17.140625" style="1011" customWidth="1"/>
    <col min="6406" max="6406" width="14.42578125" style="1011" customWidth="1"/>
    <col min="6407" max="6407" width="16.42578125" style="1011" customWidth="1"/>
    <col min="6408" max="6408" width="11.42578125" style="1011" customWidth="1"/>
    <col min="6409" max="6409" width="15" style="1011" customWidth="1"/>
    <col min="6410" max="6410" width="11.42578125" style="1011" customWidth="1"/>
    <col min="6411" max="6656" width="9.140625" style="1011"/>
    <col min="6657" max="6657" width="9.140625" style="1011" customWidth="1"/>
    <col min="6658" max="6658" width="13.140625" style="1011" bestFit="1" customWidth="1"/>
    <col min="6659" max="6659" width="15.140625" style="1011" customWidth="1"/>
    <col min="6660" max="6660" width="23.140625" style="1011" customWidth="1"/>
    <col min="6661" max="6661" width="17.140625" style="1011" customWidth="1"/>
    <col min="6662" max="6662" width="14.42578125" style="1011" customWidth="1"/>
    <col min="6663" max="6663" width="16.42578125" style="1011" customWidth="1"/>
    <col min="6664" max="6664" width="11.42578125" style="1011" customWidth="1"/>
    <col min="6665" max="6665" width="15" style="1011" customWidth="1"/>
    <col min="6666" max="6666" width="11.42578125" style="1011" customWidth="1"/>
    <col min="6667" max="6912" width="9.140625" style="1011"/>
    <col min="6913" max="6913" width="9.140625" style="1011" customWidth="1"/>
    <col min="6914" max="6914" width="13.140625" style="1011" bestFit="1" customWidth="1"/>
    <col min="6915" max="6915" width="15.140625" style="1011" customWidth="1"/>
    <col min="6916" max="6916" width="23.140625" style="1011" customWidth="1"/>
    <col min="6917" max="6917" width="17.140625" style="1011" customWidth="1"/>
    <col min="6918" max="6918" width="14.42578125" style="1011" customWidth="1"/>
    <col min="6919" max="6919" width="16.42578125" style="1011" customWidth="1"/>
    <col min="6920" max="6920" width="11.42578125" style="1011" customWidth="1"/>
    <col min="6921" max="6921" width="15" style="1011" customWidth="1"/>
    <col min="6922" max="6922" width="11.42578125" style="1011" customWidth="1"/>
    <col min="6923" max="7168" width="9.140625" style="1011"/>
    <col min="7169" max="7169" width="9.140625" style="1011" customWidth="1"/>
    <col min="7170" max="7170" width="13.140625" style="1011" bestFit="1" customWidth="1"/>
    <col min="7171" max="7171" width="15.140625" style="1011" customWidth="1"/>
    <col min="7172" max="7172" width="23.140625" style="1011" customWidth="1"/>
    <col min="7173" max="7173" width="17.140625" style="1011" customWidth="1"/>
    <col min="7174" max="7174" width="14.42578125" style="1011" customWidth="1"/>
    <col min="7175" max="7175" width="16.42578125" style="1011" customWidth="1"/>
    <col min="7176" max="7176" width="11.42578125" style="1011" customWidth="1"/>
    <col min="7177" max="7177" width="15" style="1011" customWidth="1"/>
    <col min="7178" max="7178" width="11.42578125" style="1011" customWidth="1"/>
    <col min="7179" max="7424" width="9.140625" style="1011"/>
    <col min="7425" max="7425" width="9.140625" style="1011" customWidth="1"/>
    <col min="7426" max="7426" width="13.140625" style="1011" bestFit="1" customWidth="1"/>
    <col min="7427" max="7427" width="15.140625" style="1011" customWidth="1"/>
    <col min="7428" max="7428" width="23.140625" style="1011" customWidth="1"/>
    <col min="7429" max="7429" width="17.140625" style="1011" customWidth="1"/>
    <col min="7430" max="7430" width="14.42578125" style="1011" customWidth="1"/>
    <col min="7431" max="7431" width="16.42578125" style="1011" customWidth="1"/>
    <col min="7432" max="7432" width="11.42578125" style="1011" customWidth="1"/>
    <col min="7433" max="7433" width="15" style="1011" customWidth="1"/>
    <col min="7434" max="7434" width="11.42578125" style="1011" customWidth="1"/>
    <col min="7435" max="7680" width="9.140625" style="1011"/>
    <col min="7681" max="7681" width="9.140625" style="1011" customWidth="1"/>
    <col min="7682" max="7682" width="13.140625" style="1011" bestFit="1" customWidth="1"/>
    <col min="7683" max="7683" width="15.140625" style="1011" customWidth="1"/>
    <col min="7684" max="7684" width="23.140625" style="1011" customWidth="1"/>
    <col min="7685" max="7685" width="17.140625" style="1011" customWidth="1"/>
    <col min="7686" max="7686" width="14.42578125" style="1011" customWidth="1"/>
    <col min="7687" max="7687" width="16.42578125" style="1011" customWidth="1"/>
    <col min="7688" max="7688" width="11.42578125" style="1011" customWidth="1"/>
    <col min="7689" max="7689" width="15" style="1011" customWidth="1"/>
    <col min="7690" max="7690" width="11.42578125" style="1011" customWidth="1"/>
    <col min="7691" max="7936" width="9.140625" style="1011"/>
    <col min="7937" max="7937" width="9.140625" style="1011" customWidth="1"/>
    <col min="7938" max="7938" width="13.140625" style="1011" bestFit="1" customWidth="1"/>
    <col min="7939" max="7939" width="15.140625" style="1011" customWidth="1"/>
    <col min="7940" max="7940" width="23.140625" style="1011" customWidth="1"/>
    <col min="7941" max="7941" width="17.140625" style="1011" customWidth="1"/>
    <col min="7942" max="7942" width="14.42578125" style="1011" customWidth="1"/>
    <col min="7943" max="7943" width="16.42578125" style="1011" customWidth="1"/>
    <col min="7944" max="7944" width="11.42578125" style="1011" customWidth="1"/>
    <col min="7945" max="7945" width="15" style="1011" customWidth="1"/>
    <col min="7946" max="7946" width="11.42578125" style="1011" customWidth="1"/>
    <col min="7947" max="8192" width="9.140625" style="1011"/>
    <col min="8193" max="8193" width="9.140625" style="1011" customWidth="1"/>
    <col min="8194" max="8194" width="13.140625" style="1011" bestFit="1" customWidth="1"/>
    <col min="8195" max="8195" width="15.140625" style="1011" customWidth="1"/>
    <col min="8196" max="8196" width="23.140625" style="1011" customWidth="1"/>
    <col min="8197" max="8197" width="17.140625" style="1011" customWidth="1"/>
    <col min="8198" max="8198" width="14.42578125" style="1011" customWidth="1"/>
    <col min="8199" max="8199" width="16.42578125" style="1011" customWidth="1"/>
    <col min="8200" max="8200" width="11.42578125" style="1011" customWidth="1"/>
    <col min="8201" max="8201" width="15" style="1011" customWidth="1"/>
    <col min="8202" max="8202" width="11.42578125" style="1011" customWidth="1"/>
    <col min="8203" max="8448" width="9.140625" style="1011"/>
    <col min="8449" max="8449" width="9.140625" style="1011" customWidth="1"/>
    <col min="8450" max="8450" width="13.140625" style="1011" bestFit="1" customWidth="1"/>
    <col min="8451" max="8451" width="15.140625" style="1011" customWidth="1"/>
    <col min="8452" max="8452" width="23.140625" style="1011" customWidth="1"/>
    <col min="8453" max="8453" width="17.140625" style="1011" customWidth="1"/>
    <col min="8454" max="8454" width="14.42578125" style="1011" customWidth="1"/>
    <col min="8455" max="8455" width="16.42578125" style="1011" customWidth="1"/>
    <col min="8456" max="8456" width="11.42578125" style="1011" customWidth="1"/>
    <col min="8457" max="8457" width="15" style="1011" customWidth="1"/>
    <col min="8458" max="8458" width="11.42578125" style="1011" customWidth="1"/>
    <col min="8459" max="8704" width="9.140625" style="1011"/>
    <col min="8705" max="8705" width="9.140625" style="1011" customWidth="1"/>
    <col min="8706" max="8706" width="13.140625" style="1011" bestFit="1" customWidth="1"/>
    <col min="8707" max="8707" width="15.140625" style="1011" customWidth="1"/>
    <col min="8708" max="8708" width="23.140625" style="1011" customWidth="1"/>
    <col min="8709" max="8709" width="17.140625" style="1011" customWidth="1"/>
    <col min="8710" max="8710" width="14.42578125" style="1011" customWidth="1"/>
    <col min="8711" max="8711" width="16.42578125" style="1011" customWidth="1"/>
    <col min="8712" max="8712" width="11.42578125" style="1011" customWidth="1"/>
    <col min="8713" max="8713" width="15" style="1011" customWidth="1"/>
    <col min="8714" max="8714" width="11.42578125" style="1011" customWidth="1"/>
    <col min="8715" max="8960" width="9.140625" style="1011"/>
    <col min="8961" max="8961" width="9.140625" style="1011" customWidth="1"/>
    <col min="8962" max="8962" width="13.140625" style="1011" bestFit="1" customWidth="1"/>
    <col min="8963" max="8963" width="15.140625" style="1011" customWidth="1"/>
    <col min="8964" max="8964" width="23.140625" style="1011" customWidth="1"/>
    <col min="8965" max="8965" width="17.140625" style="1011" customWidth="1"/>
    <col min="8966" max="8966" width="14.42578125" style="1011" customWidth="1"/>
    <col min="8967" max="8967" width="16.42578125" style="1011" customWidth="1"/>
    <col min="8968" max="8968" width="11.42578125" style="1011" customWidth="1"/>
    <col min="8969" max="8969" width="15" style="1011" customWidth="1"/>
    <col min="8970" max="8970" width="11.42578125" style="1011" customWidth="1"/>
    <col min="8971" max="9216" width="9.140625" style="1011"/>
    <col min="9217" max="9217" width="9.140625" style="1011" customWidth="1"/>
    <col min="9218" max="9218" width="13.140625" style="1011" bestFit="1" customWidth="1"/>
    <col min="9219" max="9219" width="15.140625" style="1011" customWidth="1"/>
    <col min="9220" max="9220" width="23.140625" style="1011" customWidth="1"/>
    <col min="9221" max="9221" width="17.140625" style="1011" customWidth="1"/>
    <col min="9222" max="9222" width="14.42578125" style="1011" customWidth="1"/>
    <col min="9223" max="9223" width="16.42578125" style="1011" customWidth="1"/>
    <col min="9224" max="9224" width="11.42578125" style="1011" customWidth="1"/>
    <col min="9225" max="9225" width="15" style="1011" customWidth="1"/>
    <col min="9226" max="9226" width="11.42578125" style="1011" customWidth="1"/>
    <col min="9227" max="9472" width="9.140625" style="1011"/>
    <col min="9473" max="9473" width="9.140625" style="1011" customWidth="1"/>
    <col min="9474" max="9474" width="13.140625" style="1011" bestFit="1" customWidth="1"/>
    <col min="9475" max="9475" width="15.140625" style="1011" customWidth="1"/>
    <col min="9476" max="9476" width="23.140625" style="1011" customWidth="1"/>
    <col min="9477" max="9477" width="17.140625" style="1011" customWidth="1"/>
    <col min="9478" max="9478" width="14.42578125" style="1011" customWidth="1"/>
    <col min="9479" max="9479" width="16.42578125" style="1011" customWidth="1"/>
    <col min="9480" max="9480" width="11.42578125" style="1011" customWidth="1"/>
    <col min="9481" max="9481" width="15" style="1011" customWidth="1"/>
    <col min="9482" max="9482" width="11.42578125" style="1011" customWidth="1"/>
    <col min="9483" max="9728" width="9.140625" style="1011"/>
    <col min="9729" max="9729" width="9.140625" style="1011" customWidth="1"/>
    <col min="9730" max="9730" width="13.140625" style="1011" bestFit="1" customWidth="1"/>
    <col min="9731" max="9731" width="15.140625" style="1011" customWidth="1"/>
    <col min="9732" max="9732" width="23.140625" style="1011" customWidth="1"/>
    <col min="9733" max="9733" width="17.140625" style="1011" customWidth="1"/>
    <col min="9734" max="9734" width="14.42578125" style="1011" customWidth="1"/>
    <col min="9735" max="9735" width="16.42578125" style="1011" customWidth="1"/>
    <col min="9736" max="9736" width="11.42578125" style="1011" customWidth="1"/>
    <col min="9737" max="9737" width="15" style="1011" customWidth="1"/>
    <col min="9738" max="9738" width="11.42578125" style="1011" customWidth="1"/>
    <col min="9739" max="9984" width="9.140625" style="1011"/>
    <col min="9985" max="9985" width="9.140625" style="1011" customWidth="1"/>
    <col min="9986" max="9986" width="13.140625" style="1011" bestFit="1" customWidth="1"/>
    <col min="9987" max="9987" width="15.140625" style="1011" customWidth="1"/>
    <col min="9988" max="9988" width="23.140625" style="1011" customWidth="1"/>
    <col min="9989" max="9989" width="17.140625" style="1011" customWidth="1"/>
    <col min="9990" max="9990" width="14.42578125" style="1011" customWidth="1"/>
    <col min="9991" max="9991" width="16.42578125" style="1011" customWidth="1"/>
    <col min="9992" max="9992" width="11.42578125" style="1011" customWidth="1"/>
    <col min="9993" max="9993" width="15" style="1011" customWidth="1"/>
    <col min="9994" max="9994" width="11.42578125" style="1011" customWidth="1"/>
    <col min="9995" max="10240" width="9.140625" style="1011"/>
    <col min="10241" max="10241" width="9.140625" style="1011" customWidth="1"/>
    <col min="10242" max="10242" width="13.140625" style="1011" bestFit="1" customWidth="1"/>
    <col min="10243" max="10243" width="15.140625" style="1011" customWidth="1"/>
    <col min="10244" max="10244" width="23.140625" style="1011" customWidth="1"/>
    <col min="10245" max="10245" width="17.140625" style="1011" customWidth="1"/>
    <col min="10246" max="10246" width="14.42578125" style="1011" customWidth="1"/>
    <col min="10247" max="10247" width="16.42578125" style="1011" customWidth="1"/>
    <col min="10248" max="10248" width="11.42578125" style="1011" customWidth="1"/>
    <col min="10249" max="10249" width="15" style="1011" customWidth="1"/>
    <col min="10250" max="10250" width="11.42578125" style="1011" customWidth="1"/>
    <col min="10251" max="10496" width="9.140625" style="1011"/>
    <col min="10497" max="10497" width="9.140625" style="1011" customWidth="1"/>
    <col min="10498" max="10498" width="13.140625" style="1011" bestFit="1" customWidth="1"/>
    <col min="10499" max="10499" width="15.140625" style="1011" customWidth="1"/>
    <col min="10500" max="10500" width="23.140625" style="1011" customWidth="1"/>
    <col min="10501" max="10501" width="17.140625" style="1011" customWidth="1"/>
    <col min="10502" max="10502" width="14.42578125" style="1011" customWidth="1"/>
    <col min="10503" max="10503" width="16.42578125" style="1011" customWidth="1"/>
    <col min="10504" max="10504" width="11.42578125" style="1011" customWidth="1"/>
    <col min="10505" max="10505" width="15" style="1011" customWidth="1"/>
    <col min="10506" max="10506" width="11.42578125" style="1011" customWidth="1"/>
    <col min="10507" max="10752" width="9.140625" style="1011"/>
    <col min="10753" max="10753" width="9.140625" style="1011" customWidth="1"/>
    <col min="10754" max="10754" width="13.140625" style="1011" bestFit="1" customWidth="1"/>
    <col min="10755" max="10755" width="15.140625" style="1011" customWidth="1"/>
    <col min="10756" max="10756" width="23.140625" style="1011" customWidth="1"/>
    <col min="10757" max="10757" width="17.140625" style="1011" customWidth="1"/>
    <col min="10758" max="10758" width="14.42578125" style="1011" customWidth="1"/>
    <col min="10759" max="10759" width="16.42578125" style="1011" customWidth="1"/>
    <col min="10760" max="10760" width="11.42578125" style="1011" customWidth="1"/>
    <col min="10761" max="10761" width="15" style="1011" customWidth="1"/>
    <col min="10762" max="10762" width="11.42578125" style="1011" customWidth="1"/>
    <col min="10763" max="11008" width="9.140625" style="1011"/>
    <col min="11009" max="11009" width="9.140625" style="1011" customWidth="1"/>
    <col min="11010" max="11010" width="13.140625" style="1011" bestFit="1" customWidth="1"/>
    <col min="11011" max="11011" width="15.140625" style="1011" customWidth="1"/>
    <col min="11012" max="11012" width="23.140625" style="1011" customWidth="1"/>
    <col min="11013" max="11013" width="17.140625" style="1011" customWidth="1"/>
    <col min="11014" max="11014" width="14.42578125" style="1011" customWidth="1"/>
    <col min="11015" max="11015" width="16.42578125" style="1011" customWidth="1"/>
    <col min="11016" max="11016" width="11.42578125" style="1011" customWidth="1"/>
    <col min="11017" max="11017" width="15" style="1011" customWidth="1"/>
    <col min="11018" max="11018" width="11.42578125" style="1011" customWidth="1"/>
    <col min="11019" max="11264" width="9.140625" style="1011"/>
    <col min="11265" max="11265" width="9.140625" style="1011" customWidth="1"/>
    <col min="11266" max="11266" width="13.140625" style="1011" bestFit="1" customWidth="1"/>
    <col min="11267" max="11267" width="15.140625" style="1011" customWidth="1"/>
    <col min="11268" max="11268" width="23.140625" style="1011" customWidth="1"/>
    <col min="11269" max="11269" width="17.140625" style="1011" customWidth="1"/>
    <col min="11270" max="11270" width="14.42578125" style="1011" customWidth="1"/>
    <col min="11271" max="11271" width="16.42578125" style="1011" customWidth="1"/>
    <col min="11272" max="11272" width="11.42578125" style="1011" customWidth="1"/>
    <col min="11273" max="11273" width="15" style="1011" customWidth="1"/>
    <col min="11274" max="11274" width="11.42578125" style="1011" customWidth="1"/>
    <col min="11275" max="11520" width="9.140625" style="1011"/>
    <col min="11521" max="11521" width="9.140625" style="1011" customWidth="1"/>
    <col min="11522" max="11522" width="13.140625" style="1011" bestFit="1" customWidth="1"/>
    <col min="11523" max="11523" width="15.140625" style="1011" customWidth="1"/>
    <col min="11524" max="11524" width="23.140625" style="1011" customWidth="1"/>
    <col min="11525" max="11525" width="17.140625" style="1011" customWidth="1"/>
    <col min="11526" max="11526" width="14.42578125" style="1011" customWidth="1"/>
    <col min="11527" max="11527" width="16.42578125" style="1011" customWidth="1"/>
    <col min="11528" max="11528" width="11.42578125" style="1011" customWidth="1"/>
    <col min="11529" max="11529" width="15" style="1011" customWidth="1"/>
    <col min="11530" max="11530" width="11.42578125" style="1011" customWidth="1"/>
    <col min="11531" max="11776" width="9.140625" style="1011"/>
    <col min="11777" max="11777" width="9.140625" style="1011" customWidth="1"/>
    <col min="11778" max="11778" width="13.140625" style="1011" bestFit="1" customWidth="1"/>
    <col min="11779" max="11779" width="15.140625" style="1011" customWidth="1"/>
    <col min="11780" max="11780" width="23.140625" style="1011" customWidth="1"/>
    <col min="11781" max="11781" width="17.140625" style="1011" customWidth="1"/>
    <col min="11782" max="11782" width="14.42578125" style="1011" customWidth="1"/>
    <col min="11783" max="11783" width="16.42578125" style="1011" customWidth="1"/>
    <col min="11784" max="11784" width="11.42578125" style="1011" customWidth="1"/>
    <col min="11785" max="11785" width="15" style="1011" customWidth="1"/>
    <col min="11786" max="11786" width="11.42578125" style="1011" customWidth="1"/>
    <col min="11787" max="12032" width="9.140625" style="1011"/>
    <col min="12033" max="12033" width="9.140625" style="1011" customWidth="1"/>
    <col min="12034" max="12034" width="13.140625" style="1011" bestFit="1" customWidth="1"/>
    <col min="12035" max="12035" width="15.140625" style="1011" customWidth="1"/>
    <col min="12036" max="12036" width="23.140625" style="1011" customWidth="1"/>
    <col min="12037" max="12037" width="17.140625" style="1011" customWidth="1"/>
    <col min="12038" max="12038" width="14.42578125" style="1011" customWidth="1"/>
    <col min="12039" max="12039" width="16.42578125" style="1011" customWidth="1"/>
    <col min="12040" max="12040" width="11.42578125" style="1011" customWidth="1"/>
    <col min="12041" max="12041" width="15" style="1011" customWidth="1"/>
    <col min="12042" max="12042" width="11.42578125" style="1011" customWidth="1"/>
    <col min="12043" max="12288" width="9.140625" style="1011"/>
    <col min="12289" max="12289" width="9.140625" style="1011" customWidth="1"/>
    <col min="12290" max="12290" width="13.140625" style="1011" bestFit="1" customWidth="1"/>
    <col min="12291" max="12291" width="15.140625" style="1011" customWidth="1"/>
    <col min="12292" max="12292" width="23.140625" style="1011" customWidth="1"/>
    <col min="12293" max="12293" width="17.140625" style="1011" customWidth="1"/>
    <col min="12294" max="12294" width="14.42578125" style="1011" customWidth="1"/>
    <col min="12295" max="12295" width="16.42578125" style="1011" customWidth="1"/>
    <col min="12296" max="12296" width="11.42578125" style="1011" customWidth="1"/>
    <col min="12297" max="12297" width="15" style="1011" customWidth="1"/>
    <col min="12298" max="12298" width="11.42578125" style="1011" customWidth="1"/>
    <col min="12299" max="12544" width="9.140625" style="1011"/>
    <col min="12545" max="12545" width="9.140625" style="1011" customWidth="1"/>
    <col min="12546" max="12546" width="13.140625" style="1011" bestFit="1" customWidth="1"/>
    <col min="12547" max="12547" width="15.140625" style="1011" customWidth="1"/>
    <col min="12548" max="12548" width="23.140625" style="1011" customWidth="1"/>
    <col min="12549" max="12549" width="17.140625" style="1011" customWidth="1"/>
    <col min="12550" max="12550" width="14.42578125" style="1011" customWidth="1"/>
    <col min="12551" max="12551" width="16.42578125" style="1011" customWidth="1"/>
    <col min="12552" max="12552" width="11.42578125" style="1011" customWidth="1"/>
    <col min="12553" max="12553" width="15" style="1011" customWidth="1"/>
    <col min="12554" max="12554" width="11.42578125" style="1011" customWidth="1"/>
    <col min="12555" max="12800" width="9.140625" style="1011"/>
    <col min="12801" max="12801" width="9.140625" style="1011" customWidth="1"/>
    <col min="12802" max="12802" width="13.140625" style="1011" bestFit="1" customWidth="1"/>
    <col min="12803" max="12803" width="15.140625" style="1011" customWidth="1"/>
    <col min="12804" max="12804" width="23.140625" style="1011" customWidth="1"/>
    <col min="12805" max="12805" width="17.140625" style="1011" customWidth="1"/>
    <col min="12806" max="12806" width="14.42578125" style="1011" customWidth="1"/>
    <col min="12807" max="12807" width="16.42578125" style="1011" customWidth="1"/>
    <col min="12808" max="12808" width="11.42578125" style="1011" customWidth="1"/>
    <col min="12809" max="12809" width="15" style="1011" customWidth="1"/>
    <col min="12810" max="12810" width="11.42578125" style="1011" customWidth="1"/>
    <col min="12811" max="13056" width="9.140625" style="1011"/>
    <col min="13057" max="13057" width="9.140625" style="1011" customWidth="1"/>
    <col min="13058" max="13058" width="13.140625" style="1011" bestFit="1" customWidth="1"/>
    <col min="13059" max="13059" width="15.140625" style="1011" customWidth="1"/>
    <col min="13060" max="13060" width="23.140625" style="1011" customWidth="1"/>
    <col min="13061" max="13061" width="17.140625" style="1011" customWidth="1"/>
    <col min="13062" max="13062" width="14.42578125" style="1011" customWidth="1"/>
    <col min="13063" max="13063" width="16.42578125" style="1011" customWidth="1"/>
    <col min="13064" max="13064" width="11.42578125" style="1011" customWidth="1"/>
    <col min="13065" max="13065" width="15" style="1011" customWidth="1"/>
    <col min="13066" max="13066" width="11.42578125" style="1011" customWidth="1"/>
    <col min="13067" max="13312" width="9.140625" style="1011"/>
    <col min="13313" max="13313" width="9.140625" style="1011" customWidth="1"/>
    <col min="13314" max="13314" width="13.140625" style="1011" bestFit="1" customWidth="1"/>
    <col min="13315" max="13315" width="15.140625" style="1011" customWidth="1"/>
    <col min="13316" max="13316" width="23.140625" style="1011" customWidth="1"/>
    <col min="13317" max="13317" width="17.140625" style="1011" customWidth="1"/>
    <col min="13318" max="13318" width="14.42578125" style="1011" customWidth="1"/>
    <col min="13319" max="13319" width="16.42578125" style="1011" customWidth="1"/>
    <col min="13320" max="13320" width="11.42578125" style="1011" customWidth="1"/>
    <col min="13321" max="13321" width="15" style="1011" customWidth="1"/>
    <col min="13322" max="13322" width="11.42578125" style="1011" customWidth="1"/>
    <col min="13323" max="13568" width="9.140625" style="1011"/>
    <col min="13569" max="13569" width="9.140625" style="1011" customWidth="1"/>
    <col min="13570" max="13570" width="13.140625" style="1011" bestFit="1" customWidth="1"/>
    <col min="13571" max="13571" width="15.140625" style="1011" customWidth="1"/>
    <col min="13572" max="13572" width="23.140625" style="1011" customWidth="1"/>
    <col min="13573" max="13573" width="17.140625" style="1011" customWidth="1"/>
    <col min="13574" max="13574" width="14.42578125" style="1011" customWidth="1"/>
    <col min="13575" max="13575" width="16.42578125" style="1011" customWidth="1"/>
    <col min="13576" max="13576" width="11.42578125" style="1011" customWidth="1"/>
    <col min="13577" max="13577" width="15" style="1011" customWidth="1"/>
    <col min="13578" max="13578" width="11.42578125" style="1011" customWidth="1"/>
    <col min="13579" max="13824" width="9.140625" style="1011"/>
    <col min="13825" max="13825" width="9.140625" style="1011" customWidth="1"/>
    <col min="13826" max="13826" width="13.140625" style="1011" bestFit="1" customWidth="1"/>
    <col min="13827" max="13827" width="15.140625" style="1011" customWidth="1"/>
    <col min="13828" max="13828" width="23.140625" style="1011" customWidth="1"/>
    <col min="13829" max="13829" width="17.140625" style="1011" customWidth="1"/>
    <col min="13830" max="13830" width="14.42578125" style="1011" customWidth="1"/>
    <col min="13831" max="13831" width="16.42578125" style="1011" customWidth="1"/>
    <col min="13832" max="13832" width="11.42578125" style="1011" customWidth="1"/>
    <col min="13833" max="13833" width="15" style="1011" customWidth="1"/>
    <col min="13834" max="13834" width="11.42578125" style="1011" customWidth="1"/>
    <col min="13835" max="14080" width="9.140625" style="1011"/>
    <col min="14081" max="14081" width="9.140625" style="1011" customWidth="1"/>
    <col min="14082" max="14082" width="13.140625" style="1011" bestFit="1" customWidth="1"/>
    <col min="14083" max="14083" width="15.140625" style="1011" customWidth="1"/>
    <col min="14084" max="14084" width="23.140625" style="1011" customWidth="1"/>
    <col min="14085" max="14085" width="17.140625" style="1011" customWidth="1"/>
    <col min="14086" max="14086" width="14.42578125" style="1011" customWidth="1"/>
    <col min="14087" max="14087" width="16.42578125" style="1011" customWidth="1"/>
    <col min="14088" max="14088" width="11.42578125" style="1011" customWidth="1"/>
    <col min="14089" max="14089" width="15" style="1011" customWidth="1"/>
    <col min="14090" max="14090" width="11.42578125" style="1011" customWidth="1"/>
    <col min="14091" max="14336" width="9.140625" style="1011"/>
    <col min="14337" max="14337" width="9.140625" style="1011" customWidth="1"/>
    <col min="14338" max="14338" width="13.140625" style="1011" bestFit="1" customWidth="1"/>
    <col min="14339" max="14339" width="15.140625" style="1011" customWidth="1"/>
    <col min="14340" max="14340" width="23.140625" style="1011" customWidth="1"/>
    <col min="14341" max="14341" width="17.140625" style="1011" customWidth="1"/>
    <col min="14342" max="14342" width="14.42578125" style="1011" customWidth="1"/>
    <col min="14343" max="14343" width="16.42578125" style="1011" customWidth="1"/>
    <col min="14344" max="14344" width="11.42578125" style="1011" customWidth="1"/>
    <col min="14345" max="14345" width="15" style="1011" customWidth="1"/>
    <col min="14346" max="14346" width="11.42578125" style="1011" customWidth="1"/>
    <col min="14347" max="14592" width="9.140625" style="1011"/>
    <col min="14593" max="14593" width="9.140625" style="1011" customWidth="1"/>
    <col min="14594" max="14594" width="13.140625" style="1011" bestFit="1" customWidth="1"/>
    <col min="14595" max="14595" width="15.140625" style="1011" customWidth="1"/>
    <col min="14596" max="14596" width="23.140625" style="1011" customWidth="1"/>
    <col min="14597" max="14597" width="17.140625" style="1011" customWidth="1"/>
    <col min="14598" max="14598" width="14.42578125" style="1011" customWidth="1"/>
    <col min="14599" max="14599" width="16.42578125" style="1011" customWidth="1"/>
    <col min="14600" max="14600" width="11.42578125" style="1011" customWidth="1"/>
    <col min="14601" max="14601" width="15" style="1011" customWidth="1"/>
    <col min="14602" max="14602" width="11.42578125" style="1011" customWidth="1"/>
    <col min="14603" max="14848" width="9.140625" style="1011"/>
    <col min="14849" max="14849" width="9.140625" style="1011" customWidth="1"/>
    <col min="14850" max="14850" width="13.140625" style="1011" bestFit="1" customWidth="1"/>
    <col min="14851" max="14851" width="15.140625" style="1011" customWidth="1"/>
    <col min="14852" max="14852" width="23.140625" style="1011" customWidth="1"/>
    <col min="14853" max="14853" width="17.140625" style="1011" customWidth="1"/>
    <col min="14854" max="14854" width="14.42578125" style="1011" customWidth="1"/>
    <col min="14855" max="14855" width="16.42578125" style="1011" customWidth="1"/>
    <col min="14856" max="14856" width="11.42578125" style="1011" customWidth="1"/>
    <col min="14857" max="14857" width="15" style="1011" customWidth="1"/>
    <col min="14858" max="14858" width="11.42578125" style="1011" customWidth="1"/>
    <col min="14859" max="15104" width="9.140625" style="1011"/>
    <col min="15105" max="15105" width="9.140625" style="1011" customWidth="1"/>
    <col min="15106" max="15106" width="13.140625" style="1011" bestFit="1" customWidth="1"/>
    <col min="15107" max="15107" width="15.140625" style="1011" customWidth="1"/>
    <col min="15108" max="15108" width="23.140625" style="1011" customWidth="1"/>
    <col min="15109" max="15109" width="17.140625" style="1011" customWidth="1"/>
    <col min="15110" max="15110" width="14.42578125" style="1011" customWidth="1"/>
    <col min="15111" max="15111" width="16.42578125" style="1011" customWidth="1"/>
    <col min="15112" max="15112" width="11.42578125" style="1011" customWidth="1"/>
    <col min="15113" max="15113" width="15" style="1011" customWidth="1"/>
    <col min="15114" max="15114" width="11.42578125" style="1011" customWidth="1"/>
    <col min="15115" max="15360" width="9.140625" style="1011"/>
    <col min="15361" max="15361" width="9.140625" style="1011" customWidth="1"/>
    <col min="15362" max="15362" width="13.140625" style="1011" bestFit="1" customWidth="1"/>
    <col min="15363" max="15363" width="15.140625" style="1011" customWidth="1"/>
    <col min="15364" max="15364" width="23.140625" style="1011" customWidth="1"/>
    <col min="15365" max="15365" width="17.140625" style="1011" customWidth="1"/>
    <col min="15366" max="15366" width="14.42578125" style="1011" customWidth="1"/>
    <col min="15367" max="15367" width="16.42578125" style="1011" customWidth="1"/>
    <col min="15368" max="15368" width="11.42578125" style="1011" customWidth="1"/>
    <col min="15369" max="15369" width="15" style="1011" customWidth="1"/>
    <col min="15370" max="15370" width="11.42578125" style="1011" customWidth="1"/>
    <col min="15371" max="15616" width="9.140625" style="1011"/>
    <col min="15617" max="15617" width="9.140625" style="1011" customWidth="1"/>
    <col min="15618" max="15618" width="13.140625" style="1011" bestFit="1" customWidth="1"/>
    <col min="15619" max="15619" width="15.140625" style="1011" customWidth="1"/>
    <col min="15620" max="15620" width="23.140625" style="1011" customWidth="1"/>
    <col min="15621" max="15621" width="17.140625" style="1011" customWidth="1"/>
    <col min="15622" max="15622" width="14.42578125" style="1011" customWidth="1"/>
    <col min="15623" max="15623" width="16.42578125" style="1011" customWidth="1"/>
    <col min="15624" max="15624" width="11.42578125" style="1011" customWidth="1"/>
    <col min="15625" max="15625" width="15" style="1011" customWidth="1"/>
    <col min="15626" max="15626" width="11.42578125" style="1011" customWidth="1"/>
    <col min="15627" max="15872" width="9.140625" style="1011"/>
    <col min="15873" max="15873" width="9.140625" style="1011" customWidth="1"/>
    <col min="15874" max="15874" width="13.140625" style="1011" bestFit="1" customWidth="1"/>
    <col min="15875" max="15875" width="15.140625" style="1011" customWidth="1"/>
    <col min="15876" max="15876" width="23.140625" style="1011" customWidth="1"/>
    <col min="15877" max="15877" width="17.140625" style="1011" customWidth="1"/>
    <col min="15878" max="15878" width="14.42578125" style="1011" customWidth="1"/>
    <col min="15879" max="15879" width="16.42578125" style="1011" customWidth="1"/>
    <col min="15880" max="15880" width="11.42578125" style="1011" customWidth="1"/>
    <col min="15881" max="15881" width="15" style="1011" customWidth="1"/>
    <col min="15882" max="15882" width="11.42578125" style="1011" customWidth="1"/>
    <col min="15883" max="16128" width="9.140625" style="1011"/>
    <col min="16129" max="16129" width="9.140625" style="1011" customWidth="1"/>
    <col min="16130" max="16130" width="13.140625" style="1011" bestFit="1" customWidth="1"/>
    <col min="16131" max="16131" width="15.140625" style="1011" customWidth="1"/>
    <col min="16132" max="16132" width="23.140625" style="1011" customWidth="1"/>
    <col min="16133" max="16133" width="17.140625" style="1011" customWidth="1"/>
    <col min="16134" max="16134" width="14.42578125" style="1011" customWidth="1"/>
    <col min="16135" max="16135" width="16.42578125" style="1011" customWidth="1"/>
    <col min="16136" max="16136" width="11.42578125" style="1011" customWidth="1"/>
    <col min="16137" max="16137" width="15" style="1011" customWidth="1"/>
    <col min="16138" max="16138" width="11.42578125" style="1011" customWidth="1"/>
    <col min="16139" max="16384" width="9.140625" style="1011"/>
  </cols>
  <sheetData>
    <row r="2" spans="2:11" ht="39.75" customHeight="1">
      <c r="B2" s="548" t="s">
        <v>1050</v>
      </c>
      <c r="C2" s="549"/>
      <c r="D2" s="549"/>
      <c r="E2" s="549"/>
      <c r="F2" s="549"/>
      <c r="G2" s="549"/>
      <c r="H2" s="549"/>
      <c r="I2" s="549"/>
    </row>
    <row r="3" spans="2:11" ht="15.75" customHeight="1">
      <c r="B3" s="548" t="s">
        <v>1532</v>
      </c>
      <c r="C3" s="549"/>
      <c r="D3" s="549"/>
      <c r="E3" s="549"/>
      <c r="F3" s="549"/>
      <c r="G3" s="549"/>
      <c r="H3" s="549"/>
      <c r="I3" s="549"/>
    </row>
    <row r="4" spans="2:11" ht="21.75" customHeight="1">
      <c r="B4" s="550" t="s">
        <v>1327</v>
      </c>
      <c r="C4" s="549"/>
      <c r="D4" s="549"/>
      <c r="E4" s="549"/>
      <c r="F4" s="549"/>
      <c r="G4" s="549"/>
      <c r="H4" s="549"/>
      <c r="I4" s="549"/>
    </row>
    <row r="5" spans="2:11">
      <c r="B5" s="551"/>
      <c r="C5" s="311"/>
      <c r="D5" s="1247" t="s">
        <v>1051</v>
      </c>
      <c r="E5" s="1248"/>
      <c r="F5" s="1248"/>
      <c r="G5" s="1248"/>
      <c r="H5" s="1249"/>
      <c r="I5" s="676"/>
    </row>
    <row r="6" spans="2:11">
      <c r="B6" s="552" t="s">
        <v>1052</v>
      </c>
      <c r="C6" s="553" t="s">
        <v>1053</v>
      </c>
      <c r="D6" s="554" t="s">
        <v>1269</v>
      </c>
      <c r="E6" s="555" t="s">
        <v>1272</v>
      </c>
      <c r="F6" s="555" t="s">
        <v>897</v>
      </c>
      <c r="G6" s="555" t="s">
        <v>898</v>
      </c>
      <c r="H6" s="556" t="s">
        <v>1054</v>
      </c>
      <c r="I6" s="557" t="s">
        <v>1055</v>
      </c>
      <c r="K6" s="558"/>
    </row>
    <row r="7" spans="2:11">
      <c r="B7" s="559" t="s">
        <v>3</v>
      </c>
      <c r="C7" s="677" t="s">
        <v>1453</v>
      </c>
      <c r="D7" s="922">
        <v>135368057.34999999</v>
      </c>
      <c r="E7" s="923">
        <v>8746355.6899999995</v>
      </c>
      <c r="F7" s="923">
        <v>0</v>
      </c>
      <c r="G7" s="923">
        <v>0</v>
      </c>
      <c r="H7" s="924">
        <v>0</v>
      </c>
      <c r="I7" s="925">
        <v>144114413.03</v>
      </c>
    </row>
    <row r="8" spans="2:11">
      <c r="B8" s="560"/>
      <c r="C8" s="561" t="s">
        <v>1546</v>
      </c>
      <c r="D8" s="926">
        <v>0</v>
      </c>
      <c r="E8" s="924">
        <v>0</v>
      </c>
      <c r="F8" s="924">
        <v>0</v>
      </c>
      <c r="G8" s="924">
        <v>0</v>
      </c>
      <c r="H8" s="927">
        <v>0</v>
      </c>
      <c r="I8" s="928">
        <v>0</v>
      </c>
    </row>
    <row r="9" spans="2:11">
      <c r="B9" s="560"/>
      <c r="C9" s="562" t="s">
        <v>1547</v>
      </c>
      <c r="D9" s="926">
        <v>0</v>
      </c>
      <c r="E9" s="924">
        <v>0</v>
      </c>
      <c r="F9" s="924">
        <v>0</v>
      </c>
      <c r="G9" s="924">
        <v>0</v>
      </c>
      <c r="H9" s="927">
        <v>0</v>
      </c>
      <c r="I9" s="928">
        <v>0</v>
      </c>
    </row>
    <row r="10" spans="2:11">
      <c r="B10" s="560"/>
      <c r="C10" s="561" t="s">
        <v>1548</v>
      </c>
      <c r="D10" s="926">
        <v>0</v>
      </c>
      <c r="E10" s="924">
        <v>0</v>
      </c>
      <c r="F10" s="924">
        <v>0</v>
      </c>
      <c r="G10" s="924">
        <v>0</v>
      </c>
      <c r="H10" s="927">
        <v>0</v>
      </c>
      <c r="I10" s="928">
        <v>0</v>
      </c>
    </row>
    <row r="11" spans="2:11">
      <c r="B11" s="563" t="s">
        <v>7</v>
      </c>
      <c r="C11" s="564"/>
      <c r="D11" s="929">
        <v>135368057.34999999</v>
      </c>
      <c r="E11" s="930">
        <v>8746355.6899999995</v>
      </c>
      <c r="F11" s="930">
        <v>0</v>
      </c>
      <c r="G11" s="930">
        <v>0</v>
      </c>
      <c r="H11" s="931">
        <v>0</v>
      </c>
      <c r="I11" s="932">
        <v>144114413.03</v>
      </c>
    </row>
    <row r="12" spans="2:11">
      <c r="B12" s="559" t="s">
        <v>4</v>
      </c>
      <c r="C12" s="677" t="s">
        <v>1453</v>
      </c>
      <c r="D12" s="922">
        <v>12500000</v>
      </c>
      <c r="E12" s="923">
        <v>0</v>
      </c>
      <c r="F12" s="923">
        <v>0</v>
      </c>
      <c r="G12" s="923">
        <v>0</v>
      </c>
      <c r="H12" s="924">
        <v>0</v>
      </c>
      <c r="I12" s="925">
        <v>12500000</v>
      </c>
    </row>
    <row r="13" spans="2:11">
      <c r="B13" s="565"/>
      <c r="C13" s="678" t="s">
        <v>1546</v>
      </c>
      <c r="D13" s="924">
        <v>0</v>
      </c>
      <c r="E13" s="924">
        <v>0</v>
      </c>
      <c r="F13" s="924">
        <v>0</v>
      </c>
      <c r="G13" s="933">
        <v>0</v>
      </c>
      <c r="H13" s="924">
        <v>0</v>
      </c>
      <c r="I13" s="934">
        <v>0</v>
      </c>
    </row>
    <row r="14" spans="2:11">
      <c r="B14" s="566"/>
      <c r="C14" s="679" t="s">
        <v>1547</v>
      </c>
      <c r="D14" s="935">
        <v>0</v>
      </c>
      <c r="E14" s="933">
        <v>0</v>
      </c>
      <c r="F14" s="933">
        <v>0</v>
      </c>
      <c r="G14" s="933">
        <v>0</v>
      </c>
      <c r="H14" s="933">
        <v>0</v>
      </c>
      <c r="I14" s="934">
        <v>0</v>
      </c>
    </row>
    <row r="15" spans="2:11">
      <c r="B15" s="566"/>
      <c r="C15" s="679" t="s">
        <v>1548</v>
      </c>
      <c r="D15" s="935">
        <v>0</v>
      </c>
      <c r="E15" s="924">
        <v>0</v>
      </c>
      <c r="F15" s="924">
        <v>0</v>
      </c>
      <c r="G15" s="933">
        <v>0</v>
      </c>
      <c r="H15" s="924">
        <v>0</v>
      </c>
      <c r="I15" s="934">
        <v>0</v>
      </c>
      <c r="J15" s="567"/>
    </row>
    <row r="16" spans="2:11">
      <c r="B16" s="568" t="s">
        <v>7</v>
      </c>
      <c r="C16" s="569"/>
      <c r="D16" s="936">
        <v>12500000</v>
      </c>
      <c r="E16" s="937">
        <v>0</v>
      </c>
      <c r="F16" s="937">
        <v>0</v>
      </c>
      <c r="G16" s="937">
        <v>0</v>
      </c>
      <c r="H16" s="931">
        <v>0</v>
      </c>
      <c r="I16" s="938">
        <v>12500000</v>
      </c>
    </row>
    <row r="17" spans="2:10">
      <c r="B17" s="570" t="s">
        <v>1056</v>
      </c>
      <c r="C17" s="571"/>
      <c r="D17" s="936">
        <f t="shared" ref="D17:I17" si="0">D11+D16</f>
        <v>147868057.34999999</v>
      </c>
      <c r="E17" s="937">
        <f t="shared" si="0"/>
        <v>8746355.6899999995</v>
      </c>
      <c r="F17" s="937">
        <f t="shared" si="0"/>
        <v>0</v>
      </c>
      <c r="G17" s="937">
        <f t="shared" si="0"/>
        <v>0</v>
      </c>
      <c r="H17" s="937">
        <f t="shared" si="0"/>
        <v>0</v>
      </c>
      <c r="I17" s="938">
        <f t="shared" si="0"/>
        <v>156614413.03</v>
      </c>
    </row>
    <row r="18" spans="2:10" ht="23.25" customHeight="1"/>
    <row r="19" spans="2:10" ht="33" customHeight="1">
      <c r="B19" s="548" t="s">
        <v>1057</v>
      </c>
      <c r="C19" s="548"/>
      <c r="D19" s="548"/>
      <c r="E19" s="548"/>
      <c r="F19" s="548"/>
      <c r="G19" s="548"/>
      <c r="H19" s="548"/>
    </row>
    <row r="20" spans="2:10" ht="17.25" customHeight="1">
      <c r="B20" s="548" t="s">
        <v>1058</v>
      </c>
      <c r="C20" s="572"/>
      <c r="D20" s="572"/>
      <c r="E20" s="572"/>
      <c r="F20" s="572"/>
      <c r="G20" s="572"/>
      <c r="H20" s="572"/>
    </row>
    <row r="21" spans="2:10" ht="19.5" customHeight="1">
      <c r="B21" s="548" t="s">
        <v>1532</v>
      </c>
      <c r="C21" s="572"/>
      <c r="D21" s="572"/>
      <c r="E21" s="572"/>
      <c r="F21" s="572"/>
      <c r="G21" s="572"/>
      <c r="H21" s="572"/>
    </row>
    <row r="22" spans="2:10" ht="7.5" customHeight="1">
      <c r="B22" s="548"/>
      <c r="C22" s="572"/>
      <c r="D22" s="572"/>
      <c r="E22" s="572"/>
      <c r="F22" s="572"/>
      <c r="G22" s="572"/>
      <c r="H22" s="572"/>
    </row>
    <row r="23" spans="2:10">
      <c r="B23" s="939"/>
      <c r="C23" s="940"/>
      <c r="D23" s="941" t="s">
        <v>1059</v>
      </c>
      <c r="E23" s="942"/>
      <c r="F23" s="942"/>
      <c r="G23" s="941" t="s">
        <v>1060</v>
      </c>
      <c r="H23" s="943"/>
      <c r="I23" s="944"/>
      <c r="J23" s="945"/>
    </row>
    <row r="24" spans="2:10">
      <c r="B24" s="939" t="s">
        <v>1052</v>
      </c>
      <c r="C24" s="939" t="s">
        <v>1053</v>
      </c>
      <c r="D24" s="946">
        <v>7</v>
      </c>
      <c r="E24" s="947">
        <v>30</v>
      </c>
      <c r="F24" s="947"/>
      <c r="G24" s="946">
        <v>7</v>
      </c>
      <c r="H24" s="948">
        <v>30</v>
      </c>
      <c r="I24" s="944"/>
      <c r="J24" s="945"/>
    </row>
    <row r="25" spans="2:10">
      <c r="B25" s="949" t="s">
        <v>3</v>
      </c>
      <c r="C25" s="677" t="s">
        <v>1453</v>
      </c>
      <c r="D25" s="950">
        <v>1.7742391963999087</v>
      </c>
      <c r="E25" s="951">
        <v>1.7992904734574429</v>
      </c>
      <c r="F25" s="952"/>
      <c r="G25" s="953">
        <v>113502.17</v>
      </c>
      <c r="H25" s="954">
        <v>30612.240000000002</v>
      </c>
      <c r="I25" s="680"/>
      <c r="J25" s="573"/>
    </row>
    <row r="26" spans="2:10">
      <c r="B26" s="574"/>
      <c r="C26" s="562" t="s">
        <v>1546</v>
      </c>
      <c r="D26" s="955">
        <v>0</v>
      </c>
      <c r="E26" s="956">
        <v>0</v>
      </c>
      <c r="F26" s="957"/>
      <c r="G26" s="958">
        <v>0</v>
      </c>
      <c r="H26" s="954">
        <v>0</v>
      </c>
      <c r="I26" s="680"/>
      <c r="J26" s="573"/>
    </row>
    <row r="27" spans="2:10">
      <c r="B27" s="574"/>
      <c r="C27" s="575" t="s">
        <v>1547</v>
      </c>
      <c r="D27" s="956">
        <v>0</v>
      </c>
      <c r="E27" s="956">
        <v>0</v>
      </c>
      <c r="F27" s="957"/>
      <c r="G27" s="576">
        <v>0</v>
      </c>
      <c r="H27" s="959">
        <v>0</v>
      </c>
      <c r="I27" s="680"/>
      <c r="J27" s="573"/>
    </row>
    <row r="28" spans="2:10">
      <c r="B28" s="577"/>
      <c r="C28" s="562" t="s">
        <v>1548</v>
      </c>
      <c r="D28" s="960">
        <v>0</v>
      </c>
      <c r="E28" s="961">
        <v>0</v>
      </c>
      <c r="F28" s="962"/>
      <c r="G28" s="963">
        <v>0</v>
      </c>
      <c r="H28" s="964">
        <v>0</v>
      </c>
      <c r="I28" s="680"/>
      <c r="J28" s="573"/>
    </row>
    <row r="29" spans="2:10">
      <c r="B29" s="949" t="s">
        <v>4</v>
      </c>
      <c r="C29" s="677" t="s">
        <v>1453</v>
      </c>
      <c r="D29" s="1105">
        <v>2.3197411764705884</v>
      </c>
      <c r="E29" s="1106">
        <v>1.8746750000000001</v>
      </c>
      <c r="F29" s="1107"/>
      <c r="G29" s="965">
        <v>8500</v>
      </c>
      <c r="H29" s="966">
        <v>4000</v>
      </c>
      <c r="I29" s="573"/>
      <c r="J29" s="573"/>
    </row>
    <row r="30" spans="2:10">
      <c r="B30" s="574"/>
      <c r="C30" s="562" t="s">
        <v>1546</v>
      </c>
      <c r="D30" s="1108">
        <v>0</v>
      </c>
      <c r="E30" s="1108">
        <v>0</v>
      </c>
      <c r="F30" s="1109"/>
      <c r="G30" s="958">
        <v>0</v>
      </c>
      <c r="H30" s="954">
        <v>0</v>
      </c>
      <c r="I30" s="680"/>
      <c r="J30" s="573"/>
    </row>
    <row r="31" spans="2:10">
      <c r="B31" s="574"/>
      <c r="C31" s="575" t="s">
        <v>1547</v>
      </c>
      <c r="D31" s="1108">
        <v>0</v>
      </c>
      <c r="E31" s="1110">
        <v>0</v>
      </c>
      <c r="F31" s="1111"/>
      <c r="G31" s="958">
        <v>0</v>
      </c>
      <c r="H31" s="966">
        <v>0</v>
      </c>
      <c r="I31" s="680"/>
      <c r="J31" s="573"/>
    </row>
    <row r="32" spans="2:10">
      <c r="B32" s="577"/>
      <c r="C32" s="578" t="s">
        <v>1548</v>
      </c>
      <c r="D32" s="1112">
        <v>0</v>
      </c>
      <c r="E32" s="1113">
        <v>0</v>
      </c>
      <c r="F32" s="1109"/>
      <c r="G32" s="967">
        <v>0</v>
      </c>
      <c r="H32" s="966">
        <v>0</v>
      </c>
      <c r="I32" s="680"/>
      <c r="J32" s="573"/>
    </row>
    <row r="33" spans="2:10" ht="18" customHeight="1">
      <c r="B33" s="570" t="s">
        <v>1056</v>
      </c>
      <c r="C33" s="968"/>
      <c r="D33" s="969"/>
      <c r="E33" s="970"/>
      <c r="F33" s="971"/>
      <c r="G33" s="972">
        <f>SUM(G25:G32)</f>
        <v>122002.17</v>
      </c>
      <c r="H33" s="973">
        <f>SUM(H25:H32)</f>
        <v>34612.240000000005</v>
      </c>
      <c r="I33" s="576"/>
      <c r="J33" s="576"/>
    </row>
    <row r="34" spans="2:10" ht="24.75" customHeight="1"/>
    <row r="35" spans="2:10" ht="33" customHeight="1">
      <c r="B35" s="548" t="s">
        <v>1057</v>
      </c>
      <c r="C35" s="548"/>
      <c r="D35" s="548"/>
      <c r="E35" s="548"/>
      <c r="F35" s="548"/>
      <c r="G35" s="548"/>
      <c r="H35" s="548"/>
    </row>
    <row r="36" spans="2:10" ht="17.25" customHeight="1">
      <c r="B36" s="548" t="s">
        <v>1058</v>
      </c>
      <c r="C36" s="572"/>
      <c r="D36" s="572"/>
      <c r="E36" s="572"/>
      <c r="F36" s="572"/>
      <c r="G36" s="572"/>
      <c r="H36" s="572"/>
    </row>
    <row r="37" spans="2:10" ht="20.25" customHeight="1">
      <c r="B37" s="548" t="s">
        <v>1061</v>
      </c>
      <c r="C37" s="572"/>
      <c r="D37" s="572"/>
      <c r="E37" s="572"/>
      <c r="F37" s="572"/>
      <c r="G37" s="572"/>
      <c r="H37" s="572"/>
    </row>
    <row r="38" spans="2:10" ht="21" customHeight="1">
      <c r="B38" s="974"/>
      <c r="C38" s="975"/>
      <c r="D38" s="976" t="s">
        <v>1062</v>
      </c>
      <c r="E38" s="977"/>
      <c r="F38" s="976" t="s">
        <v>1454</v>
      </c>
      <c r="G38" s="977"/>
      <c r="H38" s="978"/>
    </row>
    <row r="39" spans="2:10">
      <c r="B39" s="939" t="s">
        <v>1063</v>
      </c>
      <c r="C39" s="939" t="s">
        <v>1053</v>
      </c>
      <c r="D39" s="979" t="s">
        <v>3</v>
      </c>
      <c r="E39" s="980" t="s">
        <v>4</v>
      </c>
      <c r="F39" s="981" t="s">
        <v>3</v>
      </c>
      <c r="G39" s="982" t="s">
        <v>4</v>
      </c>
      <c r="H39" s="983" t="s">
        <v>1064</v>
      </c>
    </row>
    <row r="40" spans="2:10">
      <c r="B40" s="984" t="s">
        <v>1533</v>
      </c>
      <c r="C40" s="579" t="s">
        <v>1453</v>
      </c>
      <c r="D40" s="1114">
        <v>1.5044050839310117</v>
      </c>
      <c r="E40" s="1114">
        <v>1.8292473684210526</v>
      </c>
      <c r="F40" s="1115">
        <v>129008.75</v>
      </c>
      <c r="G40" s="1116">
        <v>57000</v>
      </c>
      <c r="H40" s="1116">
        <f>SUM(F40:G40)</f>
        <v>186008.75</v>
      </c>
    </row>
    <row r="41" spans="2:10">
      <c r="B41" s="985"/>
      <c r="C41" s="580" t="s">
        <v>1546</v>
      </c>
      <c r="D41" s="1108">
        <v>0</v>
      </c>
      <c r="E41" s="1117">
        <v>0</v>
      </c>
      <c r="F41" s="1118">
        <v>0</v>
      </c>
      <c r="G41" s="1119">
        <v>0</v>
      </c>
      <c r="H41" s="1119">
        <f t="shared" ref="H41:H54" si="1">SUM(F41:G41)</f>
        <v>0</v>
      </c>
    </row>
    <row r="42" spans="2:10">
      <c r="B42" s="986"/>
      <c r="C42" s="580" t="s">
        <v>1547</v>
      </c>
      <c r="D42" s="1120">
        <v>0</v>
      </c>
      <c r="E42" s="1117">
        <v>0</v>
      </c>
      <c r="F42" s="1121">
        <v>0</v>
      </c>
      <c r="G42" s="1119">
        <v>0</v>
      </c>
      <c r="H42" s="1119">
        <f t="shared" si="1"/>
        <v>0</v>
      </c>
    </row>
    <row r="43" spans="2:10">
      <c r="B43" s="986"/>
      <c r="C43" s="580" t="s">
        <v>1548</v>
      </c>
      <c r="D43" s="1108">
        <v>0</v>
      </c>
      <c r="E43" s="1117">
        <v>0</v>
      </c>
      <c r="F43" s="1118">
        <v>0</v>
      </c>
      <c r="G43" s="1119">
        <v>0</v>
      </c>
      <c r="H43" s="1119">
        <f t="shared" si="1"/>
        <v>0</v>
      </c>
    </row>
    <row r="44" spans="2:10">
      <c r="B44" s="987"/>
      <c r="C44" s="581" t="s">
        <v>1065</v>
      </c>
      <c r="D44" s="1122">
        <v>1.5044050839310117</v>
      </c>
      <c r="E44" s="1122">
        <v>1.8292473684210526</v>
      </c>
      <c r="F44" s="1123">
        <v>129008.75</v>
      </c>
      <c r="G44" s="1124">
        <v>57000</v>
      </c>
      <c r="H44" s="1125">
        <f t="shared" si="1"/>
        <v>186008.75</v>
      </c>
    </row>
    <row r="45" spans="2:10">
      <c r="B45" s="984" t="s">
        <v>1534</v>
      </c>
      <c r="C45" s="582" t="s">
        <v>1453</v>
      </c>
      <c r="D45" s="1115">
        <v>1.7743871650707639</v>
      </c>
      <c r="E45" s="1114">
        <v>2.0346851268591428</v>
      </c>
      <c r="F45" s="1115">
        <v>120408.16</v>
      </c>
      <c r="G45" s="1116">
        <v>114300</v>
      </c>
      <c r="H45" s="1116">
        <f t="shared" si="1"/>
        <v>234708.16</v>
      </c>
    </row>
    <row r="46" spans="2:10">
      <c r="B46" s="985"/>
      <c r="C46" s="583" t="s">
        <v>1546</v>
      </c>
      <c r="D46" s="1108">
        <v>0</v>
      </c>
      <c r="E46" s="1117">
        <v>0</v>
      </c>
      <c r="F46" s="1118">
        <v>0</v>
      </c>
      <c r="G46" s="1119">
        <v>0</v>
      </c>
      <c r="H46" s="1119">
        <f t="shared" si="1"/>
        <v>0</v>
      </c>
    </row>
    <row r="47" spans="2:10">
      <c r="B47" s="986"/>
      <c r="C47" s="583" t="s">
        <v>1547</v>
      </c>
      <c r="D47" s="1108">
        <v>0</v>
      </c>
      <c r="E47" s="1117">
        <v>0</v>
      </c>
      <c r="F47" s="1118">
        <v>0</v>
      </c>
      <c r="G47" s="1119">
        <v>0</v>
      </c>
      <c r="H47" s="1119">
        <f t="shared" si="1"/>
        <v>0</v>
      </c>
    </row>
    <row r="48" spans="2:10">
      <c r="B48" s="986"/>
      <c r="C48" s="583" t="s">
        <v>1548</v>
      </c>
      <c r="D48" s="1108">
        <v>0</v>
      </c>
      <c r="E48" s="1117">
        <v>0</v>
      </c>
      <c r="F48" s="1118">
        <v>0</v>
      </c>
      <c r="G48" s="1119">
        <v>0</v>
      </c>
      <c r="H48" s="1119">
        <f t="shared" si="1"/>
        <v>0</v>
      </c>
    </row>
    <row r="49" spans="2:8">
      <c r="B49" s="987"/>
      <c r="C49" s="581" t="s">
        <v>1065</v>
      </c>
      <c r="D49" s="1122">
        <v>1.7743871650707639</v>
      </c>
      <c r="E49" s="1122">
        <v>2.0346851268591428</v>
      </c>
      <c r="F49" s="1123">
        <v>120408.16</v>
      </c>
      <c r="G49" s="1124">
        <v>114300</v>
      </c>
      <c r="H49" s="1125">
        <f t="shared" si="1"/>
        <v>234708.16</v>
      </c>
    </row>
    <row r="50" spans="2:8">
      <c r="B50" s="984" t="s">
        <v>1535</v>
      </c>
      <c r="C50" s="582" t="s">
        <v>1453</v>
      </c>
      <c r="D50" s="1115">
        <v>1.779560495003873</v>
      </c>
      <c r="E50" s="1114">
        <v>2.1773199999999999</v>
      </c>
      <c r="F50" s="1115">
        <v>144114.41</v>
      </c>
      <c r="G50" s="1116">
        <v>12500</v>
      </c>
      <c r="H50" s="1116">
        <f t="shared" si="1"/>
        <v>156614.41</v>
      </c>
    </row>
    <row r="51" spans="2:8">
      <c r="B51" s="985"/>
      <c r="C51" s="583" t="s">
        <v>1546</v>
      </c>
      <c r="D51" s="1108">
        <v>0</v>
      </c>
      <c r="E51" s="1117">
        <v>0</v>
      </c>
      <c r="F51" s="1118">
        <v>0</v>
      </c>
      <c r="G51" s="1119">
        <v>0</v>
      </c>
      <c r="H51" s="1119">
        <f t="shared" si="1"/>
        <v>0</v>
      </c>
    </row>
    <row r="52" spans="2:8">
      <c r="B52" s="986"/>
      <c r="C52" s="583" t="s">
        <v>1547</v>
      </c>
      <c r="D52" s="1108">
        <v>0</v>
      </c>
      <c r="E52" s="1117">
        <v>0</v>
      </c>
      <c r="F52" s="1118">
        <v>0</v>
      </c>
      <c r="G52" s="1119">
        <v>0</v>
      </c>
      <c r="H52" s="1119">
        <f t="shared" si="1"/>
        <v>0</v>
      </c>
    </row>
    <row r="53" spans="2:8">
      <c r="B53" s="986"/>
      <c r="C53" s="583" t="s">
        <v>1548</v>
      </c>
      <c r="D53" s="1108">
        <v>0</v>
      </c>
      <c r="E53" s="1117">
        <v>0</v>
      </c>
      <c r="F53" s="1118">
        <v>0</v>
      </c>
      <c r="G53" s="1119">
        <v>0</v>
      </c>
      <c r="H53" s="1119">
        <f t="shared" si="1"/>
        <v>0</v>
      </c>
    </row>
    <row r="54" spans="2:8">
      <c r="B54" s="987"/>
      <c r="C54" s="581" t="s">
        <v>1065</v>
      </c>
      <c r="D54" s="988">
        <v>1.779560495003873</v>
      </c>
      <c r="E54" s="988">
        <v>2.1773199999999999</v>
      </c>
      <c r="F54" s="989">
        <v>144114.41</v>
      </c>
      <c r="G54" s="990">
        <v>12500</v>
      </c>
      <c r="H54" s="1125">
        <f t="shared" si="1"/>
        <v>156614.41</v>
      </c>
    </row>
    <row r="56" spans="2:8">
      <c r="B56" s="1011" t="s">
        <v>1066</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6"/>
  <sheetViews>
    <sheetView topLeftCell="B1" zoomScale="65" workbookViewId="0">
      <selection activeCell="L12" sqref="L12"/>
    </sheetView>
  </sheetViews>
  <sheetFormatPr defaultColWidth="11.42578125" defaultRowHeight="15"/>
  <cols>
    <col min="1" max="1" width="25" style="1005" hidden="1" customWidth="1"/>
    <col min="2" max="2" width="29" style="113" customWidth="1"/>
    <col min="3" max="3" width="15.140625" style="1005" customWidth="1"/>
    <col min="4" max="5" width="13.140625" style="1005" customWidth="1"/>
    <col min="6" max="6" width="14" style="1005" customWidth="1"/>
    <col min="7" max="8" width="13.140625" style="1005" customWidth="1"/>
    <col min="9" max="9" width="14.140625" style="1005" bestFit="1" customWidth="1"/>
    <col min="10" max="11" width="13.140625" style="1005" customWidth="1"/>
    <col min="12" max="12" width="15.140625" style="1005" bestFit="1" customWidth="1"/>
    <col min="13" max="13" width="18" style="1005" bestFit="1" customWidth="1"/>
    <col min="14" max="14" width="13.140625" style="1005" customWidth="1"/>
    <col min="15" max="15" width="14.140625" style="1005" hidden="1" customWidth="1"/>
    <col min="16" max="16" width="13.28515625" style="1005" hidden="1" customWidth="1"/>
    <col min="17" max="17" width="3" style="117" customWidth="1"/>
    <col min="18" max="256" width="11.42578125" style="1005"/>
    <col min="257" max="257" width="0" style="1005" hidden="1" customWidth="1"/>
    <col min="258" max="258" width="29" style="1005" customWidth="1"/>
    <col min="259" max="259" width="15.140625" style="1005" customWidth="1"/>
    <col min="260" max="261" width="13.140625" style="1005" customWidth="1"/>
    <col min="262" max="262" width="14" style="1005" customWidth="1"/>
    <col min="263" max="264" width="13.140625" style="1005" customWidth="1"/>
    <col min="265" max="265" width="14.140625" style="1005" bestFit="1" customWidth="1"/>
    <col min="266" max="267" width="13.140625" style="1005" customWidth="1"/>
    <col min="268" max="268" width="15.140625" style="1005" bestFit="1" customWidth="1"/>
    <col min="269" max="269" width="18" style="1005" bestFit="1" customWidth="1"/>
    <col min="270" max="270" width="13.140625" style="1005" customWidth="1"/>
    <col min="271" max="272" width="0" style="1005" hidden="1" customWidth="1"/>
    <col min="273" max="273" width="3" style="1005" customWidth="1"/>
    <col min="274" max="512" width="11.42578125" style="1005"/>
    <col min="513" max="513" width="0" style="1005" hidden="1" customWidth="1"/>
    <col min="514" max="514" width="29" style="1005" customWidth="1"/>
    <col min="515" max="515" width="15.140625" style="1005" customWidth="1"/>
    <col min="516" max="517" width="13.140625" style="1005" customWidth="1"/>
    <col min="518" max="518" width="14" style="1005" customWidth="1"/>
    <col min="519" max="520" width="13.140625" style="1005" customWidth="1"/>
    <col min="521" max="521" width="14.140625" style="1005" bestFit="1" customWidth="1"/>
    <col min="522" max="523" width="13.140625" style="1005" customWidth="1"/>
    <col min="524" max="524" width="15.140625" style="1005" bestFit="1" customWidth="1"/>
    <col min="525" max="525" width="18" style="1005" bestFit="1" customWidth="1"/>
    <col min="526" max="526" width="13.140625" style="1005" customWidth="1"/>
    <col min="527" max="528" width="0" style="1005" hidden="1" customWidth="1"/>
    <col min="529" max="529" width="3" style="1005" customWidth="1"/>
    <col min="530" max="768" width="11.42578125" style="1005"/>
    <col min="769" max="769" width="0" style="1005" hidden="1" customWidth="1"/>
    <col min="770" max="770" width="29" style="1005" customWidth="1"/>
    <col min="771" max="771" width="15.140625" style="1005" customWidth="1"/>
    <col min="772" max="773" width="13.140625" style="1005" customWidth="1"/>
    <col min="774" max="774" width="14" style="1005" customWidth="1"/>
    <col min="775" max="776" width="13.140625" style="1005" customWidth="1"/>
    <col min="777" max="777" width="14.140625" style="1005" bestFit="1" customWidth="1"/>
    <col min="778" max="779" width="13.140625" style="1005" customWidth="1"/>
    <col min="780" max="780" width="15.140625" style="1005" bestFit="1" customWidth="1"/>
    <col min="781" max="781" width="18" style="1005" bestFit="1" customWidth="1"/>
    <col min="782" max="782" width="13.140625" style="1005" customWidth="1"/>
    <col min="783" max="784" width="0" style="1005" hidden="1" customWidth="1"/>
    <col min="785" max="785" width="3" style="1005" customWidth="1"/>
    <col min="786" max="1024" width="11.42578125" style="1005"/>
    <col min="1025" max="1025" width="0" style="1005" hidden="1" customWidth="1"/>
    <col min="1026" max="1026" width="29" style="1005" customWidth="1"/>
    <col min="1027" max="1027" width="15.140625" style="1005" customWidth="1"/>
    <col min="1028" max="1029" width="13.140625" style="1005" customWidth="1"/>
    <col min="1030" max="1030" width="14" style="1005" customWidth="1"/>
    <col min="1031" max="1032" width="13.140625" style="1005" customWidth="1"/>
    <col min="1033" max="1033" width="14.140625" style="1005" bestFit="1" customWidth="1"/>
    <col min="1034" max="1035" width="13.140625" style="1005" customWidth="1"/>
    <col min="1036" max="1036" width="15.140625" style="1005" bestFit="1" customWidth="1"/>
    <col min="1037" max="1037" width="18" style="1005" bestFit="1" customWidth="1"/>
    <col min="1038" max="1038" width="13.140625" style="1005" customWidth="1"/>
    <col min="1039" max="1040" width="0" style="1005" hidden="1" customWidth="1"/>
    <col min="1041" max="1041" width="3" style="1005" customWidth="1"/>
    <col min="1042" max="1280" width="11.42578125" style="1005"/>
    <col min="1281" max="1281" width="0" style="1005" hidden="1" customWidth="1"/>
    <col min="1282" max="1282" width="29" style="1005" customWidth="1"/>
    <col min="1283" max="1283" width="15.140625" style="1005" customWidth="1"/>
    <col min="1284" max="1285" width="13.140625" style="1005" customWidth="1"/>
    <col min="1286" max="1286" width="14" style="1005" customWidth="1"/>
    <col min="1287" max="1288" width="13.140625" style="1005" customWidth="1"/>
    <col min="1289" max="1289" width="14.140625" style="1005" bestFit="1" customWidth="1"/>
    <col min="1290" max="1291" width="13.140625" style="1005" customWidth="1"/>
    <col min="1292" max="1292" width="15.140625" style="1005" bestFit="1" customWidth="1"/>
    <col min="1293" max="1293" width="18" style="1005" bestFit="1" customWidth="1"/>
    <col min="1294" max="1294" width="13.140625" style="1005" customWidth="1"/>
    <col min="1295" max="1296" width="0" style="1005" hidden="1" customWidth="1"/>
    <col min="1297" max="1297" width="3" style="1005" customWidth="1"/>
    <col min="1298" max="1536" width="11.42578125" style="1005"/>
    <col min="1537" max="1537" width="0" style="1005" hidden="1" customWidth="1"/>
    <col min="1538" max="1538" width="29" style="1005" customWidth="1"/>
    <col min="1539" max="1539" width="15.140625" style="1005" customWidth="1"/>
    <col min="1540" max="1541" width="13.140625" style="1005" customWidth="1"/>
    <col min="1542" max="1542" width="14" style="1005" customWidth="1"/>
    <col min="1543" max="1544" width="13.140625" style="1005" customWidth="1"/>
    <col min="1545" max="1545" width="14.140625" style="1005" bestFit="1" customWidth="1"/>
    <col min="1546" max="1547" width="13.140625" style="1005" customWidth="1"/>
    <col min="1548" max="1548" width="15.140625" style="1005" bestFit="1" customWidth="1"/>
    <col min="1549" max="1549" width="18" style="1005" bestFit="1" customWidth="1"/>
    <col min="1550" max="1550" width="13.140625" style="1005" customWidth="1"/>
    <col min="1551" max="1552" width="0" style="1005" hidden="1" customWidth="1"/>
    <col min="1553" max="1553" width="3" style="1005" customWidth="1"/>
    <col min="1554" max="1792" width="11.42578125" style="1005"/>
    <col min="1793" max="1793" width="0" style="1005" hidden="1" customWidth="1"/>
    <col min="1794" max="1794" width="29" style="1005" customWidth="1"/>
    <col min="1795" max="1795" width="15.140625" style="1005" customWidth="1"/>
    <col min="1796" max="1797" width="13.140625" style="1005" customWidth="1"/>
    <col min="1798" max="1798" width="14" style="1005" customWidth="1"/>
    <col min="1799" max="1800" width="13.140625" style="1005" customWidth="1"/>
    <col min="1801" max="1801" width="14.140625" style="1005" bestFit="1" customWidth="1"/>
    <col min="1802" max="1803" width="13.140625" style="1005" customWidth="1"/>
    <col min="1804" max="1804" width="15.140625" style="1005" bestFit="1" customWidth="1"/>
    <col min="1805" max="1805" width="18" style="1005" bestFit="1" customWidth="1"/>
    <col min="1806" max="1806" width="13.140625" style="1005" customWidth="1"/>
    <col min="1807" max="1808" width="0" style="1005" hidden="1" customWidth="1"/>
    <col min="1809" max="1809" width="3" style="1005" customWidth="1"/>
    <col min="1810" max="2048" width="11.42578125" style="1005"/>
    <col min="2049" max="2049" width="0" style="1005" hidden="1" customWidth="1"/>
    <col min="2050" max="2050" width="29" style="1005" customWidth="1"/>
    <col min="2051" max="2051" width="15.140625" style="1005" customWidth="1"/>
    <col min="2052" max="2053" width="13.140625" style="1005" customWidth="1"/>
    <col min="2054" max="2054" width="14" style="1005" customWidth="1"/>
    <col min="2055" max="2056" width="13.140625" style="1005" customWidth="1"/>
    <col min="2057" max="2057" width="14.140625" style="1005" bestFit="1" customWidth="1"/>
    <col min="2058" max="2059" width="13.140625" style="1005" customWidth="1"/>
    <col min="2060" max="2060" width="15.140625" style="1005" bestFit="1" customWidth="1"/>
    <col min="2061" max="2061" width="18" style="1005" bestFit="1" customWidth="1"/>
    <col min="2062" max="2062" width="13.140625" style="1005" customWidth="1"/>
    <col min="2063" max="2064" width="0" style="1005" hidden="1" customWidth="1"/>
    <col min="2065" max="2065" width="3" style="1005" customWidth="1"/>
    <col min="2066" max="2304" width="11.42578125" style="1005"/>
    <col min="2305" max="2305" width="0" style="1005" hidden="1" customWidth="1"/>
    <col min="2306" max="2306" width="29" style="1005" customWidth="1"/>
    <col min="2307" max="2307" width="15.140625" style="1005" customWidth="1"/>
    <col min="2308" max="2309" width="13.140625" style="1005" customWidth="1"/>
    <col min="2310" max="2310" width="14" style="1005" customWidth="1"/>
    <col min="2311" max="2312" width="13.140625" style="1005" customWidth="1"/>
    <col min="2313" max="2313" width="14.140625" style="1005" bestFit="1" customWidth="1"/>
    <col min="2314" max="2315" width="13.140625" style="1005" customWidth="1"/>
    <col min="2316" max="2316" width="15.140625" style="1005" bestFit="1" customWidth="1"/>
    <col min="2317" max="2317" width="18" style="1005" bestFit="1" customWidth="1"/>
    <col min="2318" max="2318" width="13.140625" style="1005" customWidth="1"/>
    <col min="2319" max="2320" width="0" style="1005" hidden="1" customWidth="1"/>
    <col min="2321" max="2321" width="3" style="1005" customWidth="1"/>
    <col min="2322" max="2560" width="11.42578125" style="1005"/>
    <col min="2561" max="2561" width="0" style="1005" hidden="1" customWidth="1"/>
    <col min="2562" max="2562" width="29" style="1005" customWidth="1"/>
    <col min="2563" max="2563" width="15.140625" style="1005" customWidth="1"/>
    <col min="2564" max="2565" width="13.140625" style="1005" customWidth="1"/>
    <col min="2566" max="2566" width="14" style="1005" customWidth="1"/>
    <col min="2567" max="2568" width="13.140625" style="1005" customWidth="1"/>
    <col min="2569" max="2569" width="14.140625" style="1005" bestFit="1" customWidth="1"/>
    <col min="2570" max="2571" width="13.140625" style="1005" customWidth="1"/>
    <col min="2572" max="2572" width="15.140625" style="1005" bestFit="1" customWidth="1"/>
    <col min="2573" max="2573" width="18" style="1005" bestFit="1" customWidth="1"/>
    <col min="2574" max="2574" width="13.140625" style="1005" customWidth="1"/>
    <col min="2575" max="2576" width="0" style="1005" hidden="1" customWidth="1"/>
    <col min="2577" max="2577" width="3" style="1005" customWidth="1"/>
    <col min="2578" max="2816" width="11.42578125" style="1005"/>
    <col min="2817" max="2817" width="0" style="1005" hidden="1" customWidth="1"/>
    <col min="2818" max="2818" width="29" style="1005" customWidth="1"/>
    <col min="2819" max="2819" width="15.140625" style="1005" customWidth="1"/>
    <col min="2820" max="2821" width="13.140625" style="1005" customWidth="1"/>
    <col min="2822" max="2822" width="14" style="1005" customWidth="1"/>
    <col min="2823" max="2824" width="13.140625" style="1005" customWidth="1"/>
    <col min="2825" max="2825" width="14.140625" style="1005" bestFit="1" customWidth="1"/>
    <col min="2826" max="2827" width="13.140625" style="1005" customWidth="1"/>
    <col min="2828" max="2828" width="15.140625" style="1005" bestFit="1" customWidth="1"/>
    <col min="2829" max="2829" width="18" style="1005" bestFit="1" customWidth="1"/>
    <col min="2830" max="2830" width="13.140625" style="1005" customWidth="1"/>
    <col min="2831" max="2832" width="0" style="1005" hidden="1" customWidth="1"/>
    <col min="2833" max="2833" width="3" style="1005" customWidth="1"/>
    <col min="2834" max="3072" width="11.42578125" style="1005"/>
    <col min="3073" max="3073" width="0" style="1005" hidden="1" customWidth="1"/>
    <col min="3074" max="3074" width="29" style="1005" customWidth="1"/>
    <col min="3075" max="3075" width="15.140625" style="1005" customWidth="1"/>
    <col min="3076" max="3077" width="13.140625" style="1005" customWidth="1"/>
    <col min="3078" max="3078" width="14" style="1005" customWidth="1"/>
    <col min="3079" max="3080" width="13.140625" style="1005" customWidth="1"/>
    <col min="3081" max="3081" width="14.140625" style="1005" bestFit="1" customWidth="1"/>
    <col min="3082" max="3083" width="13.140625" style="1005" customWidth="1"/>
    <col min="3084" max="3084" width="15.140625" style="1005" bestFit="1" customWidth="1"/>
    <col min="3085" max="3085" width="18" style="1005" bestFit="1" customWidth="1"/>
    <col min="3086" max="3086" width="13.140625" style="1005" customWidth="1"/>
    <col min="3087" max="3088" width="0" style="1005" hidden="1" customWidth="1"/>
    <col min="3089" max="3089" width="3" style="1005" customWidth="1"/>
    <col min="3090" max="3328" width="11.42578125" style="1005"/>
    <col min="3329" max="3329" width="0" style="1005" hidden="1" customWidth="1"/>
    <col min="3330" max="3330" width="29" style="1005" customWidth="1"/>
    <col min="3331" max="3331" width="15.140625" style="1005" customWidth="1"/>
    <col min="3332" max="3333" width="13.140625" style="1005" customWidth="1"/>
    <col min="3334" max="3334" width="14" style="1005" customWidth="1"/>
    <col min="3335" max="3336" width="13.140625" style="1005" customWidth="1"/>
    <col min="3337" max="3337" width="14.140625" style="1005" bestFit="1" customWidth="1"/>
    <col min="3338" max="3339" width="13.140625" style="1005" customWidth="1"/>
    <col min="3340" max="3340" width="15.140625" style="1005" bestFit="1" customWidth="1"/>
    <col min="3341" max="3341" width="18" style="1005" bestFit="1" customWidth="1"/>
    <col min="3342" max="3342" width="13.140625" style="1005" customWidth="1"/>
    <col min="3343" max="3344" width="0" style="1005" hidden="1" customWidth="1"/>
    <col min="3345" max="3345" width="3" style="1005" customWidth="1"/>
    <col min="3346" max="3584" width="11.42578125" style="1005"/>
    <col min="3585" max="3585" width="0" style="1005" hidden="1" customWidth="1"/>
    <col min="3586" max="3586" width="29" style="1005" customWidth="1"/>
    <col min="3587" max="3587" width="15.140625" style="1005" customWidth="1"/>
    <col min="3588" max="3589" width="13.140625" style="1005" customWidth="1"/>
    <col min="3590" max="3590" width="14" style="1005" customWidth="1"/>
    <col min="3591" max="3592" width="13.140625" style="1005" customWidth="1"/>
    <col min="3593" max="3593" width="14.140625" style="1005" bestFit="1" customWidth="1"/>
    <col min="3594" max="3595" width="13.140625" style="1005" customWidth="1"/>
    <col min="3596" max="3596" width="15.140625" style="1005" bestFit="1" customWidth="1"/>
    <col min="3597" max="3597" width="18" style="1005" bestFit="1" customWidth="1"/>
    <col min="3598" max="3598" width="13.140625" style="1005" customWidth="1"/>
    <col min="3599" max="3600" width="0" style="1005" hidden="1" customWidth="1"/>
    <col min="3601" max="3601" width="3" style="1005" customWidth="1"/>
    <col min="3602" max="3840" width="11.42578125" style="1005"/>
    <col min="3841" max="3841" width="0" style="1005" hidden="1" customWidth="1"/>
    <col min="3842" max="3842" width="29" style="1005" customWidth="1"/>
    <col min="3843" max="3843" width="15.140625" style="1005" customWidth="1"/>
    <col min="3844" max="3845" width="13.140625" style="1005" customWidth="1"/>
    <col min="3846" max="3846" width="14" style="1005" customWidth="1"/>
    <col min="3847" max="3848" width="13.140625" style="1005" customWidth="1"/>
    <col min="3849" max="3849" width="14.140625" style="1005" bestFit="1" customWidth="1"/>
    <col min="3850" max="3851" width="13.140625" style="1005" customWidth="1"/>
    <col min="3852" max="3852" width="15.140625" style="1005" bestFit="1" customWidth="1"/>
    <col min="3853" max="3853" width="18" style="1005" bestFit="1" customWidth="1"/>
    <col min="3854" max="3854" width="13.140625" style="1005" customWidth="1"/>
    <col min="3855" max="3856" width="0" style="1005" hidden="1" customWidth="1"/>
    <col min="3857" max="3857" width="3" style="1005" customWidth="1"/>
    <col min="3858" max="4096" width="11.42578125" style="1005"/>
    <col min="4097" max="4097" width="0" style="1005" hidden="1" customWidth="1"/>
    <col min="4098" max="4098" width="29" style="1005" customWidth="1"/>
    <col min="4099" max="4099" width="15.140625" style="1005" customWidth="1"/>
    <col min="4100" max="4101" width="13.140625" style="1005" customWidth="1"/>
    <col min="4102" max="4102" width="14" style="1005" customWidth="1"/>
    <col min="4103" max="4104" width="13.140625" style="1005" customWidth="1"/>
    <col min="4105" max="4105" width="14.140625" style="1005" bestFit="1" customWidth="1"/>
    <col min="4106" max="4107" width="13.140625" style="1005" customWidth="1"/>
    <col min="4108" max="4108" width="15.140625" style="1005" bestFit="1" customWidth="1"/>
    <col min="4109" max="4109" width="18" style="1005" bestFit="1" customWidth="1"/>
    <col min="4110" max="4110" width="13.140625" style="1005" customWidth="1"/>
    <col min="4111" max="4112" width="0" style="1005" hidden="1" customWidth="1"/>
    <col min="4113" max="4113" width="3" style="1005" customWidth="1"/>
    <col min="4114" max="4352" width="11.42578125" style="1005"/>
    <col min="4353" max="4353" width="0" style="1005" hidden="1" customWidth="1"/>
    <col min="4354" max="4354" width="29" style="1005" customWidth="1"/>
    <col min="4355" max="4355" width="15.140625" style="1005" customWidth="1"/>
    <col min="4356" max="4357" width="13.140625" style="1005" customWidth="1"/>
    <col min="4358" max="4358" width="14" style="1005" customWidth="1"/>
    <col min="4359" max="4360" width="13.140625" style="1005" customWidth="1"/>
    <col min="4361" max="4361" width="14.140625" style="1005" bestFit="1" customWidth="1"/>
    <col min="4362" max="4363" width="13.140625" style="1005" customWidth="1"/>
    <col min="4364" max="4364" width="15.140625" style="1005" bestFit="1" customWidth="1"/>
    <col min="4365" max="4365" width="18" style="1005" bestFit="1" customWidth="1"/>
    <col min="4366" max="4366" width="13.140625" style="1005" customWidth="1"/>
    <col min="4367" max="4368" width="0" style="1005" hidden="1" customWidth="1"/>
    <col min="4369" max="4369" width="3" style="1005" customWidth="1"/>
    <col min="4370" max="4608" width="11.42578125" style="1005"/>
    <col min="4609" max="4609" width="0" style="1005" hidden="1" customWidth="1"/>
    <col min="4610" max="4610" width="29" style="1005" customWidth="1"/>
    <col min="4611" max="4611" width="15.140625" style="1005" customWidth="1"/>
    <col min="4612" max="4613" width="13.140625" style="1005" customWidth="1"/>
    <col min="4614" max="4614" width="14" style="1005" customWidth="1"/>
    <col min="4615" max="4616" width="13.140625" style="1005" customWidth="1"/>
    <col min="4617" max="4617" width="14.140625" style="1005" bestFit="1" customWidth="1"/>
    <col min="4618" max="4619" width="13.140625" style="1005" customWidth="1"/>
    <col min="4620" max="4620" width="15.140625" style="1005" bestFit="1" customWidth="1"/>
    <col min="4621" max="4621" width="18" style="1005" bestFit="1" customWidth="1"/>
    <col min="4622" max="4622" width="13.140625" style="1005" customWidth="1"/>
    <col min="4623" max="4624" width="0" style="1005" hidden="1" customWidth="1"/>
    <col min="4625" max="4625" width="3" style="1005" customWidth="1"/>
    <col min="4626" max="4864" width="11.42578125" style="1005"/>
    <col min="4865" max="4865" width="0" style="1005" hidden="1" customWidth="1"/>
    <col min="4866" max="4866" width="29" style="1005" customWidth="1"/>
    <col min="4867" max="4867" width="15.140625" style="1005" customWidth="1"/>
    <col min="4868" max="4869" width="13.140625" style="1005" customWidth="1"/>
    <col min="4870" max="4870" width="14" style="1005" customWidth="1"/>
    <col min="4871" max="4872" width="13.140625" style="1005" customWidth="1"/>
    <col min="4873" max="4873" width="14.140625" style="1005" bestFit="1" customWidth="1"/>
    <col min="4874" max="4875" width="13.140625" style="1005" customWidth="1"/>
    <col min="4876" max="4876" width="15.140625" style="1005" bestFit="1" customWidth="1"/>
    <col min="4877" max="4877" width="18" style="1005" bestFit="1" customWidth="1"/>
    <col min="4878" max="4878" width="13.140625" style="1005" customWidth="1"/>
    <col min="4879" max="4880" width="0" style="1005" hidden="1" customWidth="1"/>
    <col min="4881" max="4881" width="3" style="1005" customWidth="1"/>
    <col min="4882" max="5120" width="11.42578125" style="1005"/>
    <col min="5121" max="5121" width="0" style="1005" hidden="1" customWidth="1"/>
    <col min="5122" max="5122" width="29" style="1005" customWidth="1"/>
    <col min="5123" max="5123" width="15.140625" style="1005" customWidth="1"/>
    <col min="5124" max="5125" width="13.140625" style="1005" customWidth="1"/>
    <col min="5126" max="5126" width="14" style="1005" customWidth="1"/>
    <col min="5127" max="5128" width="13.140625" style="1005" customWidth="1"/>
    <col min="5129" max="5129" width="14.140625" style="1005" bestFit="1" customWidth="1"/>
    <col min="5130" max="5131" width="13.140625" style="1005" customWidth="1"/>
    <col min="5132" max="5132" width="15.140625" style="1005" bestFit="1" customWidth="1"/>
    <col min="5133" max="5133" width="18" style="1005" bestFit="1" customWidth="1"/>
    <col min="5134" max="5134" width="13.140625" style="1005" customWidth="1"/>
    <col min="5135" max="5136" width="0" style="1005" hidden="1" customWidth="1"/>
    <col min="5137" max="5137" width="3" style="1005" customWidth="1"/>
    <col min="5138" max="5376" width="11.42578125" style="1005"/>
    <col min="5377" max="5377" width="0" style="1005" hidden="1" customWidth="1"/>
    <col min="5378" max="5378" width="29" style="1005" customWidth="1"/>
    <col min="5379" max="5379" width="15.140625" style="1005" customWidth="1"/>
    <col min="5380" max="5381" width="13.140625" style="1005" customWidth="1"/>
    <col min="5382" max="5382" width="14" style="1005" customWidth="1"/>
    <col min="5383" max="5384" width="13.140625" style="1005" customWidth="1"/>
    <col min="5385" max="5385" width="14.140625" style="1005" bestFit="1" customWidth="1"/>
    <col min="5386" max="5387" width="13.140625" style="1005" customWidth="1"/>
    <col min="5388" max="5388" width="15.140625" style="1005" bestFit="1" customWidth="1"/>
    <col min="5389" max="5389" width="18" style="1005" bestFit="1" customWidth="1"/>
    <col min="5390" max="5390" width="13.140625" style="1005" customWidth="1"/>
    <col min="5391" max="5392" width="0" style="1005" hidden="1" customWidth="1"/>
    <col min="5393" max="5393" width="3" style="1005" customWidth="1"/>
    <col min="5394" max="5632" width="11.42578125" style="1005"/>
    <col min="5633" max="5633" width="0" style="1005" hidden="1" customWidth="1"/>
    <col min="5634" max="5634" width="29" style="1005" customWidth="1"/>
    <col min="5635" max="5635" width="15.140625" style="1005" customWidth="1"/>
    <col min="5636" max="5637" width="13.140625" style="1005" customWidth="1"/>
    <col min="5638" max="5638" width="14" style="1005" customWidth="1"/>
    <col min="5639" max="5640" width="13.140625" style="1005" customWidth="1"/>
    <col min="5641" max="5641" width="14.140625" style="1005" bestFit="1" customWidth="1"/>
    <col min="5642" max="5643" width="13.140625" style="1005" customWidth="1"/>
    <col min="5644" max="5644" width="15.140625" style="1005" bestFit="1" customWidth="1"/>
    <col min="5645" max="5645" width="18" style="1005" bestFit="1" customWidth="1"/>
    <col min="5646" max="5646" width="13.140625" style="1005" customWidth="1"/>
    <col min="5647" max="5648" width="0" style="1005" hidden="1" customWidth="1"/>
    <col min="5649" max="5649" width="3" style="1005" customWidth="1"/>
    <col min="5650" max="5888" width="11.42578125" style="1005"/>
    <col min="5889" max="5889" width="0" style="1005" hidden="1" customWidth="1"/>
    <col min="5890" max="5890" width="29" style="1005" customWidth="1"/>
    <col min="5891" max="5891" width="15.140625" style="1005" customWidth="1"/>
    <col min="5892" max="5893" width="13.140625" style="1005" customWidth="1"/>
    <col min="5894" max="5894" width="14" style="1005" customWidth="1"/>
    <col min="5895" max="5896" width="13.140625" style="1005" customWidth="1"/>
    <col min="5897" max="5897" width="14.140625" style="1005" bestFit="1" customWidth="1"/>
    <col min="5898" max="5899" width="13.140625" style="1005" customWidth="1"/>
    <col min="5900" max="5900" width="15.140625" style="1005" bestFit="1" customWidth="1"/>
    <col min="5901" max="5901" width="18" style="1005" bestFit="1" customWidth="1"/>
    <col min="5902" max="5902" width="13.140625" style="1005" customWidth="1"/>
    <col min="5903" max="5904" width="0" style="1005" hidden="1" customWidth="1"/>
    <col min="5905" max="5905" width="3" style="1005" customWidth="1"/>
    <col min="5906" max="6144" width="11.42578125" style="1005"/>
    <col min="6145" max="6145" width="0" style="1005" hidden="1" customWidth="1"/>
    <col min="6146" max="6146" width="29" style="1005" customWidth="1"/>
    <col min="6147" max="6147" width="15.140625" style="1005" customWidth="1"/>
    <col min="6148" max="6149" width="13.140625" style="1005" customWidth="1"/>
    <col min="6150" max="6150" width="14" style="1005" customWidth="1"/>
    <col min="6151" max="6152" width="13.140625" style="1005" customWidth="1"/>
    <col min="6153" max="6153" width="14.140625" style="1005" bestFit="1" customWidth="1"/>
    <col min="6154" max="6155" width="13.140625" style="1005" customWidth="1"/>
    <col min="6156" max="6156" width="15.140625" style="1005" bestFit="1" customWidth="1"/>
    <col min="6157" max="6157" width="18" style="1005" bestFit="1" customWidth="1"/>
    <col min="6158" max="6158" width="13.140625" style="1005" customWidth="1"/>
    <col min="6159" max="6160" width="0" style="1005" hidden="1" customWidth="1"/>
    <col min="6161" max="6161" width="3" style="1005" customWidth="1"/>
    <col min="6162" max="6400" width="11.42578125" style="1005"/>
    <col min="6401" max="6401" width="0" style="1005" hidden="1" customWidth="1"/>
    <col min="6402" max="6402" width="29" style="1005" customWidth="1"/>
    <col min="6403" max="6403" width="15.140625" style="1005" customWidth="1"/>
    <col min="6404" max="6405" width="13.140625" style="1005" customWidth="1"/>
    <col min="6406" max="6406" width="14" style="1005" customWidth="1"/>
    <col min="6407" max="6408" width="13.140625" style="1005" customWidth="1"/>
    <col min="6409" max="6409" width="14.140625" style="1005" bestFit="1" customWidth="1"/>
    <col min="6410" max="6411" width="13.140625" style="1005" customWidth="1"/>
    <col min="6412" max="6412" width="15.140625" style="1005" bestFit="1" customWidth="1"/>
    <col min="6413" max="6413" width="18" style="1005" bestFit="1" customWidth="1"/>
    <col min="6414" max="6414" width="13.140625" style="1005" customWidth="1"/>
    <col min="6415" max="6416" width="0" style="1005" hidden="1" customWidth="1"/>
    <col min="6417" max="6417" width="3" style="1005" customWidth="1"/>
    <col min="6418" max="6656" width="11.42578125" style="1005"/>
    <col min="6657" max="6657" width="0" style="1005" hidden="1" customWidth="1"/>
    <col min="6658" max="6658" width="29" style="1005" customWidth="1"/>
    <col min="6659" max="6659" width="15.140625" style="1005" customWidth="1"/>
    <col min="6660" max="6661" width="13.140625" style="1005" customWidth="1"/>
    <col min="6662" max="6662" width="14" style="1005" customWidth="1"/>
    <col min="6663" max="6664" width="13.140625" style="1005" customWidth="1"/>
    <col min="6665" max="6665" width="14.140625" style="1005" bestFit="1" customWidth="1"/>
    <col min="6666" max="6667" width="13.140625" style="1005" customWidth="1"/>
    <col min="6668" max="6668" width="15.140625" style="1005" bestFit="1" customWidth="1"/>
    <col min="6669" max="6669" width="18" style="1005" bestFit="1" customWidth="1"/>
    <col min="6670" max="6670" width="13.140625" style="1005" customWidth="1"/>
    <col min="6671" max="6672" width="0" style="1005" hidden="1" customWidth="1"/>
    <col min="6673" max="6673" width="3" style="1005" customWidth="1"/>
    <col min="6674" max="6912" width="11.42578125" style="1005"/>
    <col min="6913" max="6913" width="0" style="1005" hidden="1" customWidth="1"/>
    <col min="6914" max="6914" width="29" style="1005" customWidth="1"/>
    <col min="6915" max="6915" width="15.140625" style="1005" customWidth="1"/>
    <col min="6916" max="6917" width="13.140625" style="1005" customWidth="1"/>
    <col min="6918" max="6918" width="14" style="1005" customWidth="1"/>
    <col min="6919" max="6920" width="13.140625" style="1005" customWidth="1"/>
    <col min="6921" max="6921" width="14.140625" style="1005" bestFit="1" customWidth="1"/>
    <col min="6922" max="6923" width="13.140625" style="1005" customWidth="1"/>
    <col min="6924" max="6924" width="15.140625" style="1005" bestFit="1" customWidth="1"/>
    <col min="6925" max="6925" width="18" style="1005" bestFit="1" customWidth="1"/>
    <col min="6926" max="6926" width="13.140625" style="1005" customWidth="1"/>
    <col min="6927" max="6928" width="0" style="1005" hidden="1" customWidth="1"/>
    <col min="6929" max="6929" width="3" style="1005" customWidth="1"/>
    <col min="6930" max="7168" width="11.42578125" style="1005"/>
    <col min="7169" max="7169" width="0" style="1005" hidden="1" customWidth="1"/>
    <col min="7170" max="7170" width="29" style="1005" customWidth="1"/>
    <col min="7171" max="7171" width="15.140625" style="1005" customWidth="1"/>
    <col min="7172" max="7173" width="13.140625" style="1005" customWidth="1"/>
    <col min="7174" max="7174" width="14" style="1005" customWidth="1"/>
    <col min="7175" max="7176" width="13.140625" style="1005" customWidth="1"/>
    <col min="7177" max="7177" width="14.140625" style="1005" bestFit="1" customWidth="1"/>
    <col min="7178" max="7179" width="13.140625" style="1005" customWidth="1"/>
    <col min="7180" max="7180" width="15.140625" style="1005" bestFit="1" customWidth="1"/>
    <col min="7181" max="7181" width="18" style="1005" bestFit="1" customWidth="1"/>
    <col min="7182" max="7182" width="13.140625" style="1005" customWidth="1"/>
    <col min="7183" max="7184" width="0" style="1005" hidden="1" customWidth="1"/>
    <col min="7185" max="7185" width="3" style="1005" customWidth="1"/>
    <col min="7186" max="7424" width="11.42578125" style="1005"/>
    <col min="7425" max="7425" width="0" style="1005" hidden="1" customWidth="1"/>
    <col min="7426" max="7426" width="29" style="1005" customWidth="1"/>
    <col min="7427" max="7427" width="15.140625" style="1005" customWidth="1"/>
    <col min="7428" max="7429" width="13.140625" style="1005" customWidth="1"/>
    <col min="7430" max="7430" width="14" style="1005" customWidth="1"/>
    <col min="7431" max="7432" width="13.140625" style="1005" customWidth="1"/>
    <col min="7433" max="7433" width="14.140625" style="1005" bestFit="1" customWidth="1"/>
    <col min="7434" max="7435" width="13.140625" style="1005" customWidth="1"/>
    <col min="7436" max="7436" width="15.140625" style="1005" bestFit="1" customWidth="1"/>
    <col min="7437" max="7437" width="18" style="1005" bestFit="1" customWidth="1"/>
    <col min="7438" max="7438" width="13.140625" style="1005" customWidth="1"/>
    <col min="7439" max="7440" width="0" style="1005" hidden="1" customWidth="1"/>
    <col min="7441" max="7441" width="3" style="1005" customWidth="1"/>
    <col min="7442" max="7680" width="11.42578125" style="1005"/>
    <col min="7681" max="7681" width="0" style="1005" hidden="1" customWidth="1"/>
    <col min="7682" max="7682" width="29" style="1005" customWidth="1"/>
    <col min="7683" max="7683" width="15.140625" style="1005" customWidth="1"/>
    <col min="7684" max="7685" width="13.140625" style="1005" customWidth="1"/>
    <col min="7686" max="7686" width="14" style="1005" customWidth="1"/>
    <col min="7687" max="7688" width="13.140625" style="1005" customWidth="1"/>
    <col min="7689" max="7689" width="14.140625" style="1005" bestFit="1" customWidth="1"/>
    <col min="7690" max="7691" width="13.140625" style="1005" customWidth="1"/>
    <col min="7692" max="7692" width="15.140625" style="1005" bestFit="1" customWidth="1"/>
    <col min="7693" max="7693" width="18" style="1005" bestFit="1" customWidth="1"/>
    <col min="7694" max="7694" width="13.140625" style="1005" customWidth="1"/>
    <col min="7695" max="7696" width="0" style="1005" hidden="1" customWidth="1"/>
    <col min="7697" max="7697" width="3" style="1005" customWidth="1"/>
    <col min="7698" max="7936" width="11.42578125" style="1005"/>
    <col min="7937" max="7937" width="0" style="1005" hidden="1" customWidth="1"/>
    <col min="7938" max="7938" width="29" style="1005" customWidth="1"/>
    <col min="7939" max="7939" width="15.140625" style="1005" customWidth="1"/>
    <col min="7940" max="7941" width="13.140625" style="1005" customWidth="1"/>
    <col min="7942" max="7942" width="14" style="1005" customWidth="1"/>
    <col min="7943" max="7944" width="13.140625" style="1005" customWidth="1"/>
    <col min="7945" max="7945" width="14.140625" style="1005" bestFit="1" customWidth="1"/>
    <col min="7946" max="7947" width="13.140625" style="1005" customWidth="1"/>
    <col min="7948" max="7948" width="15.140625" style="1005" bestFit="1" customWidth="1"/>
    <col min="7949" max="7949" width="18" style="1005" bestFit="1" customWidth="1"/>
    <col min="7950" max="7950" width="13.140625" style="1005" customWidth="1"/>
    <col min="7951" max="7952" width="0" style="1005" hidden="1" customWidth="1"/>
    <col min="7953" max="7953" width="3" style="1005" customWidth="1"/>
    <col min="7954" max="8192" width="11.42578125" style="1005"/>
    <col min="8193" max="8193" width="0" style="1005" hidden="1" customWidth="1"/>
    <col min="8194" max="8194" width="29" style="1005" customWidth="1"/>
    <col min="8195" max="8195" width="15.140625" style="1005" customWidth="1"/>
    <col min="8196" max="8197" width="13.140625" style="1005" customWidth="1"/>
    <col min="8198" max="8198" width="14" style="1005" customWidth="1"/>
    <col min="8199" max="8200" width="13.140625" style="1005" customWidth="1"/>
    <col min="8201" max="8201" width="14.140625" style="1005" bestFit="1" customWidth="1"/>
    <col min="8202" max="8203" width="13.140625" style="1005" customWidth="1"/>
    <col min="8204" max="8204" width="15.140625" style="1005" bestFit="1" customWidth="1"/>
    <col min="8205" max="8205" width="18" style="1005" bestFit="1" customWidth="1"/>
    <col min="8206" max="8206" width="13.140625" style="1005" customWidth="1"/>
    <col min="8207" max="8208" width="0" style="1005" hidden="1" customWidth="1"/>
    <col min="8209" max="8209" width="3" style="1005" customWidth="1"/>
    <col min="8210" max="8448" width="11.42578125" style="1005"/>
    <col min="8449" max="8449" width="0" style="1005" hidden="1" customWidth="1"/>
    <col min="8450" max="8450" width="29" style="1005" customWidth="1"/>
    <col min="8451" max="8451" width="15.140625" style="1005" customWidth="1"/>
    <col min="8452" max="8453" width="13.140625" style="1005" customWidth="1"/>
    <col min="8454" max="8454" width="14" style="1005" customWidth="1"/>
    <col min="8455" max="8456" width="13.140625" style="1005" customWidth="1"/>
    <col min="8457" max="8457" width="14.140625" style="1005" bestFit="1" customWidth="1"/>
    <col min="8458" max="8459" width="13.140625" style="1005" customWidth="1"/>
    <col min="8460" max="8460" width="15.140625" style="1005" bestFit="1" customWidth="1"/>
    <col min="8461" max="8461" width="18" style="1005" bestFit="1" customWidth="1"/>
    <col min="8462" max="8462" width="13.140625" style="1005" customWidth="1"/>
    <col min="8463" max="8464" width="0" style="1005" hidden="1" customWidth="1"/>
    <col min="8465" max="8465" width="3" style="1005" customWidth="1"/>
    <col min="8466" max="8704" width="11.42578125" style="1005"/>
    <col min="8705" max="8705" width="0" style="1005" hidden="1" customWidth="1"/>
    <col min="8706" max="8706" width="29" style="1005" customWidth="1"/>
    <col min="8707" max="8707" width="15.140625" style="1005" customWidth="1"/>
    <col min="8708" max="8709" width="13.140625" style="1005" customWidth="1"/>
    <col min="8710" max="8710" width="14" style="1005" customWidth="1"/>
    <col min="8711" max="8712" width="13.140625" style="1005" customWidth="1"/>
    <col min="8713" max="8713" width="14.140625" style="1005" bestFit="1" customWidth="1"/>
    <col min="8714" max="8715" width="13.140625" style="1005" customWidth="1"/>
    <col min="8716" max="8716" width="15.140625" style="1005" bestFit="1" customWidth="1"/>
    <col min="8717" max="8717" width="18" style="1005" bestFit="1" customWidth="1"/>
    <col min="8718" max="8718" width="13.140625" style="1005" customWidth="1"/>
    <col min="8719" max="8720" width="0" style="1005" hidden="1" customWidth="1"/>
    <col min="8721" max="8721" width="3" style="1005" customWidth="1"/>
    <col min="8722" max="8960" width="11.42578125" style="1005"/>
    <col min="8961" max="8961" width="0" style="1005" hidden="1" customWidth="1"/>
    <col min="8962" max="8962" width="29" style="1005" customWidth="1"/>
    <col min="8963" max="8963" width="15.140625" style="1005" customWidth="1"/>
    <col min="8964" max="8965" width="13.140625" style="1005" customWidth="1"/>
    <col min="8966" max="8966" width="14" style="1005" customWidth="1"/>
    <col min="8967" max="8968" width="13.140625" style="1005" customWidth="1"/>
    <col min="8969" max="8969" width="14.140625" style="1005" bestFit="1" customWidth="1"/>
    <col min="8970" max="8971" width="13.140625" style="1005" customWidth="1"/>
    <col min="8972" max="8972" width="15.140625" style="1005" bestFit="1" customWidth="1"/>
    <col min="8973" max="8973" width="18" style="1005" bestFit="1" customWidth="1"/>
    <col min="8974" max="8974" width="13.140625" style="1005" customWidth="1"/>
    <col min="8975" max="8976" width="0" style="1005" hidden="1" customWidth="1"/>
    <col min="8977" max="8977" width="3" style="1005" customWidth="1"/>
    <col min="8978" max="9216" width="11.42578125" style="1005"/>
    <col min="9217" max="9217" width="0" style="1005" hidden="1" customWidth="1"/>
    <col min="9218" max="9218" width="29" style="1005" customWidth="1"/>
    <col min="9219" max="9219" width="15.140625" style="1005" customWidth="1"/>
    <col min="9220" max="9221" width="13.140625" style="1005" customWidth="1"/>
    <col min="9222" max="9222" width="14" style="1005" customWidth="1"/>
    <col min="9223" max="9224" width="13.140625" style="1005" customWidth="1"/>
    <col min="9225" max="9225" width="14.140625" style="1005" bestFit="1" customWidth="1"/>
    <col min="9226" max="9227" width="13.140625" style="1005" customWidth="1"/>
    <col min="9228" max="9228" width="15.140625" style="1005" bestFit="1" customWidth="1"/>
    <col min="9229" max="9229" width="18" style="1005" bestFit="1" customWidth="1"/>
    <col min="9230" max="9230" width="13.140625" style="1005" customWidth="1"/>
    <col min="9231" max="9232" width="0" style="1005" hidden="1" customWidth="1"/>
    <col min="9233" max="9233" width="3" style="1005" customWidth="1"/>
    <col min="9234" max="9472" width="11.42578125" style="1005"/>
    <col min="9473" max="9473" width="0" style="1005" hidden="1" customWidth="1"/>
    <col min="9474" max="9474" width="29" style="1005" customWidth="1"/>
    <col min="9475" max="9475" width="15.140625" style="1005" customWidth="1"/>
    <col min="9476" max="9477" width="13.140625" style="1005" customWidth="1"/>
    <col min="9478" max="9478" width="14" style="1005" customWidth="1"/>
    <col min="9479" max="9480" width="13.140625" style="1005" customWidth="1"/>
    <col min="9481" max="9481" width="14.140625" style="1005" bestFit="1" customWidth="1"/>
    <col min="9482" max="9483" width="13.140625" style="1005" customWidth="1"/>
    <col min="9484" max="9484" width="15.140625" style="1005" bestFit="1" customWidth="1"/>
    <col min="9485" max="9485" width="18" style="1005" bestFit="1" customWidth="1"/>
    <col min="9486" max="9486" width="13.140625" style="1005" customWidth="1"/>
    <col min="9487" max="9488" width="0" style="1005" hidden="1" customWidth="1"/>
    <col min="9489" max="9489" width="3" style="1005" customWidth="1"/>
    <col min="9490" max="9728" width="11.42578125" style="1005"/>
    <col min="9729" max="9729" width="0" style="1005" hidden="1" customWidth="1"/>
    <col min="9730" max="9730" width="29" style="1005" customWidth="1"/>
    <col min="9731" max="9731" width="15.140625" style="1005" customWidth="1"/>
    <col min="9732" max="9733" width="13.140625" style="1005" customWidth="1"/>
    <col min="9734" max="9734" width="14" style="1005" customWidth="1"/>
    <col min="9735" max="9736" width="13.140625" style="1005" customWidth="1"/>
    <col min="9737" max="9737" width="14.140625" style="1005" bestFit="1" customWidth="1"/>
    <col min="9738" max="9739" width="13.140625" style="1005" customWidth="1"/>
    <col min="9740" max="9740" width="15.140625" style="1005" bestFit="1" customWidth="1"/>
    <col min="9741" max="9741" width="18" style="1005" bestFit="1" customWidth="1"/>
    <col min="9742" max="9742" width="13.140625" style="1005" customWidth="1"/>
    <col min="9743" max="9744" width="0" style="1005" hidden="1" customWidth="1"/>
    <col min="9745" max="9745" width="3" style="1005" customWidth="1"/>
    <col min="9746" max="9984" width="11.42578125" style="1005"/>
    <col min="9985" max="9985" width="0" style="1005" hidden="1" customWidth="1"/>
    <col min="9986" max="9986" width="29" style="1005" customWidth="1"/>
    <col min="9987" max="9987" width="15.140625" style="1005" customWidth="1"/>
    <col min="9988" max="9989" width="13.140625" style="1005" customWidth="1"/>
    <col min="9990" max="9990" width="14" style="1005" customWidth="1"/>
    <col min="9991" max="9992" width="13.140625" style="1005" customWidth="1"/>
    <col min="9993" max="9993" width="14.140625" style="1005" bestFit="1" customWidth="1"/>
    <col min="9994" max="9995" width="13.140625" style="1005" customWidth="1"/>
    <col min="9996" max="9996" width="15.140625" style="1005" bestFit="1" customWidth="1"/>
    <col min="9997" max="9997" width="18" style="1005" bestFit="1" customWidth="1"/>
    <col min="9998" max="9998" width="13.140625" style="1005" customWidth="1"/>
    <col min="9999" max="10000" width="0" style="1005" hidden="1" customWidth="1"/>
    <col min="10001" max="10001" width="3" style="1005" customWidth="1"/>
    <col min="10002" max="10240" width="11.42578125" style="1005"/>
    <col min="10241" max="10241" width="0" style="1005" hidden="1" customWidth="1"/>
    <col min="10242" max="10242" width="29" style="1005" customWidth="1"/>
    <col min="10243" max="10243" width="15.140625" style="1005" customWidth="1"/>
    <col min="10244" max="10245" width="13.140625" style="1005" customWidth="1"/>
    <col min="10246" max="10246" width="14" style="1005" customWidth="1"/>
    <col min="10247" max="10248" width="13.140625" style="1005" customWidth="1"/>
    <col min="10249" max="10249" width="14.140625" style="1005" bestFit="1" customWidth="1"/>
    <col min="10250" max="10251" width="13.140625" style="1005" customWidth="1"/>
    <col min="10252" max="10252" width="15.140625" style="1005" bestFit="1" customWidth="1"/>
    <col min="10253" max="10253" width="18" style="1005" bestFit="1" customWidth="1"/>
    <col min="10254" max="10254" width="13.140625" style="1005" customWidth="1"/>
    <col min="10255" max="10256" width="0" style="1005" hidden="1" customWidth="1"/>
    <col min="10257" max="10257" width="3" style="1005" customWidth="1"/>
    <col min="10258" max="10496" width="11.42578125" style="1005"/>
    <col min="10497" max="10497" width="0" style="1005" hidden="1" customWidth="1"/>
    <col min="10498" max="10498" width="29" style="1005" customWidth="1"/>
    <col min="10499" max="10499" width="15.140625" style="1005" customWidth="1"/>
    <col min="10500" max="10501" width="13.140625" style="1005" customWidth="1"/>
    <col min="10502" max="10502" width="14" style="1005" customWidth="1"/>
    <col min="10503" max="10504" width="13.140625" style="1005" customWidth="1"/>
    <col min="10505" max="10505" width="14.140625" style="1005" bestFit="1" customWidth="1"/>
    <col min="10506" max="10507" width="13.140625" style="1005" customWidth="1"/>
    <col min="10508" max="10508" width="15.140625" style="1005" bestFit="1" customWidth="1"/>
    <col min="10509" max="10509" width="18" style="1005" bestFit="1" customWidth="1"/>
    <col min="10510" max="10510" width="13.140625" style="1005" customWidth="1"/>
    <col min="10511" max="10512" width="0" style="1005" hidden="1" customWidth="1"/>
    <col min="10513" max="10513" width="3" style="1005" customWidth="1"/>
    <col min="10514" max="10752" width="11.42578125" style="1005"/>
    <col min="10753" max="10753" width="0" style="1005" hidden="1" customWidth="1"/>
    <col min="10754" max="10754" width="29" style="1005" customWidth="1"/>
    <col min="10755" max="10755" width="15.140625" style="1005" customWidth="1"/>
    <col min="10756" max="10757" width="13.140625" style="1005" customWidth="1"/>
    <col min="10758" max="10758" width="14" style="1005" customWidth="1"/>
    <col min="10759" max="10760" width="13.140625" style="1005" customWidth="1"/>
    <col min="10761" max="10761" width="14.140625" style="1005" bestFit="1" customWidth="1"/>
    <col min="10762" max="10763" width="13.140625" style="1005" customWidth="1"/>
    <col min="10764" max="10764" width="15.140625" style="1005" bestFit="1" customWidth="1"/>
    <col min="10765" max="10765" width="18" style="1005" bestFit="1" customWidth="1"/>
    <col min="10766" max="10766" width="13.140625" style="1005" customWidth="1"/>
    <col min="10767" max="10768" width="0" style="1005" hidden="1" customWidth="1"/>
    <col min="10769" max="10769" width="3" style="1005" customWidth="1"/>
    <col min="10770" max="11008" width="11.42578125" style="1005"/>
    <col min="11009" max="11009" width="0" style="1005" hidden="1" customWidth="1"/>
    <col min="11010" max="11010" width="29" style="1005" customWidth="1"/>
    <col min="11011" max="11011" width="15.140625" style="1005" customWidth="1"/>
    <col min="11012" max="11013" width="13.140625" style="1005" customWidth="1"/>
    <col min="11014" max="11014" width="14" style="1005" customWidth="1"/>
    <col min="11015" max="11016" width="13.140625" style="1005" customWidth="1"/>
    <col min="11017" max="11017" width="14.140625" style="1005" bestFit="1" customWidth="1"/>
    <col min="11018" max="11019" width="13.140625" style="1005" customWidth="1"/>
    <col min="11020" max="11020" width="15.140625" style="1005" bestFit="1" customWidth="1"/>
    <col min="11021" max="11021" width="18" style="1005" bestFit="1" customWidth="1"/>
    <col min="11022" max="11022" width="13.140625" style="1005" customWidth="1"/>
    <col min="11023" max="11024" width="0" style="1005" hidden="1" customWidth="1"/>
    <col min="11025" max="11025" width="3" style="1005" customWidth="1"/>
    <col min="11026" max="11264" width="11.42578125" style="1005"/>
    <col min="11265" max="11265" width="0" style="1005" hidden="1" customWidth="1"/>
    <col min="11266" max="11266" width="29" style="1005" customWidth="1"/>
    <col min="11267" max="11267" width="15.140625" style="1005" customWidth="1"/>
    <col min="11268" max="11269" width="13.140625" style="1005" customWidth="1"/>
    <col min="11270" max="11270" width="14" style="1005" customWidth="1"/>
    <col min="11271" max="11272" width="13.140625" style="1005" customWidth="1"/>
    <col min="11273" max="11273" width="14.140625" style="1005" bestFit="1" customWidth="1"/>
    <col min="11274" max="11275" width="13.140625" style="1005" customWidth="1"/>
    <col min="11276" max="11276" width="15.140625" style="1005" bestFit="1" customWidth="1"/>
    <col min="11277" max="11277" width="18" style="1005" bestFit="1" customWidth="1"/>
    <col min="11278" max="11278" width="13.140625" style="1005" customWidth="1"/>
    <col min="11279" max="11280" width="0" style="1005" hidden="1" customWidth="1"/>
    <col min="11281" max="11281" width="3" style="1005" customWidth="1"/>
    <col min="11282" max="11520" width="11.42578125" style="1005"/>
    <col min="11521" max="11521" width="0" style="1005" hidden="1" customWidth="1"/>
    <col min="11522" max="11522" width="29" style="1005" customWidth="1"/>
    <col min="11523" max="11523" width="15.140625" style="1005" customWidth="1"/>
    <col min="11524" max="11525" width="13.140625" style="1005" customWidth="1"/>
    <col min="11526" max="11526" width="14" style="1005" customWidth="1"/>
    <col min="11527" max="11528" width="13.140625" style="1005" customWidth="1"/>
    <col min="11529" max="11529" width="14.140625" style="1005" bestFit="1" customWidth="1"/>
    <col min="11530" max="11531" width="13.140625" style="1005" customWidth="1"/>
    <col min="11532" max="11532" width="15.140625" style="1005" bestFit="1" customWidth="1"/>
    <col min="11533" max="11533" width="18" style="1005" bestFit="1" customWidth="1"/>
    <col min="11534" max="11534" width="13.140625" style="1005" customWidth="1"/>
    <col min="11535" max="11536" width="0" style="1005" hidden="1" customWidth="1"/>
    <col min="11537" max="11537" width="3" style="1005" customWidth="1"/>
    <col min="11538" max="11776" width="11.42578125" style="1005"/>
    <col min="11777" max="11777" width="0" style="1005" hidden="1" customWidth="1"/>
    <col min="11778" max="11778" width="29" style="1005" customWidth="1"/>
    <col min="11779" max="11779" width="15.140625" style="1005" customWidth="1"/>
    <col min="11780" max="11781" width="13.140625" style="1005" customWidth="1"/>
    <col min="11782" max="11782" width="14" style="1005" customWidth="1"/>
    <col min="11783" max="11784" width="13.140625" style="1005" customWidth="1"/>
    <col min="11785" max="11785" width="14.140625" style="1005" bestFit="1" customWidth="1"/>
    <col min="11786" max="11787" width="13.140625" style="1005" customWidth="1"/>
    <col min="11788" max="11788" width="15.140625" style="1005" bestFit="1" customWidth="1"/>
    <col min="11789" max="11789" width="18" style="1005" bestFit="1" customWidth="1"/>
    <col min="11790" max="11790" width="13.140625" style="1005" customWidth="1"/>
    <col min="11791" max="11792" width="0" style="1005" hidden="1" customWidth="1"/>
    <col min="11793" max="11793" width="3" style="1005" customWidth="1"/>
    <col min="11794" max="12032" width="11.42578125" style="1005"/>
    <col min="12033" max="12033" width="0" style="1005" hidden="1" customWidth="1"/>
    <col min="12034" max="12034" width="29" style="1005" customWidth="1"/>
    <col min="12035" max="12035" width="15.140625" style="1005" customWidth="1"/>
    <col min="12036" max="12037" width="13.140625" style="1005" customWidth="1"/>
    <col min="12038" max="12038" width="14" style="1005" customWidth="1"/>
    <col min="12039" max="12040" width="13.140625" style="1005" customWidth="1"/>
    <col min="12041" max="12041" width="14.140625" style="1005" bestFit="1" customWidth="1"/>
    <col min="12042" max="12043" width="13.140625" style="1005" customWidth="1"/>
    <col min="12044" max="12044" width="15.140625" style="1005" bestFit="1" customWidth="1"/>
    <col min="12045" max="12045" width="18" style="1005" bestFit="1" customWidth="1"/>
    <col min="12046" max="12046" width="13.140625" style="1005" customWidth="1"/>
    <col min="12047" max="12048" width="0" style="1005" hidden="1" customWidth="1"/>
    <col min="12049" max="12049" width="3" style="1005" customWidth="1"/>
    <col min="12050" max="12288" width="11.42578125" style="1005"/>
    <col min="12289" max="12289" width="0" style="1005" hidden="1" customWidth="1"/>
    <col min="12290" max="12290" width="29" style="1005" customWidth="1"/>
    <col min="12291" max="12291" width="15.140625" style="1005" customWidth="1"/>
    <col min="12292" max="12293" width="13.140625" style="1005" customWidth="1"/>
    <col min="12294" max="12294" width="14" style="1005" customWidth="1"/>
    <col min="12295" max="12296" width="13.140625" style="1005" customWidth="1"/>
    <col min="12297" max="12297" width="14.140625" style="1005" bestFit="1" customWidth="1"/>
    <col min="12298" max="12299" width="13.140625" style="1005" customWidth="1"/>
    <col min="12300" max="12300" width="15.140625" style="1005" bestFit="1" customWidth="1"/>
    <col min="12301" max="12301" width="18" style="1005" bestFit="1" customWidth="1"/>
    <col min="12302" max="12302" width="13.140625" style="1005" customWidth="1"/>
    <col min="12303" max="12304" width="0" style="1005" hidden="1" customWidth="1"/>
    <col min="12305" max="12305" width="3" style="1005" customWidth="1"/>
    <col min="12306" max="12544" width="11.42578125" style="1005"/>
    <col min="12545" max="12545" width="0" style="1005" hidden="1" customWidth="1"/>
    <col min="12546" max="12546" width="29" style="1005" customWidth="1"/>
    <col min="12547" max="12547" width="15.140625" style="1005" customWidth="1"/>
    <col min="12548" max="12549" width="13.140625" style="1005" customWidth="1"/>
    <col min="12550" max="12550" width="14" style="1005" customWidth="1"/>
    <col min="12551" max="12552" width="13.140625" style="1005" customWidth="1"/>
    <col min="12553" max="12553" width="14.140625" style="1005" bestFit="1" customWidth="1"/>
    <col min="12554" max="12555" width="13.140625" style="1005" customWidth="1"/>
    <col min="12556" max="12556" width="15.140625" style="1005" bestFit="1" customWidth="1"/>
    <col min="12557" max="12557" width="18" style="1005" bestFit="1" customWidth="1"/>
    <col min="12558" max="12558" width="13.140625" style="1005" customWidth="1"/>
    <col min="12559" max="12560" width="0" style="1005" hidden="1" customWidth="1"/>
    <col min="12561" max="12561" width="3" style="1005" customWidth="1"/>
    <col min="12562" max="12800" width="11.42578125" style="1005"/>
    <col min="12801" max="12801" width="0" style="1005" hidden="1" customWidth="1"/>
    <col min="12802" max="12802" width="29" style="1005" customWidth="1"/>
    <col min="12803" max="12803" width="15.140625" style="1005" customWidth="1"/>
    <col min="12804" max="12805" width="13.140625" style="1005" customWidth="1"/>
    <col min="12806" max="12806" width="14" style="1005" customWidth="1"/>
    <col min="12807" max="12808" width="13.140625" style="1005" customWidth="1"/>
    <col min="12809" max="12809" width="14.140625" style="1005" bestFit="1" customWidth="1"/>
    <col min="12810" max="12811" width="13.140625" style="1005" customWidth="1"/>
    <col min="12812" max="12812" width="15.140625" style="1005" bestFit="1" customWidth="1"/>
    <col min="12813" max="12813" width="18" style="1005" bestFit="1" customWidth="1"/>
    <col min="12814" max="12814" width="13.140625" style="1005" customWidth="1"/>
    <col min="12815" max="12816" width="0" style="1005" hidden="1" customWidth="1"/>
    <col min="12817" max="12817" width="3" style="1005" customWidth="1"/>
    <col min="12818" max="13056" width="11.42578125" style="1005"/>
    <col min="13057" max="13057" width="0" style="1005" hidden="1" customWidth="1"/>
    <col min="13058" max="13058" width="29" style="1005" customWidth="1"/>
    <col min="13059" max="13059" width="15.140625" style="1005" customWidth="1"/>
    <col min="13060" max="13061" width="13.140625" style="1005" customWidth="1"/>
    <col min="13062" max="13062" width="14" style="1005" customWidth="1"/>
    <col min="13063" max="13064" width="13.140625" style="1005" customWidth="1"/>
    <col min="13065" max="13065" width="14.140625" style="1005" bestFit="1" customWidth="1"/>
    <col min="13066" max="13067" width="13.140625" style="1005" customWidth="1"/>
    <col min="13068" max="13068" width="15.140625" style="1005" bestFit="1" customWidth="1"/>
    <col min="13069" max="13069" width="18" style="1005" bestFit="1" customWidth="1"/>
    <col min="13070" max="13070" width="13.140625" style="1005" customWidth="1"/>
    <col min="13071" max="13072" width="0" style="1005" hidden="1" customWidth="1"/>
    <col min="13073" max="13073" width="3" style="1005" customWidth="1"/>
    <col min="13074" max="13312" width="11.42578125" style="1005"/>
    <col min="13313" max="13313" width="0" style="1005" hidden="1" customWidth="1"/>
    <col min="13314" max="13314" width="29" style="1005" customWidth="1"/>
    <col min="13315" max="13315" width="15.140625" style="1005" customWidth="1"/>
    <col min="13316" max="13317" width="13.140625" style="1005" customWidth="1"/>
    <col min="13318" max="13318" width="14" style="1005" customWidth="1"/>
    <col min="13319" max="13320" width="13.140625" style="1005" customWidth="1"/>
    <col min="13321" max="13321" width="14.140625" style="1005" bestFit="1" customWidth="1"/>
    <col min="13322" max="13323" width="13.140625" style="1005" customWidth="1"/>
    <col min="13324" max="13324" width="15.140625" style="1005" bestFit="1" customWidth="1"/>
    <col min="13325" max="13325" width="18" style="1005" bestFit="1" customWidth="1"/>
    <col min="13326" max="13326" width="13.140625" style="1005" customWidth="1"/>
    <col min="13327" max="13328" width="0" style="1005" hidden="1" customWidth="1"/>
    <col min="13329" max="13329" width="3" style="1005" customWidth="1"/>
    <col min="13330" max="13568" width="11.42578125" style="1005"/>
    <col min="13569" max="13569" width="0" style="1005" hidden="1" customWidth="1"/>
    <col min="13570" max="13570" width="29" style="1005" customWidth="1"/>
    <col min="13571" max="13571" width="15.140625" style="1005" customWidth="1"/>
    <col min="13572" max="13573" width="13.140625" style="1005" customWidth="1"/>
    <col min="13574" max="13574" width="14" style="1005" customWidth="1"/>
    <col min="13575" max="13576" width="13.140625" style="1005" customWidth="1"/>
    <col min="13577" max="13577" width="14.140625" style="1005" bestFit="1" customWidth="1"/>
    <col min="13578" max="13579" width="13.140625" style="1005" customWidth="1"/>
    <col min="13580" max="13580" width="15.140625" style="1005" bestFit="1" customWidth="1"/>
    <col min="13581" max="13581" width="18" style="1005" bestFit="1" customWidth="1"/>
    <col min="13582" max="13582" width="13.140625" style="1005" customWidth="1"/>
    <col min="13583" max="13584" width="0" style="1005" hidden="1" customWidth="1"/>
    <col min="13585" max="13585" width="3" style="1005" customWidth="1"/>
    <col min="13586" max="13824" width="11.42578125" style="1005"/>
    <col min="13825" max="13825" width="0" style="1005" hidden="1" customWidth="1"/>
    <col min="13826" max="13826" width="29" style="1005" customWidth="1"/>
    <col min="13827" max="13827" width="15.140625" style="1005" customWidth="1"/>
    <col min="13828" max="13829" width="13.140625" style="1005" customWidth="1"/>
    <col min="13830" max="13830" width="14" style="1005" customWidth="1"/>
    <col min="13831" max="13832" width="13.140625" style="1005" customWidth="1"/>
    <col min="13833" max="13833" width="14.140625" style="1005" bestFit="1" customWidth="1"/>
    <col min="13834" max="13835" width="13.140625" style="1005" customWidth="1"/>
    <col min="13836" max="13836" width="15.140625" style="1005" bestFit="1" customWidth="1"/>
    <col min="13837" max="13837" width="18" style="1005" bestFit="1" customWidth="1"/>
    <col min="13838" max="13838" width="13.140625" style="1005" customWidth="1"/>
    <col min="13839" max="13840" width="0" style="1005" hidden="1" customWidth="1"/>
    <col min="13841" max="13841" width="3" style="1005" customWidth="1"/>
    <col min="13842" max="14080" width="11.42578125" style="1005"/>
    <col min="14081" max="14081" width="0" style="1005" hidden="1" customWidth="1"/>
    <col min="14082" max="14082" width="29" style="1005" customWidth="1"/>
    <col min="14083" max="14083" width="15.140625" style="1005" customWidth="1"/>
    <col min="14084" max="14085" width="13.140625" style="1005" customWidth="1"/>
    <col min="14086" max="14086" width="14" style="1005" customWidth="1"/>
    <col min="14087" max="14088" width="13.140625" style="1005" customWidth="1"/>
    <col min="14089" max="14089" width="14.140625" style="1005" bestFit="1" customWidth="1"/>
    <col min="14090" max="14091" width="13.140625" style="1005" customWidth="1"/>
    <col min="14092" max="14092" width="15.140625" style="1005" bestFit="1" customWidth="1"/>
    <col min="14093" max="14093" width="18" style="1005" bestFit="1" customWidth="1"/>
    <col min="14094" max="14094" width="13.140625" style="1005" customWidth="1"/>
    <col min="14095" max="14096" width="0" style="1005" hidden="1" customWidth="1"/>
    <col min="14097" max="14097" width="3" style="1005" customWidth="1"/>
    <col min="14098" max="14336" width="11.42578125" style="1005"/>
    <col min="14337" max="14337" width="0" style="1005" hidden="1" customWidth="1"/>
    <col min="14338" max="14338" width="29" style="1005" customWidth="1"/>
    <col min="14339" max="14339" width="15.140625" style="1005" customWidth="1"/>
    <col min="14340" max="14341" width="13.140625" style="1005" customWidth="1"/>
    <col min="14342" max="14342" width="14" style="1005" customWidth="1"/>
    <col min="14343" max="14344" width="13.140625" style="1005" customWidth="1"/>
    <col min="14345" max="14345" width="14.140625" style="1005" bestFit="1" customWidth="1"/>
    <col min="14346" max="14347" width="13.140625" style="1005" customWidth="1"/>
    <col min="14348" max="14348" width="15.140625" style="1005" bestFit="1" customWidth="1"/>
    <col min="14349" max="14349" width="18" style="1005" bestFit="1" customWidth="1"/>
    <col min="14350" max="14350" width="13.140625" style="1005" customWidth="1"/>
    <col min="14351" max="14352" width="0" style="1005" hidden="1" customWidth="1"/>
    <col min="14353" max="14353" width="3" style="1005" customWidth="1"/>
    <col min="14354" max="14592" width="11.42578125" style="1005"/>
    <col min="14593" max="14593" width="0" style="1005" hidden="1" customWidth="1"/>
    <col min="14594" max="14594" width="29" style="1005" customWidth="1"/>
    <col min="14595" max="14595" width="15.140625" style="1005" customWidth="1"/>
    <col min="14596" max="14597" width="13.140625" style="1005" customWidth="1"/>
    <col min="14598" max="14598" width="14" style="1005" customWidth="1"/>
    <col min="14599" max="14600" width="13.140625" style="1005" customWidth="1"/>
    <col min="14601" max="14601" width="14.140625" style="1005" bestFit="1" customWidth="1"/>
    <col min="14602" max="14603" width="13.140625" style="1005" customWidth="1"/>
    <col min="14604" max="14604" width="15.140625" style="1005" bestFit="1" customWidth="1"/>
    <col min="14605" max="14605" width="18" style="1005" bestFit="1" customWidth="1"/>
    <col min="14606" max="14606" width="13.140625" style="1005" customWidth="1"/>
    <col min="14607" max="14608" width="0" style="1005" hidden="1" customWidth="1"/>
    <col min="14609" max="14609" width="3" style="1005" customWidth="1"/>
    <col min="14610" max="14848" width="11.42578125" style="1005"/>
    <col min="14849" max="14849" width="0" style="1005" hidden="1" customWidth="1"/>
    <col min="14850" max="14850" width="29" style="1005" customWidth="1"/>
    <col min="14851" max="14851" width="15.140625" style="1005" customWidth="1"/>
    <col min="14852" max="14853" width="13.140625" style="1005" customWidth="1"/>
    <col min="14854" max="14854" width="14" style="1005" customWidth="1"/>
    <col min="14855" max="14856" width="13.140625" style="1005" customWidth="1"/>
    <col min="14857" max="14857" width="14.140625" style="1005" bestFit="1" customWidth="1"/>
    <col min="14858" max="14859" width="13.140625" style="1005" customWidth="1"/>
    <col min="14860" max="14860" width="15.140625" style="1005" bestFit="1" customWidth="1"/>
    <col min="14861" max="14861" width="18" style="1005" bestFit="1" customWidth="1"/>
    <col min="14862" max="14862" width="13.140625" style="1005" customWidth="1"/>
    <col min="14863" max="14864" width="0" style="1005" hidden="1" customWidth="1"/>
    <col min="14865" max="14865" width="3" style="1005" customWidth="1"/>
    <col min="14866" max="15104" width="11.42578125" style="1005"/>
    <col min="15105" max="15105" width="0" style="1005" hidden="1" customWidth="1"/>
    <col min="15106" max="15106" width="29" style="1005" customWidth="1"/>
    <col min="15107" max="15107" width="15.140625" style="1005" customWidth="1"/>
    <col min="15108" max="15109" width="13.140625" style="1005" customWidth="1"/>
    <col min="15110" max="15110" width="14" style="1005" customWidth="1"/>
    <col min="15111" max="15112" width="13.140625" style="1005" customWidth="1"/>
    <col min="15113" max="15113" width="14.140625" style="1005" bestFit="1" customWidth="1"/>
    <col min="15114" max="15115" width="13.140625" style="1005" customWidth="1"/>
    <col min="15116" max="15116" width="15.140625" style="1005" bestFit="1" customWidth="1"/>
    <col min="15117" max="15117" width="18" style="1005" bestFit="1" customWidth="1"/>
    <col min="15118" max="15118" width="13.140625" style="1005" customWidth="1"/>
    <col min="15119" max="15120" width="0" style="1005" hidden="1" customWidth="1"/>
    <col min="15121" max="15121" width="3" style="1005" customWidth="1"/>
    <col min="15122" max="15360" width="11.42578125" style="1005"/>
    <col min="15361" max="15361" width="0" style="1005" hidden="1" customWidth="1"/>
    <col min="15362" max="15362" width="29" style="1005" customWidth="1"/>
    <col min="15363" max="15363" width="15.140625" style="1005" customWidth="1"/>
    <col min="15364" max="15365" width="13.140625" style="1005" customWidth="1"/>
    <col min="15366" max="15366" width="14" style="1005" customWidth="1"/>
    <col min="15367" max="15368" width="13.140625" style="1005" customWidth="1"/>
    <col min="15369" max="15369" width="14.140625" style="1005" bestFit="1" customWidth="1"/>
    <col min="15370" max="15371" width="13.140625" style="1005" customWidth="1"/>
    <col min="15372" max="15372" width="15.140625" style="1005" bestFit="1" customWidth="1"/>
    <col min="15373" max="15373" width="18" style="1005" bestFit="1" customWidth="1"/>
    <col min="15374" max="15374" width="13.140625" style="1005" customWidth="1"/>
    <col min="15375" max="15376" width="0" style="1005" hidden="1" customWidth="1"/>
    <col min="15377" max="15377" width="3" style="1005" customWidth="1"/>
    <col min="15378" max="15616" width="11.42578125" style="1005"/>
    <col min="15617" max="15617" width="0" style="1005" hidden="1" customWidth="1"/>
    <col min="15618" max="15618" width="29" style="1005" customWidth="1"/>
    <col min="15619" max="15619" width="15.140625" style="1005" customWidth="1"/>
    <col min="15620" max="15621" width="13.140625" style="1005" customWidth="1"/>
    <col min="15622" max="15622" width="14" style="1005" customWidth="1"/>
    <col min="15623" max="15624" width="13.140625" style="1005" customWidth="1"/>
    <col min="15625" max="15625" width="14.140625" style="1005" bestFit="1" customWidth="1"/>
    <col min="15626" max="15627" width="13.140625" style="1005" customWidth="1"/>
    <col min="15628" max="15628" width="15.140625" style="1005" bestFit="1" customWidth="1"/>
    <col min="15629" max="15629" width="18" style="1005" bestFit="1" customWidth="1"/>
    <col min="15630" max="15630" width="13.140625" style="1005" customWidth="1"/>
    <col min="15631" max="15632" width="0" style="1005" hidden="1" customWidth="1"/>
    <col min="15633" max="15633" width="3" style="1005" customWidth="1"/>
    <col min="15634" max="15872" width="11.42578125" style="1005"/>
    <col min="15873" max="15873" width="0" style="1005" hidden="1" customWidth="1"/>
    <col min="15874" max="15874" width="29" style="1005" customWidth="1"/>
    <col min="15875" max="15875" width="15.140625" style="1005" customWidth="1"/>
    <col min="15876" max="15877" width="13.140625" style="1005" customWidth="1"/>
    <col min="15878" max="15878" width="14" style="1005" customWidth="1"/>
    <col min="15879" max="15880" width="13.140625" style="1005" customWidth="1"/>
    <col min="15881" max="15881" width="14.140625" style="1005" bestFit="1" customWidth="1"/>
    <col min="15882" max="15883" width="13.140625" style="1005" customWidth="1"/>
    <col min="15884" max="15884" width="15.140625" style="1005" bestFit="1" customWidth="1"/>
    <col min="15885" max="15885" width="18" style="1005" bestFit="1" customWidth="1"/>
    <col min="15886" max="15886" width="13.140625" style="1005" customWidth="1"/>
    <col min="15887" max="15888" width="0" style="1005" hidden="1" customWidth="1"/>
    <col min="15889" max="15889" width="3" style="1005" customWidth="1"/>
    <col min="15890" max="16128" width="11.42578125" style="1005"/>
    <col min="16129" max="16129" width="0" style="1005" hidden="1" customWidth="1"/>
    <col min="16130" max="16130" width="29" style="1005" customWidth="1"/>
    <col min="16131" max="16131" width="15.140625" style="1005" customWidth="1"/>
    <col min="16132" max="16133" width="13.140625" style="1005" customWidth="1"/>
    <col min="16134" max="16134" width="14" style="1005" customWidth="1"/>
    <col min="16135" max="16136" width="13.140625" style="1005" customWidth="1"/>
    <col min="16137" max="16137" width="14.140625" style="1005" bestFit="1" customWidth="1"/>
    <col min="16138" max="16139" width="13.140625" style="1005" customWidth="1"/>
    <col min="16140" max="16140" width="15.140625" style="1005" bestFit="1" customWidth="1"/>
    <col min="16141" max="16141" width="18" style="1005" bestFit="1" customWidth="1"/>
    <col min="16142" max="16142" width="13.140625" style="1005" customWidth="1"/>
    <col min="16143" max="16144" width="0" style="1005" hidden="1" customWidth="1"/>
    <col min="16145" max="16145" width="3" style="1005" customWidth="1"/>
    <col min="16146" max="16384" width="11.42578125" style="1005"/>
  </cols>
  <sheetData>
    <row r="1" spans="1:27" s="116" customFormat="1" ht="2.25" customHeight="1">
      <c r="B1" s="513"/>
      <c r="C1" s="514"/>
      <c r="D1" s="514"/>
      <c r="E1" s="514"/>
      <c r="F1" s="514"/>
      <c r="G1" s="514"/>
      <c r="H1" s="514"/>
      <c r="I1" s="514"/>
      <c r="J1" s="514"/>
      <c r="K1" s="514"/>
      <c r="L1" s="514"/>
      <c r="M1" s="514"/>
      <c r="N1" s="514"/>
      <c r="O1" s="514"/>
      <c r="P1" s="514"/>
      <c r="Q1" s="393"/>
    </row>
    <row r="2" spans="1:27" s="116" customFormat="1" ht="42" customHeight="1">
      <c r="B2" s="1192" t="s">
        <v>1442</v>
      </c>
      <c r="C2" s="1192"/>
      <c r="D2" s="1192"/>
      <c r="E2" s="1192"/>
      <c r="F2" s="1192"/>
      <c r="G2" s="1192"/>
      <c r="H2" s="1192"/>
      <c r="I2" s="1192"/>
      <c r="J2" s="1192"/>
      <c r="K2" s="1192"/>
      <c r="L2" s="1192"/>
      <c r="M2" s="1192"/>
      <c r="N2" s="1192"/>
      <c r="O2" s="1192"/>
      <c r="P2" s="1192"/>
      <c r="Q2" s="393"/>
    </row>
    <row r="3" spans="1:27" s="116" customFormat="1" ht="42" customHeight="1">
      <c r="B3" s="1192" t="s">
        <v>1067</v>
      </c>
      <c r="C3" s="1192"/>
      <c r="D3" s="1192"/>
      <c r="E3" s="1192"/>
      <c r="F3" s="1192"/>
      <c r="G3" s="1192"/>
      <c r="H3" s="1192"/>
      <c r="I3" s="1192"/>
      <c r="J3" s="1192"/>
      <c r="K3" s="1192"/>
      <c r="L3" s="1192"/>
      <c r="M3" s="1192"/>
      <c r="N3" s="1192"/>
      <c r="O3" s="1192"/>
      <c r="P3" s="1192"/>
      <c r="Q3" s="393"/>
    </row>
    <row r="4" spans="1:27" s="116" customFormat="1" ht="9.75" customHeight="1">
      <c r="A4" s="116" t="s">
        <v>1487</v>
      </c>
      <c r="B4" s="1192"/>
      <c r="C4" s="1192"/>
      <c r="D4" s="1192"/>
      <c r="E4" s="1192"/>
      <c r="F4" s="1192"/>
      <c r="G4" s="1192"/>
      <c r="H4" s="1192"/>
      <c r="I4" s="1192"/>
      <c r="J4" s="1192"/>
      <c r="K4" s="1192"/>
      <c r="L4" s="1192"/>
      <c r="M4" s="1192"/>
      <c r="N4" s="1192"/>
      <c r="O4" s="1192"/>
      <c r="P4" s="1192"/>
      <c r="Q4" s="393"/>
    </row>
    <row r="5" spans="1:27" s="515" customFormat="1" ht="42" customHeight="1">
      <c r="B5" s="1239" t="s">
        <v>2</v>
      </c>
      <c r="C5" s="1239"/>
      <c r="D5" s="1239"/>
      <c r="E5" s="1239"/>
      <c r="F5" s="1239"/>
      <c r="G5" s="1239"/>
      <c r="H5" s="1239"/>
      <c r="I5" s="1239"/>
      <c r="J5" s="1239"/>
      <c r="K5" s="1239"/>
      <c r="L5" s="1239"/>
      <c r="M5" s="1239"/>
      <c r="N5" s="1239"/>
      <c r="O5" s="1239"/>
      <c r="P5" s="1239"/>
      <c r="Q5" s="892"/>
    </row>
    <row r="6" spans="1:27" s="121" customFormat="1" ht="9">
      <c r="D6" s="516"/>
      <c r="E6" s="516"/>
      <c r="F6" s="516"/>
      <c r="G6" s="516"/>
      <c r="H6" s="516"/>
      <c r="I6" s="516"/>
      <c r="Q6" s="407"/>
    </row>
    <row r="7" spans="1:27" s="121" customFormat="1" ht="15.75">
      <c r="B7" s="528"/>
      <c r="C7" s="1250" t="s">
        <v>1068</v>
      </c>
      <c r="D7" s="1250"/>
      <c r="E7" s="1250"/>
      <c r="F7" s="1250" t="str">
        <f>"DIC-13"</f>
        <v>DIC-13</v>
      </c>
      <c r="G7" s="1250"/>
      <c r="H7" s="1250"/>
      <c r="I7" s="1250" t="str">
        <f>"DIC-14"</f>
        <v>DIC-14</v>
      </c>
      <c r="J7" s="1250"/>
      <c r="K7" s="1250"/>
      <c r="L7" s="1250" t="str">
        <f>UPPER("feb-15")</f>
        <v>FEB-15</v>
      </c>
      <c r="M7" s="1250"/>
      <c r="N7" s="1250"/>
      <c r="O7" s="1098" t="s">
        <v>1527</v>
      </c>
      <c r="P7" s="1098"/>
      <c r="Q7" s="893"/>
    </row>
    <row r="8" spans="1:27" s="121" customFormat="1" ht="33" customHeight="1" thickBot="1">
      <c r="B8" s="529" t="s">
        <v>1069</v>
      </c>
      <c r="C8" s="517" t="s">
        <v>1070</v>
      </c>
      <c r="D8" s="518" t="s">
        <v>1071</v>
      </c>
      <c r="E8" s="517" t="s">
        <v>1072</v>
      </c>
      <c r="F8" s="517" t="s">
        <v>1070</v>
      </c>
      <c r="G8" s="518" t="s">
        <v>1071</v>
      </c>
      <c r="H8" s="517" t="s">
        <v>1072</v>
      </c>
      <c r="I8" s="517" t="s">
        <v>1070</v>
      </c>
      <c r="J8" s="518" t="s">
        <v>1071</v>
      </c>
      <c r="K8" s="517" t="s">
        <v>1072</v>
      </c>
      <c r="L8" s="517" t="s">
        <v>1070</v>
      </c>
      <c r="M8" s="518" t="s">
        <v>1071</v>
      </c>
      <c r="N8" s="517" t="s">
        <v>1072</v>
      </c>
      <c r="O8" s="1099" t="s">
        <v>1528</v>
      </c>
      <c r="P8" s="517" t="s">
        <v>1529</v>
      </c>
      <c r="Q8" s="893"/>
    </row>
    <row r="9" spans="1:27" s="177" customFormat="1" ht="22.5" customHeight="1" thickTop="1" thickBot="1">
      <c r="B9" s="429" t="s">
        <v>1300</v>
      </c>
      <c r="C9" s="172"/>
      <c r="D9" s="172"/>
      <c r="E9" s="172"/>
      <c r="F9" s="172"/>
      <c r="G9" s="172"/>
      <c r="H9" s="172"/>
      <c r="I9" s="172"/>
      <c r="J9" s="172"/>
      <c r="K9" s="172"/>
      <c r="L9" s="172"/>
      <c r="M9" s="172"/>
      <c r="N9" s="172"/>
      <c r="O9" s="172"/>
      <c r="P9" s="172"/>
      <c r="Q9" s="894"/>
      <c r="V9" s="895"/>
      <c r="X9" s="360"/>
      <c r="Z9" s="177">
        <v>6.94</v>
      </c>
      <c r="AA9" s="177">
        <f>+[11]TC!A1</f>
        <v>6.86</v>
      </c>
    </row>
    <row r="10" spans="1:27" s="177" customFormat="1" ht="22.5" customHeight="1" thickTop="1">
      <c r="A10" s="177" t="s">
        <v>1443</v>
      </c>
      <c r="B10" s="177" t="s">
        <v>307</v>
      </c>
      <c r="C10" s="360">
        <v>10881974.578299999</v>
      </c>
      <c r="D10" s="521">
        <f>+C10/C$81</f>
        <v>0.12426543254307049</v>
      </c>
      <c r="E10" s="360">
        <v>2</v>
      </c>
      <c r="F10" s="360">
        <v>12850252.780259999</v>
      </c>
      <c r="G10" s="521">
        <f>+F10/F$81</f>
        <v>0.12462914972321967</v>
      </c>
      <c r="H10" s="360">
        <v>2</v>
      </c>
      <c r="I10" s="360">
        <v>15473860.213810001</v>
      </c>
      <c r="J10" s="521">
        <f>+I10/I$81</f>
        <v>0.1286027475578386</v>
      </c>
      <c r="K10" s="360">
        <v>2</v>
      </c>
      <c r="L10" s="360">
        <v>15266936.994980002</v>
      </c>
      <c r="M10" s="521">
        <f>+L10/L$81</f>
        <v>0.12803593364561419</v>
      </c>
      <c r="N10" s="360">
        <v>2</v>
      </c>
      <c r="O10" s="519">
        <f>IF(I10=0,0,(L10/I10)-1)</f>
        <v>-1.3372436869070636E-2</v>
      </c>
      <c r="P10" s="519">
        <f>IF(I10=0,0,((+L10/AA$9)/(I10/Z$9))-1)</f>
        <v>-1.8665760745408821E-3</v>
      </c>
      <c r="Q10" s="896"/>
      <c r="V10" s="895"/>
      <c r="X10" s="360"/>
    </row>
    <row r="11" spans="1:27" s="177" customFormat="1" ht="22.5" customHeight="1">
      <c r="A11" s="177" t="s">
        <v>1443</v>
      </c>
      <c r="B11" s="177" t="s">
        <v>308</v>
      </c>
      <c r="C11" s="360">
        <v>7590432.2470700014</v>
      </c>
      <c r="D11" s="521">
        <f t="shared" ref="D11:D22" si="0">+C11/C$81</f>
        <v>8.6678050898220074E-2</v>
      </c>
      <c r="E11" s="360">
        <v>5</v>
      </c>
      <c r="F11" s="360">
        <v>11107380.8826</v>
      </c>
      <c r="G11" s="521">
        <f t="shared" ref="G11:G22" si="1">+F11/F$81</f>
        <v>0.10772577463821492</v>
      </c>
      <c r="H11" s="360">
        <v>3</v>
      </c>
      <c r="I11" s="360">
        <v>15410252.28002</v>
      </c>
      <c r="J11" s="521">
        <f t="shared" ref="J11:J25" si="2">+I11/I$81</f>
        <v>0.12807410409467931</v>
      </c>
      <c r="K11" s="360">
        <v>3</v>
      </c>
      <c r="L11" s="360">
        <v>14294071.117999997</v>
      </c>
      <c r="M11" s="521">
        <f t="shared" ref="M11:M25" si="3">+L11/L$81</f>
        <v>0.11987700884543641</v>
      </c>
      <c r="N11" s="360">
        <v>3</v>
      </c>
      <c r="O11" s="519">
        <f>IF(I11=0,0,(L11/I11)-1)</f>
        <v>-7.2431076515676263E-2</v>
      </c>
      <c r="P11" s="519">
        <f>IF(I11=0,0,((+L11/AA$9)/(I11/Z$9))-1)</f>
        <v>-6.1613946212652038E-2</v>
      </c>
      <c r="Q11" s="896"/>
      <c r="V11" s="895"/>
      <c r="X11" s="360"/>
    </row>
    <row r="12" spans="1:27" s="177" customFormat="1" ht="22.5" customHeight="1">
      <c r="A12" s="177" t="s">
        <v>1443</v>
      </c>
      <c r="B12" s="177" t="s">
        <v>309</v>
      </c>
      <c r="C12" s="360">
        <v>13597991.208349999</v>
      </c>
      <c r="D12" s="521">
        <f t="shared" si="0"/>
        <v>0.15528066593649953</v>
      </c>
      <c r="E12" s="360">
        <v>1</v>
      </c>
      <c r="F12" s="360">
        <v>15747360.463289998</v>
      </c>
      <c r="G12" s="521">
        <f t="shared" si="1"/>
        <v>0.15272696798149446</v>
      </c>
      <c r="H12" s="360">
        <v>1</v>
      </c>
      <c r="I12" s="360">
        <v>18900456.586520001</v>
      </c>
      <c r="J12" s="521">
        <f t="shared" si="2"/>
        <v>0.15708107825317111</v>
      </c>
      <c r="K12" s="360">
        <v>1</v>
      </c>
      <c r="L12" s="360">
        <v>18365169.40873</v>
      </c>
      <c r="M12" s="521">
        <f t="shared" si="3"/>
        <v>0.15401921240519917</v>
      </c>
      <c r="N12" s="360">
        <v>1</v>
      </c>
      <c r="O12" s="519">
        <f>IF(I12=0,0,(L12/I12)-1)</f>
        <v>-2.8321388710353834E-2</v>
      </c>
      <c r="P12" s="519">
        <f>IF(I12=0,0,((+L12/AA$9)/(I12/Z$9))-1)</f>
        <v>-1.6989859715722533E-2</v>
      </c>
      <c r="Q12" s="896"/>
      <c r="V12" s="895"/>
      <c r="X12" s="360"/>
    </row>
    <row r="13" spans="1:27" s="177" customFormat="1" ht="22.5" customHeight="1">
      <c r="A13" s="177" t="s">
        <v>1443</v>
      </c>
      <c r="B13" s="177" t="s">
        <v>310</v>
      </c>
      <c r="C13" s="360">
        <v>9820310.9557599984</v>
      </c>
      <c r="D13" s="521">
        <f t="shared" si="0"/>
        <v>0.11214188930917457</v>
      </c>
      <c r="E13" s="360">
        <v>3</v>
      </c>
      <c r="F13" s="360">
        <v>10454617.806070002</v>
      </c>
      <c r="G13" s="521">
        <f t="shared" si="1"/>
        <v>0.10139490250754227</v>
      </c>
      <c r="H13" s="360">
        <v>4</v>
      </c>
      <c r="I13" s="360">
        <v>12567273.644970002</v>
      </c>
      <c r="J13" s="521">
        <f t="shared" si="2"/>
        <v>0.10444620138237731</v>
      </c>
      <c r="K13" s="360">
        <v>4</v>
      </c>
      <c r="L13" s="360">
        <v>11967278.575010002</v>
      </c>
      <c r="M13" s="521">
        <f t="shared" si="3"/>
        <v>0.10036339876508202</v>
      </c>
      <c r="N13" s="360">
        <v>4</v>
      </c>
      <c r="O13" s="519">
        <f>IF(I13=0,0,(L13/I13)-1)</f>
        <v>-4.7742659777297525E-2</v>
      </c>
      <c r="P13" s="519">
        <f>IF(I13=0,0,((+L13/AA$9)/(I13/Z$9))-1)</f>
        <v>-3.6637617908811038E-2</v>
      </c>
      <c r="Q13" s="896"/>
      <c r="V13" s="895"/>
      <c r="X13" s="360"/>
    </row>
    <row r="14" spans="1:27" s="177" customFormat="1" ht="22.5" customHeight="1">
      <c r="A14" s="177" t="s">
        <v>1443</v>
      </c>
      <c r="B14" s="177" t="s">
        <v>311</v>
      </c>
      <c r="C14" s="360">
        <v>8106592.0608200012</v>
      </c>
      <c r="D14" s="521">
        <f t="shared" si="0"/>
        <v>9.2572277360106786E-2</v>
      </c>
      <c r="E14" s="360">
        <v>4</v>
      </c>
      <c r="F14" s="360">
        <v>9642597.9878100008</v>
      </c>
      <c r="G14" s="521">
        <f t="shared" si="1"/>
        <v>9.3519466806883653E-2</v>
      </c>
      <c r="H14" s="360">
        <v>5</v>
      </c>
      <c r="I14" s="360">
        <v>9764101.4414700028</v>
      </c>
      <c r="J14" s="521">
        <f t="shared" si="2"/>
        <v>8.1149128624402669E-2</v>
      </c>
      <c r="K14" s="360">
        <v>5</v>
      </c>
      <c r="L14" s="360">
        <v>10185413.552939998</v>
      </c>
      <c r="M14" s="521">
        <f t="shared" si="3"/>
        <v>8.5419815005863486E-2</v>
      </c>
      <c r="N14" s="360">
        <v>5</v>
      </c>
      <c r="O14" s="519">
        <f t="shared" ref="O14:O19" si="4">IF(I14=0,0,(L14/I14)-1)</f>
        <v>4.3149092007647827E-2</v>
      </c>
      <c r="P14" s="519">
        <f t="shared" ref="P14:P19" si="5">IF(I14=0,0,((+L14/AA$9)/(I14/Z$9))-1)</f>
        <v>5.5314095996075174E-2</v>
      </c>
      <c r="Q14" s="896"/>
      <c r="V14" s="895"/>
      <c r="X14" s="360"/>
    </row>
    <row r="15" spans="1:27" s="177" customFormat="1" ht="22.5" customHeight="1">
      <c r="A15" s="177" t="s">
        <v>1443</v>
      </c>
      <c r="B15" s="177" t="s">
        <v>312</v>
      </c>
      <c r="C15" s="360">
        <v>4934744.3947299998</v>
      </c>
      <c r="D15" s="521">
        <f t="shared" si="0"/>
        <v>5.635173490695785E-2</v>
      </c>
      <c r="E15" s="360">
        <v>6</v>
      </c>
      <c r="F15" s="360">
        <v>5388870.5272899996</v>
      </c>
      <c r="G15" s="521">
        <f t="shared" si="1"/>
        <v>5.2264368901471715E-2</v>
      </c>
      <c r="H15" s="360">
        <v>6</v>
      </c>
      <c r="I15" s="360">
        <v>6116458.466310001</v>
      </c>
      <c r="J15" s="521">
        <f t="shared" si="2"/>
        <v>5.0833686825531521E-2</v>
      </c>
      <c r="K15" s="360">
        <v>6</v>
      </c>
      <c r="L15" s="360">
        <v>6411100.4061400006</v>
      </c>
      <c r="M15" s="521">
        <f t="shared" si="3"/>
        <v>5.3766595517216027E-2</v>
      </c>
      <c r="N15" s="360">
        <v>6</v>
      </c>
      <c r="O15" s="519">
        <f>IF(I15=0,0,(L15/I15)-1)</f>
        <v>4.8171984074266705E-2</v>
      </c>
      <c r="P15" s="519">
        <f>IF(I15=0,0,((+L15/AA$9)/(I15/Z$9))-1)</f>
        <v>6.0395564063471019E-2</v>
      </c>
      <c r="Q15" s="896"/>
      <c r="V15" s="895"/>
      <c r="X15" s="360"/>
    </row>
    <row r="16" spans="1:27" s="177" customFormat="1" ht="22.5" customHeight="1">
      <c r="A16" s="177" t="s">
        <v>1443</v>
      </c>
      <c r="B16" s="177" t="s">
        <v>313</v>
      </c>
      <c r="C16" s="360">
        <v>4003185.03052</v>
      </c>
      <c r="D16" s="521">
        <f t="shared" si="0"/>
        <v>4.5713901993440081E-2</v>
      </c>
      <c r="E16" s="360">
        <v>9</v>
      </c>
      <c r="F16" s="360">
        <v>4938912.4199399995</v>
      </c>
      <c r="G16" s="521">
        <f t="shared" si="1"/>
        <v>4.7900416122562635E-2</v>
      </c>
      <c r="H16" s="360">
        <v>9</v>
      </c>
      <c r="I16" s="360">
        <v>5752124.6122399997</v>
      </c>
      <c r="J16" s="521">
        <f t="shared" si="2"/>
        <v>4.7805720047085207E-2</v>
      </c>
      <c r="K16" s="360">
        <v>9</v>
      </c>
      <c r="L16" s="360">
        <v>5781232.2988999998</v>
      </c>
      <c r="M16" s="521">
        <f t="shared" si="3"/>
        <v>4.8484216267823246E-2</v>
      </c>
      <c r="N16" s="360">
        <v>9</v>
      </c>
      <c r="O16" s="519">
        <f t="shared" si="4"/>
        <v>5.0603365925108168E-3</v>
      </c>
      <c r="P16" s="519">
        <f t="shared" si="5"/>
        <v>1.6781156844318579E-2</v>
      </c>
      <c r="Q16" s="896"/>
      <c r="V16" s="895"/>
      <c r="X16" s="360"/>
    </row>
    <row r="17" spans="1:24" s="177" customFormat="1" ht="22.5" customHeight="1">
      <c r="A17" s="177" t="s">
        <v>1443</v>
      </c>
      <c r="B17" s="177" t="s">
        <v>314</v>
      </c>
      <c r="C17" s="360">
        <v>4373658.0109599987</v>
      </c>
      <c r="D17" s="521">
        <f t="shared" si="0"/>
        <v>4.9944474747368434E-2</v>
      </c>
      <c r="E17" s="360">
        <v>7</v>
      </c>
      <c r="F17" s="360">
        <v>5171439.1196599994</v>
      </c>
      <c r="G17" s="521">
        <f t="shared" si="1"/>
        <v>5.0155593928758575E-2</v>
      </c>
      <c r="H17" s="360">
        <v>8</v>
      </c>
      <c r="I17" s="360">
        <v>5777952.7795500001</v>
      </c>
      <c r="J17" s="521">
        <f t="shared" si="2"/>
        <v>4.8020377103214308E-2</v>
      </c>
      <c r="K17" s="360">
        <v>7</v>
      </c>
      <c r="L17" s="360">
        <v>5868190.4182099998</v>
      </c>
      <c r="M17" s="521">
        <f t="shared" si="3"/>
        <v>4.9213489205648532E-2</v>
      </c>
      <c r="N17" s="360">
        <v>8</v>
      </c>
      <c r="O17" s="519">
        <f t="shared" si="4"/>
        <v>1.5617579807744253E-2</v>
      </c>
      <c r="P17" s="519">
        <f t="shared" si="5"/>
        <v>2.7461516598505042E-2</v>
      </c>
      <c r="Q17" s="896"/>
      <c r="V17" s="895"/>
      <c r="X17" s="360"/>
    </row>
    <row r="18" spans="1:24" s="177" customFormat="1" ht="22.5" customHeight="1">
      <c r="A18" s="177" t="s">
        <v>1443</v>
      </c>
      <c r="B18" s="177" t="s">
        <v>315</v>
      </c>
      <c r="C18" s="360">
        <v>56739.296920000001</v>
      </c>
      <c r="D18" s="521">
        <f t="shared" si="0"/>
        <v>6.4792774723197201E-4</v>
      </c>
      <c r="E18" s="360">
        <v>44</v>
      </c>
      <c r="F18" s="360">
        <v>56744.911469999999</v>
      </c>
      <c r="G18" s="521">
        <f t="shared" si="1"/>
        <v>5.5034482111428055E-4</v>
      </c>
      <c r="H18" s="360">
        <v>45</v>
      </c>
      <c r="I18" s="360">
        <v>59689.106959999997</v>
      </c>
      <c r="J18" s="521">
        <f t="shared" si="2"/>
        <v>4.9607422118747859E-4</v>
      </c>
      <c r="K18" s="360">
        <v>45</v>
      </c>
      <c r="L18" s="360">
        <v>68707.175699999993</v>
      </c>
      <c r="M18" s="521">
        <f t="shared" si="3"/>
        <v>5.7621167833438603E-4</v>
      </c>
      <c r="N18" s="360">
        <v>45</v>
      </c>
      <c r="O18" s="519">
        <f t="shared" si="4"/>
        <v>0.15108399504189851</v>
      </c>
      <c r="P18" s="519">
        <f t="shared" si="5"/>
        <v>0.16450771510069639</v>
      </c>
      <c r="Q18" s="896"/>
      <c r="V18" s="895"/>
      <c r="X18" s="360"/>
    </row>
    <row r="19" spans="1:24" s="177" customFormat="1" ht="22.5" customHeight="1">
      <c r="A19" s="177" t="s">
        <v>1443</v>
      </c>
      <c r="B19" s="177" t="s">
        <v>316</v>
      </c>
      <c r="C19" s="360">
        <v>273686.29636999994</v>
      </c>
      <c r="D19" s="521">
        <f t="shared" si="0"/>
        <v>3.1253285655848395E-3</v>
      </c>
      <c r="E19" s="360">
        <v>22</v>
      </c>
      <c r="F19" s="360">
        <v>120138.13887999998</v>
      </c>
      <c r="G19" s="521">
        <f t="shared" si="1"/>
        <v>1.1651688378414556E-3</v>
      </c>
      <c r="H19" s="360">
        <v>30</v>
      </c>
      <c r="I19" s="360">
        <v>161440.45466999998</v>
      </c>
      <c r="J19" s="521">
        <f t="shared" si="2"/>
        <v>1.3417263533904392E-3</v>
      </c>
      <c r="K19" s="360">
        <v>26</v>
      </c>
      <c r="L19" s="360">
        <v>108349.46459</v>
      </c>
      <c r="M19" s="521">
        <f t="shared" si="3"/>
        <v>9.0867112789845095E-4</v>
      </c>
      <c r="N19" s="360">
        <v>33</v>
      </c>
      <c r="O19" s="519">
        <f t="shared" si="4"/>
        <v>-0.32885803120737689</v>
      </c>
      <c r="P19" s="519">
        <f t="shared" si="5"/>
        <v>-0.32103130270833768</v>
      </c>
      <c r="Q19" s="896"/>
      <c r="V19" s="895"/>
      <c r="X19" s="360"/>
    </row>
    <row r="20" spans="1:24" s="177" customFormat="1" ht="22.5" customHeight="1">
      <c r="A20" s="177" t="s">
        <v>1443</v>
      </c>
      <c r="B20" s="177" t="s">
        <v>1301</v>
      </c>
      <c r="C20" s="522">
        <v>3440614</v>
      </c>
      <c r="D20" s="521">
        <f t="shared" si="0"/>
        <v>3.9289688084396944E-2</v>
      </c>
      <c r="E20" s="522">
        <v>11</v>
      </c>
      <c r="F20" s="522">
        <v>3742680</v>
      </c>
      <c r="G20" s="521">
        <f t="shared" si="1"/>
        <v>3.6298665408561887E-2</v>
      </c>
      <c r="H20" s="522">
        <v>11</v>
      </c>
      <c r="I20" s="522" t="s">
        <v>1073</v>
      </c>
      <c r="J20" s="522" t="s">
        <v>1073</v>
      </c>
      <c r="K20" s="522" t="s">
        <v>1073</v>
      </c>
      <c r="L20" s="522" t="s">
        <v>1073</v>
      </c>
      <c r="M20" s="522" t="s">
        <v>1073</v>
      </c>
      <c r="N20" s="522" t="s">
        <v>1073</v>
      </c>
      <c r="O20" s="519">
        <f>IF(OR(I20=0,I20=" - - -"),0,(L20/I20)-1)</f>
        <v>0</v>
      </c>
      <c r="P20" s="519">
        <f>IF(OR(I20=0,I20=" - - -"),0,((+L20/AA$9)/(I20/Z$9))-1)</f>
        <v>0</v>
      </c>
      <c r="Q20" s="896"/>
      <c r="V20" s="895"/>
      <c r="X20" s="360"/>
    </row>
    <row r="21" spans="1:24" s="177" customFormat="1" ht="22.5" customHeight="1">
      <c r="A21" s="177" t="s">
        <v>1443</v>
      </c>
      <c r="B21" s="177" t="s">
        <v>317</v>
      </c>
      <c r="C21" s="522">
        <v>4310893.1769500002</v>
      </c>
      <c r="D21" s="521">
        <f t="shared" si="0"/>
        <v>4.9227739085965616E-2</v>
      </c>
      <c r="E21" s="522">
        <v>8</v>
      </c>
      <c r="F21" s="522">
        <v>5343511.7958899997</v>
      </c>
      <c r="G21" s="521">
        <f t="shared" si="1"/>
        <v>5.1824453810027767E-2</v>
      </c>
      <c r="H21" s="522">
        <v>7</v>
      </c>
      <c r="I21" s="522">
        <v>5754628.4649400003</v>
      </c>
      <c r="J21" s="521">
        <f t="shared" si="2"/>
        <v>4.7826529485211891E-2</v>
      </c>
      <c r="K21" s="522">
        <v>8</v>
      </c>
      <c r="L21" s="522">
        <v>5880421.5086099999</v>
      </c>
      <c r="M21" s="521">
        <f t="shared" si="3"/>
        <v>4.9316065058249668E-2</v>
      </c>
      <c r="N21" s="522">
        <v>7</v>
      </c>
      <c r="O21" s="519">
        <f>IF(OR(I21=0,I21=" - - -"),0,(L21/I21)-1)</f>
        <v>2.1859455295227592E-2</v>
      </c>
      <c r="P21" s="519">
        <f>IF(OR(I21=0,I21=" - - -"),0,((+L21/AA$9)/(I21/Z$9))-1)</f>
        <v>3.3776183636862855E-2</v>
      </c>
      <c r="Q21" s="896"/>
      <c r="V21" s="895"/>
      <c r="X21" s="360"/>
    </row>
    <row r="22" spans="1:24" s="177" customFormat="1" ht="15.75" customHeight="1">
      <c r="B22" s="177" t="s">
        <v>318</v>
      </c>
      <c r="C22" s="360">
        <v>948210.55047999986</v>
      </c>
      <c r="D22" s="521">
        <f t="shared" si="0"/>
        <v>1.0827979182405674E-2</v>
      </c>
      <c r="E22" s="177">
        <v>16</v>
      </c>
      <c r="F22" s="360">
        <v>1300694.5869499999</v>
      </c>
      <c r="G22" s="521">
        <f t="shared" si="1"/>
        <v>1.261488495153891E-2</v>
      </c>
      <c r="H22" s="177">
        <v>15</v>
      </c>
      <c r="I22" s="360">
        <v>1553861.6411299999</v>
      </c>
      <c r="J22" s="521">
        <f t="shared" si="2"/>
        <v>1.2914093420315801E-2</v>
      </c>
      <c r="K22" s="177">
        <v>14</v>
      </c>
      <c r="L22" s="360">
        <v>1533859.6916600002</v>
      </c>
      <c r="M22" s="521">
        <f t="shared" si="3"/>
        <v>1.2863690848245313E-2</v>
      </c>
      <c r="N22" s="177">
        <v>14</v>
      </c>
      <c r="O22" s="519">
        <f>IF(OR(I22=0,I22=" - - -"),0,(L22/I22)-1)</f>
        <v>-1.2872413437951757E-2</v>
      </c>
      <c r="P22" s="519">
        <f>IF(OR(I22=0,I22=" - - -"),0,((+L22/AA$9)/(I22/Z$9))-1)</f>
        <v>-1.3607214663826639E-3</v>
      </c>
      <c r="Q22" s="896"/>
      <c r="V22" s="895"/>
      <c r="X22" s="360"/>
    </row>
    <row r="23" spans="1:24" s="177" customFormat="1" ht="23.25" customHeight="1">
      <c r="A23" s="177" t="s">
        <v>1443</v>
      </c>
      <c r="B23" s="177" t="s">
        <v>1302</v>
      </c>
      <c r="C23" s="520"/>
      <c r="D23" s="520"/>
      <c r="E23" s="520"/>
      <c r="F23" s="520"/>
      <c r="G23" s="520"/>
      <c r="H23" s="520"/>
      <c r="I23" s="360">
        <v>3720357.6930299997</v>
      </c>
      <c r="J23" s="521">
        <f t="shared" si="2"/>
        <v>3.0919771447502013E-2</v>
      </c>
      <c r="K23" s="520">
        <v>12</v>
      </c>
      <c r="L23" s="360">
        <v>3923985.7976800017</v>
      </c>
      <c r="M23" s="521">
        <f t="shared" si="3"/>
        <v>3.2908446886450733E-2</v>
      </c>
      <c r="N23" s="520">
        <v>11</v>
      </c>
      <c r="O23" s="519">
        <f>IF(I23=0,0,(L23/I23)-1)</f>
        <v>5.4733474964381523E-2</v>
      </c>
      <c r="P23" s="519">
        <f>IF(I23=0,0,((+L23/AA$9)/(I23/Z$9))-1)</f>
        <v>6.7033573797785406E-2</v>
      </c>
      <c r="Q23" s="896"/>
      <c r="V23" s="895"/>
      <c r="X23" s="360"/>
    </row>
    <row r="24" spans="1:24" s="177" customFormat="1" ht="23.25" customHeight="1">
      <c r="A24" s="177" t="s">
        <v>1443</v>
      </c>
      <c r="B24" s="177" t="s">
        <v>1303</v>
      </c>
      <c r="C24" s="360"/>
      <c r="D24" s="360"/>
      <c r="E24" s="360"/>
      <c r="F24" s="360"/>
      <c r="G24" s="360"/>
      <c r="H24" s="360"/>
      <c r="I24" s="360">
        <v>4857690.1536800005</v>
      </c>
      <c r="J24" s="521">
        <f t="shared" si="2"/>
        <v>4.0372104433925839E-2</v>
      </c>
      <c r="K24" s="520">
        <v>10</v>
      </c>
      <c r="L24" s="360">
        <v>5075383.4296599999</v>
      </c>
      <c r="M24" s="521">
        <f t="shared" si="3"/>
        <v>4.2564625519819196E-2</v>
      </c>
      <c r="N24" s="520">
        <v>10</v>
      </c>
      <c r="O24" s="519">
        <f>IF(I24=0,0,(L24/I24)-1)</f>
        <v>4.4814154277642348E-2</v>
      </c>
      <c r="P24" s="519">
        <f>IF(I24=0,0,((+L24/AA$9)/(I24/Z$9))-1)</f>
        <v>5.6998575901871407E-2</v>
      </c>
      <c r="Q24" s="896"/>
      <c r="V24" s="895"/>
      <c r="X24" s="360"/>
    </row>
    <row r="25" spans="1:24" s="177" customFormat="1" ht="23.25" customHeight="1">
      <c r="A25" s="177" t="s">
        <v>1443</v>
      </c>
      <c r="B25" s="180" t="s">
        <v>1074</v>
      </c>
      <c r="C25" s="360">
        <f>SUM(C10:C22)</f>
        <v>72339031.807229981</v>
      </c>
      <c r="D25" s="521">
        <f>SUM(D10:D22)</f>
        <v>0.82606709036042292</v>
      </c>
      <c r="E25" s="360"/>
      <c r="F25" s="360">
        <f>SUM(F10:F22)</f>
        <v>85865201.420110002</v>
      </c>
      <c r="G25" s="521">
        <f>SUM(G10:G22)</f>
        <v>0.83277015843923219</v>
      </c>
      <c r="H25" s="360"/>
      <c r="I25" s="360">
        <f>SUM(I10:I24)</f>
        <v>105870147.53929999</v>
      </c>
      <c r="J25" s="521">
        <f t="shared" si="2"/>
        <v>0.87988334324983342</v>
      </c>
      <c r="K25" s="520"/>
      <c r="L25" s="360">
        <f>SUM(L10:L24)</f>
        <v>104730099.84081</v>
      </c>
      <c r="M25" s="521">
        <f t="shared" si="3"/>
        <v>0.87831738077688082</v>
      </c>
      <c r="N25" s="520"/>
      <c r="O25" s="519">
        <f>IF(I25=0,0,(L25/I25)-1)</f>
        <v>-1.076835845597357E-2</v>
      </c>
      <c r="P25" s="519">
        <f>IF(I25=0,0,((+L25/AA$9)/(I25/Z$9))-1)</f>
        <v>7.6787059993344009E-4</v>
      </c>
      <c r="Q25" s="896"/>
      <c r="V25" s="895"/>
      <c r="X25" s="360"/>
    </row>
    <row r="26" spans="1:24" s="177" customFormat="1" ht="9" customHeight="1">
      <c r="C26" s="360"/>
      <c r="D26" s="521"/>
      <c r="F26" s="360"/>
      <c r="G26" s="521"/>
      <c r="I26" s="360"/>
      <c r="J26" s="521"/>
      <c r="L26" s="360"/>
      <c r="M26" s="521"/>
      <c r="O26" s="519"/>
      <c r="P26" s="519"/>
      <c r="Q26" s="896"/>
      <c r="V26" s="895"/>
      <c r="X26" s="360"/>
    </row>
    <row r="27" spans="1:24" s="177" customFormat="1" ht="19.5" customHeight="1">
      <c r="A27" s="482"/>
      <c r="B27" s="485" t="s">
        <v>1304</v>
      </c>
      <c r="C27" s="482"/>
      <c r="D27" s="358"/>
      <c r="E27" s="482"/>
      <c r="F27" s="482"/>
      <c r="G27" s="358"/>
      <c r="H27" s="482"/>
      <c r="I27" s="482"/>
      <c r="J27" s="358"/>
      <c r="K27" s="482"/>
      <c r="L27" s="482"/>
      <c r="M27" s="358"/>
      <c r="N27" s="482"/>
      <c r="O27" s="523"/>
      <c r="P27" s="1100"/>
      <c r="Q27" s="894"/>
      <c r="V27" s="895"/>
      <c r="X27" s="360"/>
    </row>
    <row r="28" spans="1:24" s="177" customFormat="1" ht="22.5" customHeight="1">
      <c r="A28" s="177" t="s">
        <v>1443</v>
      </c>
      <c r="B28" s="177" t="s">
        <v>1305</v>
      </c>
      <c r="C28" s="522" t="s">
        <v>1073</v>
      </c>
      <c r="D28" s="522" t="s">
        <v>1073</v>
      </c>
      <c r="E28" s="522" t="s">
        <v>1073</v>
      </c>
      <c r="F28" s="522" t="s">
        <v>1073</v>
      </c>
      <c r="G28" s="522" t="s">
        <v>1073</v>
      </c>
      <c r="H28" s="522" t="s">
        <v>1073</v>
      </c>
      <c r="I28" s="360">
        <v>3862652.8516600002</v>
      </c>
      <c r="J28" s="521">
        <f>+I28/I$81</f>
        <v>3.2102381869926838E-2</v>
      </c>
      <c r="K28" s="360">
        <v>11</v>
      </c>
      <c r="L28" s="360">
        <v>3853097.3151800008</v>
      </c>
      <c r="M28" s="521">
        <f>+L28/L$81</f>
        <v>3.2313941711994795E-2</v>
      </c>
      <c r="N28" s="360">
        <v>12</v>
      </c>
      <c r="O28" s="519">
        <f>IF(I28=0,0,(L28/I28)-1)</f>
        <v>-2.4738274048864417E-3</v>
      </c>
      <c r="P28" s="519">
        <f>IF(I28=0,0,((+L28/AA$9)/(I28/Z$9))-1)</f>
        <v>9.1591308761060919E-3</v>
      </c>
      <c r="Q28" s="896"/>
      <c r="V28" s="895"/>
      <c r="X28" s="360"/>
    </row>
    <row r="29" spans="1:24" s="177" customFormat="1" ht="23.25" customHeight="1">
      <c r="A29" s="177" t="s">
        <v>1443</v>
      </c>
      <c r="B29" s="177" t="s">
        <v>1306</v>
      </c>
      <c r="C29" s="522" t="s">
        <v>1073</v>
      </c>
      <c r="D29" s="522" t="s">
        <v>1073</v>
      </c>
      <c r="E29" s="522" t="s">
        <v>1073</v>
      </c>
      <c r="F29" s="522" t="s">
        <v>1073</v>
      </c>
      <c r="G29" s="522" t="s">
        <v>1073</v>
      </c>
      <c r="H29" s="522" t="s">
        <v>1073</v>
      </c>
      <c r="I29" s="360">
        <v>1984776.17943</v>
      </c>
      <c r="J29" s="521">
        <f>+I29/I$81</f>
        <v>1.649541009387212E-2</v>
      </c>
      <c r="K29" s="520">
        <v>13</v>
      </c>
      <c r="L29" s="360">
        <v>2086170.3707700002</v>
      </c>
      <c r="M29" s="521">
        <f>+L29/L$81</f>
        <v>1.749563591263802E-2</v>
      </c>
      <c r="N29" s="520">
        <v>13</v>
      </c>
      <c r="O29" s="519">
        <f>IF(I29=0,0,(L29/I29)-1)</f>
        <v>5.1085957394510384E-2</v>
      </c>
      <c r="P29" s="519">
        <f>IF(I29=0,0,((+L29/AA$9)/(I29/Z$9))-1)</f>
        <v>6.3343519579869279E-2</v>
      </c>
      <c r="Q29" s="896"/>
      <c r="V29" s="895"/>
      <c r="X29" s="360"/>
    </row>
    <row r="30" spans="1:24" s="177" customFormat="1" ht="23.25" customHeight="1">
      <c r="A30" s="177" t="s">
        <v>1443</v>
      </c>
      <c r="B30" s="177" t="s">
        <v>1307</v>
      </c>
      <c r="C30" s="522" t="s">
        <v>1073</v>
      </c>
      <c r="D30" s="522" t="s">
        <v>1073</v>
      </c>
      <c r="E30" s="522" t="s">
        <v>1073</v>
      </c>
      <c r="F30" s="522" t="s">
        <v>1073</v>
      </c>
      <c r="G30" s="522" t="s">
        <v>1073</v>
      </c>
      <c r="H30" s="522" t="s">
        <v>1073</v>
      </c>
      <c r="I30" s="360">
        <v>603411.15293999994</v>
      </c>
      <c r="J30" s="521">
        <f>+I30/I$81</f>
        <v>5.0149304118613505E-3</v>
      </c>
      <c r="K30" s="520">
        <v>19</v>
      </c>
      <c r="L30" s="360">
        <v>614224.85085000005</v>
      </c>
      <c r="M30" s="521">
        <f>+L30/L$81</f>
        <v>5.1511873188955209E-3</v>
      </c>
      <c r="N30" s="520">
        <v>19</v>
      </c>
      <c r="O30" s="519">
        <f>IF(I30=0,0,(L30/I30)-1)</f>
        <v>1.7920944711267817E-2</v>
      </c>
      <c r="P30" s="519">
        <f>IF(I30=0,0,((+L30/AA$9)/(I30/Z$9))-1)</f>
        <v>2.9791742900320495E-2</v>
      </c>
      <c r="Q30" s="896"/>
      <c r="V30" s="895"/>
      <c r="X30" s="360"/>
    </row>
    <row r="31" spans="1:24" s="177" customFormat="1" ht="23.25" customHeight="1">
      <c r="A31" s="177" t="s">
        <v>1443</v>
      </c>
      <c r="B31" s="180" t="s">
        <v>1074</v>
      </c>
      <c r="C31" s="360"/>
      <c r="D31" s="521"/>
      <c r="E31" s="360"/>
      <c r="F31" s="360"/>
      <c r="G31" s="360"/>
      <c r="H31" s="360"/>
      <c r="I31" s="360">
        <f>SUM(I28:I30)</f>
        <v>6450840.1840300001</v>
      </c>
      <c r="J31" s="521">
        <f>SUM(J28:J30)</f>
        <v>5.361272237566031E-2</v>
      </c>
      <c r="K31" s="520"/>
      <c r="L31" s="360">
        <f>SUM(L28:L30)</f>
        <v>6553492.5368000008</v>
      </c>
      <c r="M31" s="521">
        <f>SUM(M28:M30)</f>
        <v>5.4960764943528334E-2</v>
      </c>
      <c r="N31" s="520"/>
      <c r="O31" s="519">
        <f>IF(I31=0,0,(L31/I31)-1)</f>
        <v>1.5913020605305306E-2</v>
      </c>
      <c r="P31" s="519">
        <f>IF(I31=0,0,((+L31/AA$9)/(I31/Z$9))-1)</f>
        <v>2.7760402769798631E-2</v>
      </c>
      <c r="Q31" s="896"/>
      <c r="V31" s="895"/>
      <c r="X31" s="360"/>
    </row>
    <row r="32" spans="1:24" s="177" customFormat="1" ht="9" customHeight="1">
      <c r="C32" s="360"/>
      <c r="D32" s="521"/>
      <c r="F32" s="360"/>
      <c r="G32" s="521"/>
      <c r="I32" s="360"/>
      <c r="J32" s="521"/>
      <c r="L32" s="360"/>
      <c r="M32" s="521"/>
      <c r="O32" s="519"/>
      <c r="P32" s="519"/>
      <c r="Q32" s="896"/>
      <c r="V32" s="895"/>
      <c r="X32" s="360"/>
    </row>
    <row r="33" spans="1:24" s="177" customFormat="1" ht="19.5" customHeight="1">
      <c r="A33" s="482"/>
      <c r="B33" s="485" t="s">
        <v>897</v>
      </c>
      <c r="C33" s="482"/>
      <c r="D33" s="358"/>
      <c r="E33" s="482"/>
      <c r="F33" s="482"/>
      <c r="G33" s="358"/>
      <c r="H33" s="482"/>
      <c r="I33" s="482"/>
      <c r="J33" s="358"/>
      <c r="K33" s="482"/>
      <c r="L33" s="482"/>
      <c r="M33" s="358"/>
      <c r="N33" s="482"/>
      <c r="O33" s="523"/>
      <c r="P33" s="1100"/>
      <c r="Q33" s="894"/>
      <c r="V33" s="895"/>
      <c r="X33" s="360"/>
    </row>
    <row r="34" spans="1:24" s="177" customFormat="1" ht="23.25" customHeight="1">
      <c r="A34" s="177" t="s">
        <v>1443</v>
      </c>
      <c r="B34" s="177" t="s">
        <v>876</v>
      </c>
      <c r="C34" s="360">
        <v>1400072.4859699996</v>
      </c>
      <c r="D34" s="521">
        <f>+C34/C$81</f>
        <v>1.5987963563860258E-2</v>
      </c>
      <c r="E34" s="520">
        <v>13</v>
      </c>
      <c r="F34" s="360">
        <v>1437960.4521399997</v>
      </c>
      <c r="G34" s="521">
        <f>+F34/F$81</f>
        <v>1.3946168340059586E-2</v>
      </c>
      <c r="H34" s="520">
        <v>14</v>
      </c>
      <c r="I34" s="360">
        <v>1465210.9896400003</v>
      </c>
      <c r="J34" s="521">
        <f>+I34/I$81</f>
        <v>1.2177320747118746E-2</v>
      </c>
      <c r="K34" s="520">
        <v>15</v>
      </c>
      <c r="L34" s="360">
        <v>1484301.4321399997</v>
      </c>
      <c r="M34" s="521">
        <f>+L34/L$81</f>
        <v>1.244807126262828E-2</v>
      </c>
      <c r="N34" s="520">
        <v>15</v>
      </c>
      <c r="O34" s="519">
        <f>IF(I34=0,0,(L34/I34)-1)</f>
        <v>1.3029142311231201E-2</v>
      </c>
      <c r="P34" s="519">
        <f>IF(I34=0,0,((+L34/AA$9)/(I34/Z$9))-1)</f>
        <v>2.4842893241974418E-2</v>
      </c>
      <c r="Q34" s="896"/>
      <c r="V34" s="895"/>
      <c r="X34" s="360"/>
    </row>
    <row r="35" spans="1:24" s="177" customFormat="1" ht="23.25" customHeight="1">
      <c r="A35" s="177" t="s">
        <v>1443</v>
      </c>
      <c r="B35" s="177" t="s">
        <v>877</v>
      </c>
      <c r="C35" s="360">
        <v>789349.90972999996</v>
      </c>
      <c r="D35" s="521">
        <f t="shared" ref="D35:D41" si="6">+C35/C$81</f>
        <v>9.0138887253085002E-3</v>
      </c>
      <c r="E35" s="520">
        <v>17</v>
      </c>
      <c r="F35" s="360">
        <v>831132.18652999995</v>
      </c>
      <c r="G35" s="521">
        <f t="shared" ref="G35:G41" si="7">+F35/F$81</f>
        <v>8.0607984516813929E-3</v>
      </c>
      <c r="H35" s="520">
        <v>17</v>
      </c>
      <c r="I35" s="360">
        <v>779134.80805999995</v>
      </c>
      <c r="J35" s="521">
        <f t="shared" ref="J35:J41" si="8">+I35/I$81</f>
        <v>6.4753639783459091E-3</v>
      </c>
      <c r="K35" s="520">
        <v>17</v>
      </c>
      <c r="L35" s="360">
        <v>787670.96632999997</v>
      </c>
      <c r="M35" s="521">
        <f t="shared" ref="M35:M41" si="9">+L35/L$81</f>
        <v>6.6057905140216233E-3</v>
      </c>
      <c r="N35" s="520">
        <v>17</v>
      </c>
      <c r="O35" s="519">
        <f t="shared" ref="O35:O41" si="10">IF(I35=0,0,(L35/I35)-1)</f>
        <v>1.0955945212170137E-2</v>
      </c>
      <c r="P35" s="519">
        <f t="shared" ref="P35:P41" si="11">IF(I35=0,0,((+L35/AA$9)/(I35/Z$9))-1)</f>
        <v>2.2745518917268281E-2</v>
      </c>
      <c r="Q35" s="896"/>
      <c r="V35" s="895"/>
      <c r="X35" s="360"/>
    </row>
    <row r="36" spans="1:24" s="177" customFormat="1" ht="23.25" customHeight="1">
      <c r="A36" s="177" t="s">
        <v>1443</v>
      </c>
      <c r="B36" s="177" t="s">
        <v>878</v>
      </c>
      <c r="C36" s="360">
        <v>446632.03844999999</v>
      </c>
      <c r="D36" s="521">
        <f t="shared" si="6"/>
        <v>5.1002621855281887E-3</v>
      </c>
      <c r="E36" s="520">
        <v>19</v>
      </c>
      <c r="F36" s="360">
        <v>482462.89983999997</v>
      </c>
      <c r="G36" s="521">
        <f t="shared" si="7"/>
        <v>4.679202970421373E-3</v>
      </c>
      <c r="H36" s="520">
        <v>20</v>
      </c>
      <c r="I36" s="360">
        <v>511151.20104999992</v>
      </c>
      <c r="J36" s="521">
        <f t="shared" si="8"/>
        <v>4.2481609607570347E-3</v>
      </c>
      <c r="K36" s="520">
        <v>20</v>
      </c>
      <c r="L36" s="360">
        <v>519735.53073</v>
      </c>
      <c r="M36" s="521">
        <f t="shared" si="9"/>
        <v>4.358754080644683E-3</v>
      </c>
      <c r="N36" s="520">
        <v>20</v>
      </c>
      <c r="O36" s="519">
        <f t="shared" si="10"/>
        <v>1.6794110357886805E-2</v>
      </c>
      <c r="P36" s="519">
        <f t="shared" si="11"/>
        <v>2.8651767621535651E-2</v>
      </c>
      <c r="Q36" s="896"/>
      <c r="V36" s="895"/>
      <c r="X36" s="360"/>
    </row>
    <row r="37" spans="1:24" s="177" customFormat="1" ht="23.25" customHeight="1">
      <c r="A37" s="177" t="s">
        <v>1443</v>
      </c>
      <c r="B37" s="177" t="s">
        <v>879</v>
      </c>
      <c r="C37" s="360">
        <v>157821.68101999999</v>
      </c>
      <c r="D37" s="521">
        <f t="shared" si="6"/>
        <v>1.8022261783016021E-3</v>
      </c>
      <c r="E37" s="520">
        <v>24</v>
      </c>
      <c r="F37" s="360">
        <v>167612.40487999996</v>
      </c>
      <c r="G37" s="521">
        <f t="shared" si="7"/>
        <v>1.62560160181034E-3</v>
      </c>
      <c r="H37" s="520">
        <v>24</v>
      </c>
      <c r="I37" s="360">
        <v>178436.12187999996</v>
      </c>
      <c r="J37" s="521">
        <f t="shared" si="8"/>
        <v>1.4829767892599577E-3</v>
      </c>
      <c r="K37" s="520">
        <v>25</v>
      </c>
      <c r="L37" s="360">
        <v>183144.75814000002</v>
      </c>
      <c r="M37" s="521">
        <f t="shared" si="9"/>
        <v>1.535940713482051E-3</v>
      </c>
      <c r="N37" s="520">
        <v>25</v>
      </c>
      <c r="O37" s="519">
        <f>IF(I37=0,0,(L37/I37)-1)</f>
        <v>2.6388357975896115E-2</v>
      </c>
      <c r="P37" s="519">
        <f>IF(I37=0,0,((+L37/AA$9)/(I37/Z$9))-1)</f>
        <v>3.8357901509142645E-2</v>
      </c>
      <c r="Q37" s="896"/>
      <c r="V37" s="895"/>
      <c r="X37" s="360"/>
    </row>
    <row r="38" spans="1:24" s="177" customFormat="1" ht="23.25" customHeight="1">
      <c r="A38" s="177" t="s">
        <v>1443</v>
      </c>
      <c r="B38" s="177" t="s">
        <v>880</v>
      </c>
      <c r="C38" s="360">
        <v>93900.21527000003</v>
      </c>
      <c r="D38" s="521">
        <f t="shared" si="6"/>
        <v>1.0722824963846651E-3</v>
      </c>
      <c r="E38" s="520">
        <v>34</v>
      </c>
      <c r="F38" s="360">
        <v>93965.794009999998</v>
      </c>
      <c r="G38" s="521">
        <f t="shared" si="7"/>
        <v>9.1133436912021288E-4</v>
      </c>
      <c r="H38" s="520">
        <v>37</v>
      </c>
      <c r="I38" s="360">
        <v>91013.446750000003</v>
      </c>
      <c r="J38" s="521">
        <f t="shared" si="8"/>
        <v>7.5640978754047531E-4</v>
      </c>
      <c r="K38" s="520">
        <v>38</v>
      </c>
      <c r="L38" s="360">
        <v>92017.158149999974</v>
      </c>
      <c r="M38" s="521">
        <f t="shared" si="9"/>
        <v>7.717004896938606E-4</v>
      </c>
      <c r="N38" s="520">
        <v>38</v>
      </c>
      <c r="O38" s="519">
        <f t="shared" si="10"/>
        <v>1.1028166011084251E-2</v>
      </c>
      <c r="P38" s="519">
        <f t="shared" si="11"/>
        <v>2.2818581941242533E-2</v>
      </c>
      <c r="Q38" s="896"/>
      <c r="V38" s="895"/>
      <c r="X38" s="360"/>
    </row>
    <row r="39" spans="1:24" s="177" customFormat="1" ht="23.25" customHeight="1">
      <c r="A39" s="177" t="s">
        <v>1443</v>
      </c>
      <c r="B39" s="177" t="s">
        <v>881</v>
      </c>
      <c r="C39" s="360">
        <v>76733.246560000014</v>
      </c>
      <c r="D39" s="521">
        <f t="shared" si="6"/>
        <v>8.7624631041015506E-4</v>
      </c>
      <c r="E39" s="520">
        <v>39</v>
      </c>
      <c r="F39" s="360">
        <v>78714.561659999992</v>
      </c>
      <c r="G39" s="521">
        <f t="shared" si="7"/>
        <v>7.6341913721663442E-4</v>
      </c>
      <c r="H39" s="520">
        <v>39</v>
      </c>
      <c r="I39" s="360">
        <v>76344.57428999999</v>
      </c>
      <c r="J39" s="521">
        <f t="shared" si="8"/>
        <v>6.3449726694991837E-4</v>
      </c>
      <c r="K39" s="520">
        <v>41</v>
      </c>
      <c r="L39" s="360">
        <v>78507.571759999992</v>
      </c>
      <c r="M39" s="521">
        <f t="shared" si="9"/>
        <v>6.5840255002341547E-4</v>
      </c>
      <c r="N39" s="520">
        <v>41</v>
      </c>
      <c r="O39" s="519">
        <f t="shared" si="10"/>
        <v>2.8332039180462454E-2</v>
      </c>
      <c r="P39" s="519">
        <f t="shared" si="11"/>
        <v>4.0324249549913871E-2</v>
      </c>
      <c r="Q39" s="896"/>
      <c r="V39" s="895"/>
      <c r="X39" s="360"/>
    </row>
    <row r="40" spans="1:24" s="177" customFormat="1" ht="23.25" customHeight="1">
      <c r="A40" s="177" t="s">
        <v>1443</v>
      </c>
      <c r="B40" s="177" t="s">
        <v>882</v>
      </c>
      <c r="C40" s="360">
        <v>43213.972429999994</v>
      </c>
      <c r="D40" s="521">
        <f t="shared" si="6"/>
        <v>4.9347689036387948E-4</v>
      </c>
      <c r="E40" s="520">
        <v>49</v>
      </c>
      <c r="F40" s="360">
        <v>44531.19316000001</v>
      </c>
      <c r="G40" s="521">
        <f t="shared" si="7"/>
        <v>4.3188914915485158E-4</v>
      </c>
      <c r="H40" s="520">
        <v>50</v>
      </c>
      <c r="I40" s="360">
        <v>53181.07836</v>
      </c>
      <c r="J40" s="521">
        <f t="shared" si="8"/>
        <v>4.4198620775188883E-4</v>
      </c>
      <c r="K40" s="520">
        <v>48</v>
      </c>
      <c r="L40" s="360">
        <v>49796.530859999999</v>
      </c>
      <c r="M40" s="521">
        <f t="shared" si="9"/>
        <v>4.1761784456627944E-4</v>
      </c>
      <c r="N40" s="520">
        <v>49</v>
      </c>
      <c r="O40" s="519">
        <f t="shared" si="10"/>
        <v>-6.3641949437145628E-2</v>
      </c>
      <c r="P40" s="519">
        <f t="shared" si="11"/>
        <v>-5.272232202533389E-2</v>
      </c>
      <c r="Q40" s="896"/>
      <c r="V40" s="895"/>
      <c r="X40" s="360"/>
    </row>
    <row r="41" spans="1:24" s="177" customFormat="1" ht="23.25" customHeight="1">
      <c r="A41" s="177" t="s">
        <v>1443</v>
      </c>
      <c r="B41" s="177" t="s">
        <v>883</v>
      </c>
      <c r="C41" s="360">
        <v>37047.680600000007</v>
      </c>
      <c r="D41" s="521">
        <f t="shared" si="6"/>
        <v>4.2306164394621544E-4</v>
      </c>
      <c r="E41" s="520">
        <v>51</v>
      </c>
      <c r="F41" s="360">
        <v>36925.46905</v>
      </c>
      <c r="G41" s="521">
        <f t="shared" si="7"/>
        <v>3.5812445790186641E-4</v>
      </c>
      <c r="H41" s="520">
        <v>51</v>
      </c>
      <c r="I41" s="360">
        <v>38351.879670000002</v>
      </c>
      <c r="J41" s="521">
        <f t="shared" si="8"/>
        <v>3.1874122109283348E-4</v>
      </c>
      <c r="K41" s="520">
        <v>51</v>
      </c>
      <c r="L41" s="360">
        <v>38116.101820000003</v>
      </c>
      <c r="M41" s="521">
        <f t="shared" si="9"/>
        <v>3.19660105040041E-4</v>
      </c>
      <c r="N41" s="520">
        <v>51</v>
      </c>
      <c r="O41" s="519">
        <f t="shared" si="10"/>
        <v>-6.1477521318057393E-3</v>
      </c>
      <c r="P41" s="519">
        <f t="shared" si="11"/>
        <v>5.4423615459575636E-3</v>
      </c>
      <c r="Q41" s="896"/>
      <c r="V41" s="895"/>
      <c r="X41" s="360"/>
    </row>
    <row r="42" spans="1:24" s="177" customFormat="1" ht="23.25" customHeight="1">
      <c r="A42" s="177" t="s">
        <v>1443</v>
      </c>
      <c r="B42" s="180" t="s">
        <v>1074</v>
      </c>
      <c r="C42" s="360">
        <f>SUM(C34:C41)</f>
        <v>3044771.2300299993</v>
      </c>
      <c r="D42" s="521">
        <f>SUM(D34:D41)</f>
        <v>3.4769407994103461E-2</v>
      </c>
      <c r="E42" s="360"/>
      <c r="F42" s="360">
        <f>SUM(F34:F41)</f>
        <v>3173304.9612699994</v>
      </c>
      <c r="G42" s="521">
        <f>SUM(G34:G41)</f>
        <v>3.077653847736626E-2</v>
      </c>
      <c r="H42" s="360"/>
      <c r="I42" s="360">
        <f>SUM(I34:I41)</f>
        <v>3192824.0997000001</v>
      </c>
      <c r="J42" s="521">
        <f>SUM(J34:J41)</f>
        <v>2.6535456958816765E-2</v>
      </c>
      <c r="K42" s="520"/>
      <c r="L42" s="360">
        <f>SUM(L34:L41)</f>
        <v>3233290.0499299993</v>
      </c>
      <c r="M42" s="521">
        <f>SUM(M34:M41)</f>
        <v>2.7115937560100237E-2</v>
      </c>
      <c r="N42" s="520"/>
      <c r="O42" s="519">
        <f>IF(I42=0,0,(L42/I42)-1)</f>
        <v>1.2674030565542616E-2</v>
      </c>
      <c r="P42" s="519">
        <f>IF(I42=0,0,((+L42/AA$9)/(I42/Z$9))-1)</f>
        <v>2.4483640251438343E-2</v>
      </c>
      <c r="Q42" s="896"/>
      <c r="V42" s="895"/>
      <c r="X42" s="360"/>
    </row>
    <row r="43" spans="1:24" s="177" customFormat="1" ht="9" customHeight="1">
      <c r="C43" s="360"/>
      <c r="D43" s="521"/>
      <c r="F43" s="360"/>
      <c r="G43" s="521"/>
      <c r="I43" s="360"/>
      <c r="J43" s="521"/>
      <c r="L43" s="360"/>
      <c r="M43" s="521"/>
      <c r="O43" s="519"/>
      <c r="P43" s="519"/>
      <c r="Q43" s="896"/>
      <c r="V43" s="895"/>
      <c r="X43" s="360"/>
    </row>
    <row r="44" spans="1:24" s="65" customFormat="1" ht="19.5" customHeight="1">
      <c r="B44" s="485" t="s">
        <v>943</v>
      </c>
      <c r="C44" s="530"/>
      <c r="D44" s="535"/>
      <c r="E44" s="530"/>
      <c r="F44" s="530"/>
      <c r="G44" s="535"/>
      <c r="H44" s="530"/>
      <c r="I44" s="530"/>
      <c r="J44" s="535"/>
      <c r="K44" s="530"/>
      <c r="L44" s="530"/>
      <c r="M44" s="535"/>
      <c r="N44" s="530"/>
      <c r="O44" s="534"/>
      <c r="P44" s="534"/>
      <c r="Q44" s="398"/>
      <c r="V44" s="531"/>
      <c r="X44" s="353"/>
    </row>
    <row r="45" spans="1:24" s="65" customFormat="1" ht="24" customHeight="1">
      <c r="A45" s="65" t="s">
        <v>1079</v>
      </c>
      <c r="B45" s="65" t="s">
        <v>925</v>
      </c>
      <c r="C45" s="353">
        <v>2588642</v>
      </c>
      <c r="D45" s="355">
        <f>+C45/C$81</f>
        <v>2.9560693743084655E-2</v>
      </c>
      <c r="E45" s="353">
        <v>12</v>
      </c>
      <c r="F45" s="353">
        <v>3024284</v>
      </c>
      <c r="G45" s="355">
        <f>+F45/F$81</f>
        <v>2.9331247399314708E-2</v>
      </c>
      <c r="H45" s="353">
        <v>12</v>
      </c>
      <c r="I45" s="354" t="s">
        <v>1073</v>
      </c>
      <c r="J45" s="354" t="s">
        <v>1073</v>
      </c>
      <c r="K45" s="354" t="s">
        <v>1073</v>
      </c>
      <c r="L45" s="354" t="s">
        <v>1073</v>
      </c>
      <c r="M45" s="354" t="s">
        <v>1073</v>
      </c>
      <c r="N45" s="354" t="s">
        <v>1073</v>
      </c>
      <c r="O45" s="524" t="e">
        <f t="shared" ref="O45:O50" si="12">IF(I45=0,0,(L45/I45)-1)</f>
        <v>#VALUE!</v>
      </c>
      <c r="P45" s="524" t="e">
        <f t="shared" ref="P45:P50" si="13">IF(I45=0,0,((+L45/AA$9)/(I45/Z$9))-1)</f>
        <v>#VALUE!</v>
      </c>
      <c r="Q45" s="398"/>
      <c r="V45" s="531"/>
      <c r="X45" s="353"/>
    </row>
    <row r="46" spans="1:24" s="65" customFormat="1" ht="24" customHeight="1">
      <c r="A46" s="65" t="s">
        <v>1079</v>
      </c>
      <c r="B46" s="65" t="s">
        <v>926</v>
      </c>
      <c r="C46" s="353">
        <v>406762</v>
      </c>
      <c r="D46" s="355">
        <f>+C46/C$81</f>
        <v>4.644970957098201E-3</v>
      </c>
      <c r="E46" s="353">
        <v>20</v>
      </c>
      <c r="F46" s="353">
        <v>496065</v>
      </c>
      <c r="G46" s="355">
        <f>+F46/F$81</f>
        <v>4.8111239688934807E-3</v>
      </c>
      <c r="H46" s="353">
        <v>19</v>
      </c>
      <c r="I46" s="354" t="s">
        <v>1073</v>
      </c>
      <c r="J46" s="354" t="s">
        <v>1073</v>
      </c>
      <c r="K46" s="354" t="s">
        <v>1073</v>
      </c>
      <c r="L46" s="354" t="s">
        <v>1073</v>
      </c>
      <c r="M46" s="354" t="s">
        <v>1073</v>
      </c>
      <c r="N46" s="354" t="s">
        <v>1073</v>
      </c>
      <c r="O46" s="524" t="e">
        <f t="shared" si="12"/>
        <v>#VALUE!</v>
      </c>
      <c r="P46" s="524" t="e">
        <f t="shared" si="13"/>
        <v>#VALUE!</v>
      </c>
      <c r="Q46" s="398"/>
      <c r="V46" s="531"/>
      <c r="X46" s="353"/>
    </row>
    <row r="47" spans="1:24" s="65" customFormat="1" ht="24" customHeight="1">
      <c r="A47" s="65" t="s">
        <v>1079</v>
      </c>
      <c r="B47" s="65" t="s">
        <v>928</v>
      </c>
      <c r="C47" s="353">
        <v>3948656</v>
      </c>
      <c r="D47" s="355">
        <f>+C47/C$81</f>
        <v>4.5091214124159958E-2</v>
      </c>
      <c r="E47" s="353">
        <v>10</v>
      </c>
      <c r="F47" s="353">
        <v>4518877</v>
      </c>
      <c r="G47" s="355">
        <f>+F47/F$81</f>
        <v>4.3826670793507834E-2</v>
      </c>
      <c r="H47" s="353">
        <v>10</v>
      </c>
      <c r="I47" s="354" t="s">
        <v>1073</v>
      </c>
      <c r="J47" s="354" t="s">
        <v>1073</v>
      </c>
      <c r="K47" s="354" t="s">
        <v>1073</v>
      </c>
      <c r="L47" s="354" t="s">
        <v>1073</v>
      </c>
      <c r="M47" s="354" t="s">
        <v>1073</v>
      </c>
      <c r="N47" s="354" t="s">
        <v>1073</v>
      </c>
      <c r="O47" s="524" t="e">
        <f t="shared" si="12"/>
        <v>#VALUE!</v>
      </c>
      <c r="P47" s="524" t="e">
        <f t="shared" si="13"/>
        <v>#VALUE!</v>
      </c>
      <c r="Q47" s="398"/>
      <c r="V47" s="531"/>
      <c r="X47" s="353"/>
    </row>
    <row r="48" spans="1:24" s="65" customFormat="1" ht="24" customHeight="1">
      <c r="A48" s="65" t="s">
        <v>1079</v>
      </c>
      <c r="B48" s="65" t="s">
        <v>927</v>
      </c>
      <c r="C48" s="353">
        <v>1137279</v>
      </c>
      <c r="D48" s="355">
        <f>+C48/C$81</f>
        <v>1.2987024169213655E-2</v>
      </c>
      <c r="E48" s="353">
        <v>14</v>
      </c>
      <c r="F48" s="353">
        <v>1524319</v>
      </c>
      <c r="G48" s="355">
        <f>+F48/F$81</f>
        <v>1.4783723256306615E-2</v>
      </c>
      <c r="H48" s="353">
        <v>13</v>
      </c>
      <c r="I48" s="354" t="s">
        <v>1073</v>
      </c>
      <c r="J48" s="354" t="s">
        <v>1073</v>
      </c>
      <c r="K48" s="354" t="s">
        <v>1073</v>
      </c>
      <c r="L48" s="354" t="s">
        <v>1073</v>
      </c>
      <c r="M48" s="354" t="s">
        <v>1073</v>
      </c>
      <c r="N48" s="354" t="s">
        <v>1073</v>
      </c>
      <c r="O48" s="524" t="e">
        <f t="shared" si="12"/>
        <v>#VALUE!</v>
      </c>
      <c r="P48" s="524" t="e">
        <f t="shared" si="13"/>
        <v>#VALUE!</v>
      </c>
      <c r="Q48" s="398"/>
      <c r="V48" s="531"/>
      <c r="X48" s="353"/>
    </row>
    <row r="49" spans="1:24" s="65" customFormat="1" ht="24" customHeight="1">
      <c r="A49" s="65" t="s">
        <v>1079</v>
      </c>
      <c r="B49" s="65" t="s">
        <v>1075</v>
      </c>
      <c r="C49" s="354" t="s">
        <v>1073</v>
      </c>
      <c r="D49" s="354" t="s">
        <v>1073</v>
      </c>
      <c r="E49" s="354" t="s">
        <v>1073</v>
      </c>
      <c r="F49" s="354" t="s">
        <v>1073</v>
      </c>
      <c r="G49" s="354" t="s">
        <v>1073</v>
      </c>
      <c r="H49" s="354" t="s">
        <v>1073</v>
      </c>
      <c r="I49" s="354" t="s">
        <v>1073</v>
      </c>
      <c r="J49" s="354" t="s">
        <v>1073</v>
      </c>
      <c r="K49" s="354" t="s">
        <v>1073</v>
      </c>
      <c r="L49" s="354" t="s">
        <v>1073</v>
      </c>
      <c r="M49" s="354" t="s">
        <v>1073</v>
      </c>
      <c r="N49" s="354" t="s">
        <v>1073</v>
      </c>
      <c r="O49" s="524" t="e">
        <f t="shared" si="12"/>
        <v>#VALUE!</v>
      </c>
      <c r="P49" s="524" t="e">
        <f t="shared" si="13"/>
        <v>#VALUE!</v>
      </c>
      <c r="Q49" s="398"/>
      <c r="V49" s="531"/>
      <c r="X49" s="353"/>
    </row>
    <row r="50" spans="1:24" s="65" customFormat="1" ht="23.25" customHeight="1">
      <c r="A50" s="65" t="s">
        <v>1079</v>
      </c>
      <c r="B50" s="183" t="s">
        <v>1074</v>
      </c>
      <c r="C50" s="353">
        <f>SUM(C45:C49)</f>
        <v>8081339</v>
      </c>
      <c r="D50" s="355">
        <f>SUM(D45:D49)</f>
        <v>9.228390299355646E-2</v>
      </c>
      <c r="E50" s="353"/>
      <c r="F50" s="353">
        <f>SUM(F45:F49)</f>
        <v>9563545</v>
      </c>
      <c r="G50" s="355">
        <f>SUM(G45:G49)</f>
        <v>9.2752765418022631E-2</v>
      </c>
      <c r="H50" s="353"/>
      <c r="I50" s="354"/>
      <c r="J50" s="355"/>
      <c r="K50" s="353"/>
      <c r="L50" s="354"/>
      <c r="M50" s="355"/>
      <c r="N50" s="353"/>
      <c r="O50" s="524">
        <f t="shared" si="12"/>
        <v>0</v>
      </c>
      <c r="P50" s="524">
        <f t="shared" si="13"/>
        <v>0</v>
      </c>
      <c r="Q50" s="398"/>
      <c r="V50" s="531"/>
      <c r="X50" s="353"/>
    </row>
    <row r="51" spans="1:24" s="65" customFormat="1" ht="10.5" customHeight="1">
      <c r="B51" s="183"/>
      <c r="C51" s="353"/>
      <c r="D51" s="355"/>
      <c r="E51" s="353"/>
      <c r="F51" s="353"/>
      <c r="G51" s="355"/>
      <c r="H51" s="353"/>
      <c r="I51" s="353"/>
      <c r="J51" s="355"/>
      <c r="K51" s="353"/>
      <c r="L51" s="353"/>
      <c r="M51" s="355"/>
      <c r="N51" s="353"/>
      <c r="O51" s="524"/>
      <c r="P51" s="524"/>
      <c r="Q51" s="398"/>
      <c r="V51" s="531"/>
      <c r="X51" s="353"/>
    </row>
    <row r="52" spans="1:24" s="65" customFormat="1" ht="15.75">
      <c r="B52" s="485" t="s">
        <v>1530</v>
      </c>
      <c r="C52" s="530"/>
      <c r="D52" s="535"/>
      <c r="E52" s="530"/>
      <c r="F52" s="530"/>
      <c r="G52" s="535"/>
      <c r="H52" s="530"/>
      <c r="I52" s="530"/>
      <c r="J52" s="535"/>
      <c r="K52" s="530"/>
      <c r="L52" s="530"/>
      <c r="M52" s="535"/>
      <c r="N52" s="530"/>
      <c r="O52" s="534"/>
      <c r="P52" s="534"/>
      <c r="Q52" s="398"/>
      <c r="V52" s="531"/>
      <c r="X52" s="353"/>
    </row>
    <row r="53" spans="1:24" s="177" customFormat="1" ht="23.25" customHeight="1">
      <c r="A53" s="177" t="s">
        <v>1443</v>
      </c>
      <c r="B53" s="177" t="s">
        <v>899</v>
      </c>
      <c r="C53" s="360">
        <v>967424.46361000009</v>
      </c>
      <c r="D53" s="521">
        <f>+C53/C$81</f>
        <v>1.1047390210134565E-2</v>
      </c>
      <c r="E53" s="360">
        <v>15</v>
      </c>
      <c r="F53" s="360">
        <v>1125627.0411400001</v>
      </c>
      <c r="G53" s="521">
        <f>+F53/F$81</f>
        <v>1.0916979100850297E-2</v>
      </c>
      <c r="H53" s="360">
        <v>16</v>
      </c>
      <c r="I53" s="360">
        <v>1190058.3507900001</v>
      </c>
      <c r="J53" s="521">
        <f>+I53/I$81</f>
        <v>9.8905361397252263E-3</v>
      </c>
      <c r="K53" s="360">
        <v>16</v>
      </c>
      <c r="L53" s="360">
        <v>1092523.9007600001</v>
      </c>
      <c r="M53" s="521">
        <f>+L53/L$81</f>
        <v>9.1624349867920705E-3</v>
      </c>
      <c r="N53" s="360">
        <v>16</v>
      </c>
      <c r="O53" s="519">
        <f t="shared" ref="O53:O79" si="14">IF(I53=0,0,(L53/I53)-1)</f>
        <v>-8.1957703977501017E-2</v>
      </c>
      <c r="P53" s="519">
        <f t="shared" ref="P53:P79" si="15">IF(I53=0,0,((+L53/AA$9)/(I53/Z$9))-1)</f>
        <v>-7.1251671370824665E-2</v>
      </c>
      <c r="Q53" s="896"/>
      <c r="V53" s="895"/>
      <c r="X53" s="360"/>
    </row>
    <row r="54" spans="1:24" s="177" customFormat="1" ht="23.25" customHeight="1">
      <c r="A54" s="177" t="s">
        <v>1443</v>
      </c>
      <c r="B54" s="177" t="s">
        <v>900</v>
      </c>
      <c r="C54" s="360">
        <v>597452.54228000005</v>
      </c>
      <c r="D54" s="521">
        <f t="shared" ref="D54:D78" si="16">+C54/C$81</f>
        <v>6.8225392419525056E-3</v>
      </c>
      <c r="E54" s="360">
        <v>18</v>
      </c>
      <c r="F54" s="360">
        <v>630209.78199000005</v>
      </c>
      <c r="G54" s="521">
        <f t="shared" ref="G54:G78" si="17">+F54/F$81</f>
        <v>6.1121372956431603E-3</v>
      </c>
      <c r="H54" s="360">
        <v>18</v>
      </c>
      <c r="I54" s="360">
        <v>691424.55438999995</v>
      </c>
      <c r="J54" s="521">
        <f t="shared" ref="J54:J78" si="18">+I54/I$81</f>
        <v>5.7464069207598459E-3</v>
      </c>
      <c r="K54" s="360">
        <v>18</v>
      </c>
      <c r="L54" s="360">
        <v>695056.80276000011</v>
      </c>
      <c r="M54" s="521">
        <f t="shared" ref="M54:M78" si="19">+L54/L$81</f>
        <v>5.8290832475023716E-3</v>
      </c>
      <c r="N54" s="360">
        <v>18</v>
      </c>
      <c r="O54" s="519">
        <f t="shared" si="14"/>
        <v>5.2532822951372182E-3</v>
      </c>
      <c r="P54" s="519">
        <f t="shared" si="15"/>
        <v>1.6976352642602333E-2</v>
      </c>
      <c r="Q54" s="896"/>
      <c r="V54" s="895"/>
      <c r="X54" s="360"/>
    </row>
    <row r="55" spans="1:24" s="177" customFormat="1" ht="23.25" customHeight="1">
      <c r="A55" s="177" t="s">
        <v>1443</v>
      </c>
      <c r="B55" s="177" t="s">
        <v>901</v>
      </c>
      <c r="C55" s="360">
        <v>370890.13659000001</v>
      </c>
      <c r="D55" s="521">
        <f t="shared" si="16"/>
        <v>4.235336419662443E-3</v>
      </c>
      <c r="E55" s="360">
        <v>21</v>
      </c>
      <c r="F55" s="360">
        <v>393233.99594999995</v>
      </c>
      <c r="G55" s="521">
        <f t="shared" si="17"/>
        <v>3.8138096888488539E-3</v>
      </c>
      <c r="H55" s="360">
        <v>21</v>
      </c>
      <c r="I55" s="360">
        <v>410814.80985000002</v>
      </c>
      <c r="J55" s="521">
        <f t="shared" si="18"/>
        <v>3.4142684859599527E-3</v>
      </c>
      <c r="K55" s="360">
        <v>21</v>
      </c>
      <c r="L55" s="360">
        <v>407530.29606000002</v>
      </c>
      <c r="M55" s="521">
        <f t="shared" si="19"/>
        <v>3.4177465959329468E-3</v>
      </c>
      <c r="N55" s="360">
        <v>21</v>
      </c>
      <c r="O55" s="519">
        <f t="shared" si="14"/>
        <v>-7.9951202129233678E-3</v>
      </c>
      <c r="P55" s="519">
        <f t="shared" si="15"/>
        <v>3.5734498137480752E-3</v>
      </c>
      <c r="Q55" s="896"/>
      <c r="V55" s="895"/>
      <c r="X55" s="360"/>
    </row>
    <row r="56" spans="1:24" s="177" customFormat="1" ht="23.25" customHeight="1">
      <c r="A56" s="177" t="s">
        <v>1443</v>
      </c>
      <c r="B56" s="177" t="s">
        <v>902</v>
      </c>
      <c r="C56" s="360">
        <v>112805.03003999998</v>
      </c>
      <c r="D56" s="521">
        <f t="shared" si="16"/>
        <v>1.2881638116401975E-3</v>
      </c>
      <c r="E56" s="360">
        <v>31</v>
      </c>
      <c r="F56" s="360">
        <v>106213.47175000001</v>
      </c>
      <c r="G56" s="521">
        <f t="shared" si="17"/>
        <v>1.0301193991832031E-3</v>
      </c>
      <c r="H56" s="360">
        <v>33</v>
      </c>
      <c r="I56" s="360">
        <v>103613.67339</v>
      </c>
      <c r="J56" s="521">
        <f t="shared" si="18"/>
        <v>8.6112986018978667E-4</v>
      </c>
      <c r="K56" s="360">
        <v>35</v>
      </c>
      <c r="L56" s="360">
        <v>99419.421119999999</v>
      </c>
      <c r="M56" s="521">
        <f t="shared" si="19"/>
        <v>8.3377945489597981E-4</v>
      </c>
      <c r="N56" s="360">
        <v>37</v>
      </c>
      <c r="O56" s="519">
        <f t="shared" si="14"/>
        <v>-4.0479717905694823E-2</v>
      </c>
      <c r="P56" s="519">
        <f t="shared" si="15"/>
        <v>-2.9289977006635937E-2</v>
      </c>
      <c r="Q56" s="896"/>
      <c r="V56" s="895"/>
      <c r="X56" s="360"/>
    </row>
    <row r="57" spans="1:24" s="177" customFormat="1" ht="23.25" customHeight="1">
      <c r="A57" s="177" t="s">
        <v>1443</v>
      </c>
      <c r="B57" s="177" t="s">
        <v>903</v>
      </c>
      <c r="C57" s="360">
        <v>89345.24007</v>
      </c>
      <c r="D57" s="521">
        <f t="shared" si="16"/>
        <v>1.0202674912605319E-3</v>
      </c>
      <c r="E57" s="360">
        <v>37</v>
      </c>
      <c r="F57" s="360">
        <v>95363.497329999998</v>
      </c>
      <c r="G57" s="521">
        <f t="shared" si="17"/>
        <v>9.2489010061558958E-4</v>
      </c>
      <c r="H57" s="360">
        <v>35</v>
      </c>
      <c r="I57" s="360">
        <v>109276.45960000002</v>
      </c>
      <c r="J57" s="521">
        <f t="shared" si="18"/>
        <v>9.0819309168962276E-4</v>
      </c>
      <c r="K57" s="360">
        <v>33</v>
      </c>
      <c r="L57" s="360">
        <v>113583.79515999998</v>
      </c>
      <c r="M57" s="521">
        <f t="shared" si="19"/>
        <v>9.5256876118010353E-4</v>
      </c>
      <c r="N57" s="360">
        <v>32</v>
      </c>
      <c r="O57" s="519">
        <f>IF(I57=0,0,(L57/I57)-1)</f>
        <v>3.9416865954174485E-2</v>
      </c>
      <c r="P57" s="519">
        <f>IF(I57=0,0,((+L57/AA$9)/(I57/Z$9))-1)</f>
        <v>5.1538345440520494E-2</v>
      </c>
      <c r="Q57" s="896"/>
      <c r="V57" s="895"/>
      <c r="X57" s="360"/>
    </row>
    <row r="58" spans="1:24" s="177" customFormat="1" ht="23.25" customHeight="1">
      <c r="A58" s="177" t="s">
        <v>1443</v>
      </c>
      <c r="B58" s="177" t="s">
        <v>920</v>
      </c>
      <c r="C58" s="360">
        <v>91780.521990000008</v>
      </c>
      <c r="D58" s="521">
        <f t="shared" si="16"/>
        <v>1.0480769075549407E-3</v>
      </c>
      <c r="E58" s="360">
        <v>36</v>
      </c>
      <c r="F58" s="360">
        <v>94401.465369999991</v>
      </c>
      <c r="G58" s="521">
        <f t="shared" si="17"/>
        <v>9.1555976079803008E-4</v>
      </c>
      <c r="H58" s="360">
        <v>36</v>
      </c>
      <c r="I58" s="360">
        <v>100528.32988</v>
      </c>
      <c r="J58" s="521">
        <f t="shared" si="18"/>
        <v>8.35487670906493E-4</v>
      </c>
      <c r="K58" s="360">
        <v>36</v>
      </c>
      <c r="L58" s="360">
        <v>102440.87925999999</v>
      </c>
      <c r="M58" s="521">
        <f t="shared" si="19"/>
        <v>8.5911886738279652E-4</v>
      </c>
      <c r="N58" s="360">
        <v>35</v>
      </c>
      <c r="O58" s="519">
        <f>IF(I58=0,0,(L58/I58)-1)</f>
        <v>1.9024979150483956E-2</v>
      </c>
      <c r="P58" s="519">
        <f>IF(I58=0,0,((+L58/AA$9)/(I58/Z$9))-1)</f>
        <v>3.0908652376728796E-2</v>
      </c>
      <c r="Q58" s="896"/>
    </row>
    <row r="59" spans="1:24" s="177" customFormat="1" ht="23.25" customHeight="1">
      <c r="A59" s="177" t="s">
        <v>1443</v>
      </c>
      <c r="B59" s="177" t="s">
        <v>904</v>
      </c>
      <c r="C59" s="360">
        <v>154024.33294999998</v>
      </c>
      <c r="D59" s="521">
        <f t="shared" si="16"/>
        <v>1.7588628073398531E-3</v>
      </c>
      <c r="E59" s="360">
        <v>25</v>
      </c>
      <c r="F59" s="360">
        <v>174549.03774</v>
      </c>
      <c r="G59" s="521">
        <f t="shared" si="17"/>
        <v>1.6928770609057416E-3</v>
      </c>
      <c r="H59" s="360">
        <v>23</v>
      </c>
      <c r="I59" s="360">
        <v>183731.05327</v>
      </c>
      <c r="J59" s="521">
        <f t="shared" si="18"/>
        <v>1.5269827913483396E-3</v>
      </c>
      <c r="K59" s="360">
        <v>24</v>
      </c>
      <c r="L59" s="360">
        <v>188392.27760999996</v>
      </c>
      <c r="M59" s="521">
        <f t="shared" si="19"/>
        <v>1.579948955271868E-3</v>
      </c>
      <c r="N59" s="360">
        <v>23</v>
      </c>
      <c r="O59" s="519">
        <f t="shared" si="14"/>
        <v>2.536982321192105E-2</v>
      </c>
      <c r="P59" s="519">
        <f t="shared" si="15"/>
        <v>3.7327488788736485E-2</v>
      </c>
      <c r="Q59" s="896"/>
      <c r="V59" s="895"/>
      <c r="X59" s="360"/>
    </row>
    <row r="60" spans="1:24" s="177" customFormat="1" ht="23.25" customHeight="1">
      <c r="A60" s="177" t="s">
        <v>1443</v>
      </c>
      <c r="B60" s="177" t="s">
        <v>905</v>
      </c>
      <c r="C60" s="360">
        <v>97960.987840000002</v>
      </c>
      <c r="D60" s="521">
        <f t="shared" si="16"/>
        <v>1.1186540125317755E-3</v>
      </c>
      <c r="E60" s="360">
        <v>32</v>
      </c>
      <c r="F60" s="360">
        <v>107075.37587000002</v>
      </c>
      <c r="G60" s="521">
        <f t="shared" si="17"/>
        <v>1.0384786415619639E-3</v>
      </c>
      <c r="H60" s="360">
        <v>32</v>
      </c>
      <c r="I60" s="360">
        <v>122360.64350000001</v>
      </c>
      <c r="J60" s="521">
        <f t="shared" si="18"/>
        <v>1.0169353173425536E-3</v>
      </c>
      <c r="K60" s="360">
        <v>32</v>
      </c>
      <c r="L60" s="360">
        <v>122313.83217999998</v>
      </c>
      <c r="M60" s="521">
        <f t="shared" si="19"/>
        <v>1.0257830831481584E-3</v>
      </c>
      <c r="N60" s="360">
        <v>30</v>
      </c>
      <c r="O60" s="519">
        <f t="shared" si="14"/>
        <v>-3.8256843590411815E-4</v>
      </c>
      <c r="P60" s="519">
        <f t="shared" si="15"/>
        <v>1.1274777704785022E-2</v>
      </c>
      <c r="Q60" s="896"/>
      <c r="V60" s="895"/>
      <c r="X60" s="360"/>
    </row>
    <row r="61" spans="1:24" s="177" customFormat="1" ht="23.25" customHeight="1">
      <c r="A61" s="177" t="s">
        <v>1443</v>
      </c>
      <c r="B61" s="177" t="s">
        <v>906</v>
      </c>
      <c r="C61" s="360">
        <v>115459.59298000002</v>
      </c>
      <c r="D61" s="521">
        <f t="shared" si="16"/>
        <v>1.3184772818269144E-3</v>
      </c>
      <c r="E61" s="360">
        <v>30</v>
      </c>
      <c r="F61" s="360">
        <v>127672.47537</v>
      </c>
      <c r="G61" s="521">
        <f t="shared" si="17"/>
        <v>1.2382411708557739E-3</v>
      </c>
      <c r="H61" s="360">
        <v>28</v>
      </c>
      <c r="I61" s="360">
        <v>132363.71653999999</v>
      </c>
      <c r="J61" s="521">
        <f t="shared" si="18"/>
        <v>1.1000705311282929E-3</v>
      </c>
      <c r="K61" s="360">
        <v>28</v>
      </c>
      <c r="L61" s="360">
        <v>134702.41123000003</v>
      </c>
      <c r="M61" s="521">
        <f t="shared" si="19"/>
        <v>1.1296797119041959E-3</v>
      </c>
      <c r="N61" s="360">
        <v>27</v>
      </c>
      <c r="O61" s="519">
        <f t="shared" si="14"/>
        <v>1.7668699180815706E-2</v>
      </c>
      <c r="P61" s="519">
        <f t="shared" si="15"/>
        <v>2.9536555731029424E-2</v>
      </c>
      <c r="Q61" s="896"/>
      <c r="V61" s="895"/>
      <c r="X61" s="360"/>
    </row>
    <row r="62" spans="1:24" s="177" customFormat="1" ht="23.25" customHeight="1">
      <c r="A62" s="177" t="s">
        <v>1443</v>
      </c>
      <c r="B62" s="177" t="s">
        <v>907</v>
      </c>
      <c r="C62" s="360">
        <v>125581.77837999999</v>
      </c>
      <c r="D62" s="521">
        <f t="shared" si="16"/>
        <v>1.4340663909505871E-3</v>
      </c>
      <c r="E62" s="360">
        <v>28</v>
      </c>
      <c r="F62" s="360">
        <v>131990.07772999996</v>
      </c>
      <c r="G62" s="521">
        <f t="shared" si="17"/>
        <v>1.2801157643109601E-3</v>
      </c>
      <c r="H62" s="360">
        <v>27</v>
      </c>
      <c r="I62" s="360">
        <v>125533.84645000001</v>
      </c>
      <c r="J62" s="521">
        <f t="shared" si="18"/>
        <v>1.0433077035661563E-3</v>
      </c>
      <c r="K62" s="360">
        <v>30</v>
      </c>
      <c r="L62" s="360">
        <v>121638.01610000001</v>
      </c>
      <c r="M62" s="521">
        <f t="shared" si="19"/>
        <v>1.020115361927853E-3</v>
      </c>
      <c r="N62" s="360">
        <v>31</v>
      </c>
      <c r="O62" s="519">
        <f t="shared" si="14"/>
        <v>-3.1034103233279819E-2</v>
      </c>
      <c r="P62" s="519">
        <f t="shared" si="15"/>
        <v>-1.9734209393434732E-2</v>
      </c>
      <c r="Q62" s="896"/>
      <c r="V62" s="895"/>
      <c r="X62" s="360"/>
    </row>
    <row r="63" spans="1:24" s="177" customFormat="1" ht="23.25" customHeight="1">
      <c r="A63" s="177" t="s">
        <v>1443</v>
      </c>
      <c r="B63" s="177" t="s">
        <v>908</v>
      </c>
      <c r="C63" s="360">
        <v>59807.604759999995</v>
      </c>
      <c r="D63" s="521">
        <f t="shared" si="16"/>
        <v>6.8296592878343623E-4</v>
      </c>
      <c r="E63" s="360">
        <v>42</v>
      </c>
      <c r="F63" s="360">
        <v>70842.495840000003</v>
      </c>
      <c r="G63" s="521">
        <f t="shared" si="17"/>
        <v>6.8707131071948371E-4</v>
      </c>
      <c r="H63" s="360">
        <v>40</v>
      </c>
      <c r="I63" s="360">
        <v>77971.95633999999</v>
      </c>
      <c r="J63" s="521">
        <f t="shared" si="18"/>
        <v>6.4802238609048841E-4</v>
      </c>
      <c r="K63" s="360">
        <v>40</v>
      </c>
      <c r="L63" s="360">
        <v>79605.725170000005</v>
      </c>
      <c r="M63" s="521">
        <f t="shared" si="19"/>
        <v>6.6761219680336217E-4</v>
      </c>
      <c r="N63" s="360">
        <v>40</v>
      </c>
      <c r="O63" s="519">
        <f t="shared" si="14"/>
        <v>2.0953287652241137E-2</v>
      </c>
      <c r="P63" s="519">
        <f t="shared" si="15"/>
        <v>3.2859448441188821E-2</v>
      </c>
      <c r="Q63" s="896"/>
    </row>
    <row r="64" spans="1:24" s="177" customFormat="1" ht="23.25" customHeight="1">
      <c r="A64" s="177" t="s">
        <v>1443</v>
      </c>
      <c r="B64" s="177" t="s">
        <v>914</v>
      </c>
      <c r="C64" s="360">
        <v>42779.899839999998</v>
      </c>
      <c r="D64" s="521">
        <f t="shared" si="16"/>
        <v>4.8852004932705112E-4</v>
      </c>
      <c r="E64" s="360">
        <v>50</v>
      </c>
      <c r="F64" s="360">
        <v>44730.255189999996</v>
      </c>
      <c r="G64" s="521">
        <f t="shared" si="17"/>
        <v>4.3381976732752964E-4</v>
      </c>
      <c r="H64" s="360">
        <v>49</v>
      </c>
      <c r="I64" s="360">
        <v>44460.62657</v>
      </c>
      <c r="J64" s="521">
        <f t="shared" si="18"/>
        <v>3.6951081734227489E-4</v>
      </c>
      <c r="K64" s="360">
        <v>50</v>
      </c>
      <c r="L64" s="360">
        <v>43474.243780000004</v>
      </c>
      <c r="M64" s="521">
        <f t="shared" si="19"/>
        <v>3.6459608065059858E-4</v>
      </c>
      <c r="N64" s="360">
        <v>50</v>
      </c>
      <c r="O64" s="519">
        <f t="shared" si="14"/>
        <v>-2.2185535069934481E-2</v>
      </c>
      <c r="P64" s="519">
        <f t="shared" si="15"/>
        <v>-1.0782450930808318E-2</v>
      </c>
      <c r="Q64" s="896"/>
    </row>
    <row r="65" spans="1:24" s="177" customFormat="1" ht="23.25" customHeight="1">
      <c r="A65" s="177" t="s">
        <v>1443</v>
      </c>
      <c r="B65" s="177" t="s">
        <v>912</v>
      </c>
      <c r="C65" s="360">
        <v>92833.628570000001</v>
      </c>
      <c r="D65" s="521">
        <f t="shared" si="16"/>
        <v>1.0601027346450549E-3</v>
      </c>
      <c r="E65" s="360">
        <v>35</v>
      </c>
      <c r="F65" s="360">
        <v>96278.29972000001</v>
      </c>
      <c r="G65" s="521">
        <f t="shared" si="17"/>
        <v>9.3376238087186658E-4</v>
      </c>
      <c r="H65" s="360">
        <v>34</v>
      </c>
      <c r="I65" s="360">
        <v>107648.56129</v>
      </c>
      <c r="J65" s="521">
        <f t="shared" si="18"/>
        <v>8.9466368192903025E-4</v>
      </c>
      <c r="K65" s="360">
        <v>34</v>
      </c>
      <c r="L65" s="360">
        <v>104781.44842</v>
      </c>
      <c r="M65" s="521">
        <f t="shared" si="19"/>
        <v>8.7874801485103267E-4</v>
      </c>
      <c r="N65" s="360">
        <v>34</v>
      </c>
      <c r="O65" s="519">
        <f t="shared" si="14"/>
        <v>-2.6634010112556283E-2</v>
      </c>
      <c r="P65" s="519">
        <f t="shared" si="15"/>
        <v>-1.5282803233402475E-2</v>
      </c>
      <c r="Q65" s="896"/>
    </row>
    <row r="66" spans="1:24" s="177" customFormat="1" ht="23.25" customHeight="1">
      <c r="A66" s="177" t="s">
        <v>1443</v>
      </c>
      <c r="B66" s="177" t="s">
        <v>921</v>
      </c>
      <c r="C66" s="360">
        <v>97110.777689999988</v>
      </c>
      <c r="D66" s="521">
        <f t="shared" si="16"/>
        <v>1.1089451374299219E-3</v>
      </c>
      <c r="E66" s="360">
        <v>33</v>
      </c>
      <c r="F66" s="360">
        <v>114250.34711</v>
      </c>
      <c r="G66" s="521">
        <f t="shared" si="17"/>
        <v>1.1080656434848679E-3</v>
      </c>
      <c r="H66" s="360">
        <v>31</v>
      </c>
      <c r="I66" s="360">
        <v>123440.3815</v>
      </c>
      <c r="J66" s="521">
        <f t="shared" si="18"/>
        <v>1.0259089846449555E-3</v>
      </c>
      <c r="K66" s="360">
        <v>31</v>
      </c>
      <c r="L66" s="360">
        <v>124009.13526000001</v>
      </c>
      <c r="M66" s="521">
        <f t="shared" si="19"/>
        <v>1.0400007165039169E-3</v>
      </c>
      <c r="N66" s="360">
        <v>29</v>
      </c>
      <c r="O66" s="519">
        <f t="shared" si="14"/>
        <v>4.6075178405051709E-3</v>
      </c>
      <c r="P66" s="519">
        <f t="shared" si="15"/>
        <v>1.6323057407158226E-2</v>
      </c>
      <c r="Q66" s="896"/>
    </row>
    <row r="67" spans="1:24" s="177" customFormat="1" ht="23.25" customHeight="1">
      <c r="A67" s="177" t="s">
        <v>1443</v>
      </c>
      <c r="B67" s="177" t="s">
        <v>913</v>
      </c>
      <c r="C67" s="360">
        <v>64541.518410000019</v>
      </c>
      <c r="D67" s="521">
        <f t="shared" si="16"/>
        <v>7.3702430055282684E-4</v>
      </c>
      <c r="E67" s="360">
        <v>41</v>
      </c>
      <c r="F67" s="360">
        <v>65605.617069999993</v>
      </c>
      <c r="G67" s="521">
        <f t="shared" si="17"/>
        <v>6.3628104538623821E-4</v>
      </c>
      <c r="H67" s="360">
        <v>43</v>
      </c>
      <c r="I67" s="360">
        <v>70814.981719999982</v>
      </c>
      <c r="J67" s="521">
        <f t="shared" si="18"/>
        <v>5.8854100344801882E-4</v>
      </c>
      <c r="K67" s="360">
        <v>44</v>
      </c>
      <c r="L67" s="360">
        <v>71821.270210000017</v>
      </c>
      <c r="M67" s="521">
        <f t="shared" si="19"/>
        <v>6.0232798432160789E-4</v>
      </c>
      <c r="N67" s="360">
        <v>44</v>
      </c>
      <c r="O67" s="519">
        <f t="shared" si="14"/>
        <v>1.421010731851724E-2</v>
      </c>
      <c r="P67" s="519">
        <f t="shared" si="15"/>
        <v>2.6037630435934211E-2</v>
      </c>
      <c r="Q67" s="896"/>
    </row>
    <row r="68" spans="1:24" s="177" customFormat="1" ht="23.25" customHeight="1">
      <c r="A68" s="177" t="s">
        <v>1443</v>
      </c>
      <c r="B68" s="177" t="s">
        <v>911</v>
      </c>
      <c r="C68" s="360">
        <v>117615.09184000004</v>
      </c>
      <c r="D68" s="521">
        <f t="shared" si="16"/>
        <v>1.3430917482784473E-3</v>
      </c>
      <c r="E68" s="360">
        <v>29</v>
      </c>
      <c r="F68" s="360">
        <v>122743.5763</v>
      </c>
      <c r="G68" s="521">
        <f t="shared" si="17"/>
        <v>1.1904378699659031E-3</v>
      </c>
      <c r="H68" s="360">
        <v>29</v>
      </c>
      <c r="I68" s="360">
        <v>130123.57054</v>
      </c>
      <c r="J68" s="521">
        <f t="shared" si="18"/>
        <v>1.0814527507845366E-3</v>
      </c>
      <c r="K68" s="360">
        <v>29</v>
      </c>
      <c r="L68" s="360">
        <v>133422.42555000001</v>
      </c>
      <c r="M68" s="521">
        <f t="shared" si="19"/>
        <v>1.1189451315724826E-3</v>
      </c>
      <c r="N68" s="360">
        <v>28</v>
      </c>
      <c r="O68" s="519">
        <f t="shared" si="14"/>
        <v>2.5351709888608909E-2</v>
      </c>
      <c r="P68" s="519">
        <f t="shared" si="15"/>
        <v>3.7309164231333458E-2</v>
      </c>
      <c r="Q68" s="896"/>
    </row>
    <row r="69" spans="1:24" s="177" customFormat="1" ht="23.25" customHeight="1">
      <c r="A69" s="177" t="s">
        <v>1443</v>
      </c>
      <c r="B69" s="177" t="s">
        <v>909</v>
      </c>
      <c r="C69" s="360">
        <v>51676.672130000006</v>
      </c>
      <c r="D69" s="521">
        <f t="shared" si="16"/>
        <v>5.9011569714805228E-4</v>
      </c>
      <c r="E69" s="360">
        <v>46</v>
      </c>
      <c r="F69" s="360">
        <v>52901.639029999998</v>
      </c>
      <c r="G69" s="521">
        <f t="shared" si="17"/>
        <v>5.1307055230863667E-4</v>
      </c>
      <c r="H69" s="360">
        <v>47</v>
      </c>
      <c r="I69" s="360">
        <v>55478.206530000003</v>
      </c>
      <c r="J69" s="521">
        <f t="shared" si="18"/>
        <v>4.6107756505204449E-4</v>
      </c>
      <c r="K69" s="360">
        <v>47</v>
      </c>
      <c r="L69" s="360">
        <v>55102.223439999994</v>
      </c>
      <c r="M69" s="521">
        <f t="shared" si="19"/>
        <v>4.6211395425352564E-4</v>
      </c>
      <c r="N69" s="360">
        <v>47</v>
      </c>
      <c r="O69" s="519">
        <f t="shared" si="14"/>
        <v>-6.7771313010397405E-3</v>
      </c>
      <c r="P69" s="519">
        <f t="shared" si="15"/>
        <v>4.8056426779570227E-3</v>
      </c>
      <c r="Q69" s="896"/>
    </row>
    <row r="70" spans="1:24" s="177" customFormat="1" ht="23.25" customHeight="1">
      <c r="A70" s="177" t="s">
        <v>1443</v>
      </c>
      <c r="B70" s="177" t="s">
        <v>910</v>
      </c>
      <c r="C70" s="360">
        <v>43366.130409999991</v>
      </c>
      <c r="D70" s="521">
        <f t="shared" si="16"/>
        <v>4.9521444057257821E-4</v>
      </c>
      <c r="E70" s="360">
        <v>48</v>
      </c>
      <c r="F70" s="360">
        <v>46121.674079999997</v>
      </c>
      <c r="G70" s="521">
        <f t="shared" si="17"/>
        <v>4.4731454880263906E-4</v>
      </c>
      <c r="H70" s="360">
        <v>48</v>
      </c>
      <c r="I70" s="360">
        <v>50683.953539999995</v>
      </c>
      <c r="J70" s="521">
        <f t="shared" si="18"/>
        <v>4.2123268481646331E-4</v>
      </c>
      <c r="K70" s="360">
        <v>49</v>
      </c>
      <c r="L70" s="360">
        <v>50105.187040000004</v>
      </c>
      <c r="M70" s="521">
        <f t="shared" si="19"/>
        <v>4.2020638489986329E-4</v>
      </c>
      <c r="N70" s="360">
        <v>48</v>
      </c>
      <c r="O70" s="519">
        <f t="shared" si="14"/>
        <v>-1.1419126953922887E-2</v>
      </c>
      <c r="P70" s="519">
        <f t="shared" si="15"/>
        <v>1.095129649819615E-4</v>
      </c>
      <c r="Q70" s="896"/>
    </row>
    <row r="71" spans="1:24" s="177" customFormat="1" ht="23.25" customHeight="1">
      <c r="A71" s="177" t="s">
        <v>1443</v>
      </c>
      <c r="B71" s="177" t="s">
        <v>918</v>
      </c>
      <c r="C71" s="360">
        <v>140134.54040999999</v>
      </c>
      <c r="D71" s="521">
        <f t="shared" si="16"/>
        <v>1.6002499503167801E-3</v>
      </c>
      <c r="E71" s="360">
        <v>27</v>
      </c>
      <c r="F71" s="360">
        <v>153070.04131999999</v>
      </c>
      <c r="G71" s="521">
        <f t="shared" si="17"/>
        <v>1.4845613875483403E-3</v>
      </c>
      <c r="H71" s="360">
        <v>26</v>
      </c>
      <c r="I71" s="360">
        <v>149946.96174</v>
      </c>
      <c r="J71" s="521">
        <f t="shared" si="18"/>
        <v>1.2462043085088763E-3</v>
      </c>
      <c r="K71" s="360">
        <v>27</v>
      </c>
      <c r="L71" s="360">
        <v>149557.96031999998</v>
      </c>
      <c r="M71" s="521">
        <f t="shared" si="19"/>
        <v>1.2542655471756601E-3</v>
      </c>
      <c r="N71" s="360">
        <v>26</v>
      </c>
      <c r="O71" s="519">
        <f t="shared" si="14"/>
        <v>-2.5942601002781895E-3</v>
      </c>
      <c r="P71" s="519">
        <f t="shared" si="15"/>
        <v>9.0372937177942703E-3</v>
      </c>
      <c r="Q71" s="896"/>
    </row>
    <row r="72" spans="1:24" s="177" customFormat="1" ht="23.25" customHeight="1">
      <c r="A72" s="177" t="s">
        <v>1443</v>
      </c>
      <c r="B72" s="177" t="s">
        <v>919</v>
      </c>
      <c r="C72" s="360">
        <v>143127.02295000004</v>
      </c>
      <c r="D72" s="521">
        <f t="shared" si="16"/>
        <v>1.6344222537470999E-3</v>
      </c>
      <c r="E72" s="360">
        <v>26</v>
      </c>
      <c r="F72" s="360">
        <v>163022.20770000003</v>
      </c>
      <c r="G72" s="521">
        <f t="shared" si="17"/>
        <v>1.5810832268501132E-3</v>
      </c>
      <c r="H72" s="360">
        <v>25</v>
      </c>
      <c r="I72" s="360">
        <v>186726.66164999999</v>
      </c>
      <c r="J72" s="521">
        <f t="shared" si="18"/>
        <v>1.5518791948929097E-3</v>
      </c>
      <c r="K72" s="360">
        <v>23</v>
      </c>
      <c r="L72" s="360">
        <v>184780.72370999999</v>
      </c>
      <c r="M72" s="521">
        <f t="shared" si="19"/>
        <v>1.5496607137175861E-3</v>
      </c>
      <c r="N72" s="360">
        <v>24</v>
      </c>
      <c r="O72" s="519">
        <f t="shared" si="14"/>
        <v>-1.0421318106395905E-2</v>
      </c>
      <c r="P72" s="519">
        <f t="shared" si="15"/>
        <v>1.1189580672905652E-3</v>
      </c>
      <c r="Q72" s="896"/>
    </row>
    <row r="73" spans="1:24" s="177" customFormat="1" ht="23.25" customHeight="1">
      <c r="A73" s="177" t="s">
        <v>1443</v>
      </c>
      <c r="B73" s="177" t="s">
        <v>917</v>
      </c>
      <c r="C73" s="360">
        <v>51394.949889999996</v>
      </c>
      <c r="D73" s="521">
        <f t="shared" si="16"/>
        <v>5.8689860306657788E-4</v>
      </c>
      <c r="E73" s="360">
        <v>47</v>
      </c>
      <c r="F73" s="360">
        <v>53738.287290000007</v>
      </c>
      <c r="G73" s="521">
        <f t="shared" si="17"/>
        <v>5.2118484881659237E-4</v>
      </c>
      <c r="H73" s="360">
        <v>46</v>
      </c>
      <c r="I73" s="360">
        <v>56865.760580000002</v>
      </c>
      <c r="J73" s="521">
        <f t="shared" si="18"/>
        <v>4.7260948150659217E-4</v>
      </c>
      <c r="K73" s="360">
        <v>46</v>
      </c>
      <c r="L73" s="360">
        <v>55998.447460000003</v>
      </c>
      <c r="M73" s="521">
        <f t="shared" si="19"/>
        <v>4.6963012329215189E-4</v>
      </c>
      <c r="N73" s="360">
        <v>46</v>
      </c>
      <c r="O73" s="519">
        <f t="shared" si="14"/>
        <v>-1.5251939148511751E-2</v>
      </c>
      <c r="P73" s="519">
        <f t="shared" si="15"/>
        <v>-3.7679967479113952E-3</v>
      </c>
      <c r="Q73" s="896"/>
    </row>
    <row r="74" spans="1:24" s="177" customFormat="1" ht="23.25" customHeight="1">
      <c r="A74" s="177" t="s">
        <v>1443</v>
      </c>
      <c r="B74" s="177" t="s">
        <v>916</v>
      </c>
      <c r="C74" s="360">
        <v>82315.698489999995</v>
      </c>
      <c r="D74" s="521">
        <f t="shared" si="16"/>
        <v>9.3999446555799752E-4</v>
      </c>
      <c r="E74" s="360">
        <v>38</v>
      </c>
      <c r="F74" s="360">
        <v>86751.397460000007</v>
      </c>
      <c r="G74" s="521">
        <f t="shared" si="17"/>
        <v>8.4136499784264363E-4</v>
      </c>
      <c r="H74" s="360">
        <v>38</v>
      </c>
      <c r="I74" s="360">
        <v>99393.228009999977</v>
      </c>
      <c r="J74" s="521">
        <f t="shared" si="18"/>
        <v>8.2605387628621046E-4</v>
      </c>
      <c r="K74" s="360">
        <v>37</v>
      </c>
      <c r="L74" s="360">
        <v>101429.24230999999</v>
      </c>
      <c r="M74" s="521">
        <f t="shared" si="19"/>
        <v>8.5063478957162571E-4</v>
      </c>
      <c r="N74" s="360">
        <v>36</v>
      </c>
      <c r="O74" s="519">
        <f t="shared" si="14"/>
        <v>2.0484436824963259E-2</v>
      </c>
      <c r="P74" s="519">
        <f t="shared" si="15"/>
        <v>3.2385129965779136E-2</v>
      </c>
      <c r="Q74" s="896"/>
    </row>
    <row r="75" spans="1:24" s="177" customFormat="1" ht="23.25" customHeight="1">
      <c r="A75" s="177" t="s">
        <v>1443</v>
      </c>
      <c r="B75" s="177" t="s">
        <v>915</v>
      </c>
      <c r="C75" s="360">
        <v>55223.740580000012</v>
      </c>
      <c r="D75" s="521">
        <f t="shared" si="16"/>
        <v>6.306210293400697E-4</v>
      </c>
      <c r="E75" s="360">
        <v>45</v>
      </c>
      <c r="F75" s="360">
        <v>63468.952089999992</v>
      </c>
      <c r="G75" s="521">
        <f t="shared" si="17"/>
        <v>6.1555843827069219E-4</v>
      </c>
      <c r="H75" s="360">
        <v>44</v>
      </c>
      <c r="I75" s="360">
        <v>72423.304040000003</v>
      </c>
      <c r="J75" s="521">
        <f t="shared" si="18"/>
        <v>6.0190771779419121E-4</v>
      </c>
      <c r="K75" s="360">
        <v>43</v>
      </c>
      <c r="L75" s="360">
        <v>76758.902620000008</v>
      </c>
      <c r="M75" s="521">
        <f t="shared" si="19"/>
        <v>6.4373736302154405E-4</v>
      </c>
      <c r="N75" s="360">
        <v>42</v>
      </c>
      <c r="O75" s="519">
        <f t="shared" si="14"/>
        <v>5.9864689100699087E-2</v>
      </c>
      <c r="P75" s="519">
        <f t="shared" si="15"/>
        <v>7.2224627166013411E-2</v>
      </c>
      <c r="Q75" s="896"/>
    </row>
    <row r="76" spans="1:24" s="177" customFormat="1" ht="23.25" customHeight="1">
      <c r="A76" s="177" t="s">
        <v>1443</v>
      </c>
      <c r="B76" s="177" t="s">
        <v>922</v>
      </c>
      <c r="C76" s="522">
        <v>57979.832790000008</v>
      </c>
      <c r="D76" s="521">
        <f t="shared" si="16"/>
        <v>6.6209390111898357E-4</v>
      </c>
      <c r="E76" s="522">
        <v>43</v>
      </c>
      <c r="F76" s="522">
        <v>69733.482640000002</v>
      </c>
      <c r="G76" s="521">
        <f t="shared" si="17"/>
        <v>6.7631546221507549E-4</v>
      </c>
      <c r="H76" s="522">
        <v>42</v>
      </c>
      <c r="I76" s="522">
        <v>78382.001430000018</v>
      </c>
      <c r="J76" s="521">
        <f t="shared" si="18"/>
        <v>6.5143025745987963E-4</v>
      </c>
      <c r="K76" s="522">
        <v>39</v>
      </c>
      <c r="L76" s="522">
        <v>80069.014590000006</v>
      </c>
      <c r="M76" s="521">
        <f t="shared" si="19"/>
        <v>6.7149756643954659E-4</v>
      </c>
      <c r="N76" s="522">
        <v>39</v>
      </c>
      <c r="O76" s="519">
        <f t="shared" si="14"/>
        <v>2.1522966104745356E-2</v>
      </c>
      <c r="P76" s="519">
        <f t="shared" si="15"/>
        <v>3.3435770374188323E-2</v>
      </c>
      <c r="Q76" s="896"/>
    </row>
    <row r="77" spans="1:24" s="177" customFormat="1" ht="23.25" customHeight="1">
      <c r="A77" s="177" t="s">
        <v>1443</v>
      </c>
      <c r="B77" s="177" t="s">
        <v>923</v>
      </c>
      <c r="C77" s="522">
        <v>217395.89246</v>
      </c>
      <c r="D77" s="521">
        <f t="shared" si="16"/>
        <v>2.4825268994378624E-3</v>
      </c>
      <c r="E77" s="522">
        <v>23</v>
      </c>
      <c r="F77" s="522">
        <v>246250.74735999998</v>
      </c>
      <c r="G77" s="521">
        <f t="shared" si="17"/>
        <v>2.3882815215377599E-3</v>
      </c>
      <c r="H77" s="522">
        <v>22</v>
      </c>
      <c r="I77" s="522">
        <v>260807.72078999999</v>
      </c>
      <c r="J77" s="521">
        <f t="shared" si="18"/>
        <v>2.1675644612556056E-3</v>
      </c>
      <c r="K77" s="522">
        <v>22</v>
      </c>
      <c r="L77" s="522">
        <v>258652.46716000003</v>
      </c>
      <c r="M77" s="521">
        <f t="shared" si="19"/>
        <v>2.1691849605105121E-3</v>
      </c>
      <c r="N77" s="522">
        <v>22</v>
      </c>
      <c r="O77" s="519">
        <f t="shared" si="14"/>
        <v>-8.2637646748784377E-3</v>
      </c>
      <c r="P77" s="519">
        <f t="shared" si="15"/>
        <v>3.3016724717702672E-3</v>
      </c>
      <c r="Q77" s="896"/>
    </row>
    <row r="78" spans="1:24" s="177" customFormat="1" ht="23.25" customHeight="1">
      <c r="B78" s="177" t="s">
        <v>924</v>
      </c>
      <c r="C78" s="522">
        <v>65237.934089999995</v>
      </c>
      <c r="D78" s="521">
        <f t="shared" si="16"/>
        <v>7.4497693774034106E-4</v>
      </c>
      <c r="E78" s="522">
        <v>40</v>
      </c>
      <c r="F78" s="522">
        <v>70026.434689999995</v>
      </c>
      <c r="G78" s="521">
        <f t="shared" si="17"/>
        <v>6.791566798568995E-4</v>
      </c>
      <c r="H78" s="522">
        <v>41</v>
      </c>
      <c r="I78" s="522">
        <v>74251.251709999997</v>
      </c>
      <c r="J78" s="521">
        <f t="shared" si="18"/>
        <v>6.1709973126114416E-4</v>
      </c>
      <c r="K78" s="522">
        <v>42</v>
      </c>
      <c r="L78" s="522">
        <v>75418.508229999992</v>
      </c>
      <c r="M78" s="521">
        <f t="shared" si="19"/>
        <v>6.3249616596718885E-4</v>
      </c>
      <c r="N78" s="522">
        <v>43</v>
      </c>
      <c r="O78" s="519">
        <f t="shared" si="14"/>
        <v>1.572036151739109E-2</v>
      </c>
      <c r="P78" s="519">
        <f t="shared" si="15"/>
        <v>2.7565496928672495E-2</v>
      </c>
      <c r="Q78" s="896"/>
    </row>
    <row r="79" spans="1:24" s="65" customFormat="1" ht="23.25" customHeight="1">
      <c r="A79" s="65" t="s">
        <v>1079</v>
      </c>
      <c r="B79" s="183" t="s">
        <v>1074</v>
      </c>
      <c r="C79" s="353">
        <f>SUM(C53:C78)</f>
        <v>4105265.5620399998</v>
      </c>
      <c r="D79" s="355">
        <f>SUM(D53:D78)</f>
        <v>4.687959865191739E-2</v>
      </c>
      <c r="E79" s="353"/>
      <c r="F79" s="353">
        <f>SUM(F53:F78)</f>
        <v>4505871.6751300003</v>
      </c>
      <c r="G79" s="355">
        <f>SUM(G53:G78)</f>
        <v>4.3700537665378854E-2</v>
      </c>
      <c r="H79" s="353"/>
      <c r="I79" s="354">
        <f>SUM(I53:I78)</f>
        <v>4809124.5656400016</v>
      </c>
      <c r="J79" s="355">
        <f>SUM(J53:J78)</f>
        <v>3.9968477415689492E-2</v>
      </c>
      <c r="K79" s="353"/>
      <c r="L79" s="354">
        <f>SUM(L53:L78)</f>
        <v>4722588.5575099997</v>
      </c>
      <c r="M79" s="355">
        <f>SUM(M53:M78)</f>
        <v>3.9605916719490548E-2</v>
      </c>
      <c r="N79" s="353"/>
      <c r="O79" s="524">
        <f t="shared" si="14"/>
        <v>-1.7994129066292053E-2</v>
      </c>
      <c r="P79" s="524">
        <f t="shared" si="15"/>
        <v>-6.542165556861157E-3</v>
      </c>
      <c r="Q79" s="398"/>
      <c r="V79" s="531"/>
      <c r="X79" s="353"/>
    </row>
    <row r="80" spans="1:24" s="65" customFormat="1" ht="10.5" customHeight="1">
      <c r="B80" s="183"/>
      <c r="C80" s="353"/>
      <c r="D80" s="355"/>
      <c r="E80" s="353"/>
      <c r="F80" s="353"/>
      <c r="G80" s="355"/>
      <c r="H80" s="353"/>
      <c r="I80" s="353"/>
      <c r="J80" s="355"/>
      <c r="K80" s="353"/>
      <c r="L80" s="353"/>
      <c r="M80" s="355"/>
      <c r="N80" s="353"/>
      <c r="O80" s="524"/>
      <c r="P80" s="524"/>
      <c r="Q80" s="398"/>
      <c r="V80" s="531"/>
      <c r="X80" s="353"/>
    </row>
    <row r="81" spans="1:17" s="177" customFormat="1" ht="18.75" customHeight="1">
      <c r="B81" s="485" t="s">
        <v>7</v>
      </c>
      <c r="C81" s="357">
        <f>+C25+C31+C42+C50+C79</f>
        <v>87570407.599299982</v>
      </c>
      <c r="D81" s="358">
        <f>+C81/C$81</f>
        <v>1</v>
      </c>
      <c r="E81" s="482"/>
      <c r="F81" s="357">
        <f>+F25+F31+F42+F50+F79</f>
        <v>103107923.05651</v>
      </c>
      <c r="G81" s="358">
        <f>+F81/F$81</f>
        <v>1</v>
      </c>
      <c r="H81" s="482"/>
      <c r="I81" s="357">
        <f>+I25+I31+I42+I50+I79</f>
        <v>120322936.38867</v>
      </c>
      <c r="J81" s="358">
        <f>+I81/I$81</f>
        <v>1</v>
      </c>
      <c r="K81" s="482"/>
      <c r="L81" s="357">
        <f>+L25+L31+L42+L50+L79</f>
        <v>119239470.98505001</v>
      </c>
      <c r="M81" s="358">
        <f>+L81/L$81</f>
        <v>1</v>
      </c>
      <c r="N81" s="482"/>
      <c r="O81" s="523"/>
      <c r="P81" s="523"/>
      <c r="Q81" s="896"/>
    </row>
    <row r="82" spans="1:17" s="121" customFormat="1" ht="11.25" customHeight="1" thickBot="1">
      <c r="B82" s="617"/>
      <c r="C82" s="108"/>
      <c r="D82" s="108"/>
      <c r="E82" s="108"/>
      <c r="F82" s="108"/>
      <c r="G82" s="618"/>
      <c r="H82" s="108"/>
      <c r="I82" s="108"/>
      <c r="J82" s="618"/>
      <c r="K82" s="108"/>
      <c r="L82" s="108"/>
      <c r="M82" s="618"/>
      <c r="N82" s="108"/>
      <c r="O82" s="618"/>
      <c r="P82" s="618"/>
      <c r="Q82" s="407"/>
    </row>
    <row r="83" spans="1:17" s="121" customFormat="1" ht="15.75" thickTop="1">
      <c r="B83" s="65" t="s">
        <v>1076</v>
      </c>
      <c r="C83" s="286"/>
      <c r="D83" s="366"/>
      <c r="E83" s="286"/>
      <c r="F83" s="286"/>
      <c r="G83" s="366"/>
      <c r="H83" s="286"/>
      <c r="I83" s="353"/>
      <c r="J83" s="524"/>
      <c r="K83" s="65"/>
      <c r="L83" s="286"/>
      <c r="M83" s="366"/>
      <c r="N83" s="286"/>
      <c r="O83" s="366"/>
      <c r="P83" s="366"/>
      <c r="Q83" s="407"/>
    </row>
    <row r="84" spans="1:17" s="121" customFormat="1">
      <c r="B84" s="65" t="s">
        <v>1308</v>
      </c>
      <c r="C84" s="286"/>
      <c r="D84" s="366"/>
      <c r="E84" s="286"/>
      <c r="F84" s="286"/>
      <c r="G84" s="366"/>
      <c r="H84" s="286"/>
      <c r="I84" s="353"/>
      <c r="J84" s="524"/>
      <c r="K84" s="65"/>
      <c r="L84" s="286"/>
      <c r="M84" s="366"/>
      <c r="N84" s="286"/>
      <c r="O84" s="366"/>
      <c r="P84" s="366"/>
      <c r="Q84" s="407"/>
    </row>
    <row r="85" spans="1:17" s="121" customFormat="1">
      <c r="B85" s="65" t="s">
        <v>1309</v>
      </c>
      <c r="C85" s="286"/>
      <c r="D85" s="366"/>
      <c r="E85" s="286"/>
      <c r="F85" s="286"/>
      <c r="G85" s="366"/>
      <c r="H85" s="286"/>
      <c r="I85" s="353"/>
      <c r="J85" s="524"/>
      <c r="K85" s="65"/>
      <c r="L85" s="286"/>
      <c r="M85" s="366"/>
      <c r="N85" s="286"/>
      <c r="O85" s="366"/>
      <c r="P85" s="366"/>
      <c r="Q85" s="407"/>
    </row>
    <row r="86" spans="1:17" s="121" customFormat="1">
      <c r="B86" s="65" t="s">
        <v>1526</v>
      </c>
      <c r="C86" s="286"/>
      <c r="D86" s="366"/>
      <c r="E86" s="286"/>
      <c r="F86" s="286"/>
      <c r="G86" s="366"/>
      <c r="H86" s="286"/>
      <c r="I86" s="353"/>
      <c r="J86" s="524"/>
      <c r="K86" s="65"/>
      <c r="L86" s="286"/>
      <c r="M86" s="366"/>
      <c r="N86" s="286"/>
      <c r="O86" s="366"/>
      <c r="P86" s="366"/>
      <c r="Q86" s="407"/>
    </row>
    <row r="87" spans="1:17" s="121" customFormat="1">
      <c r="B87" s="65"/>
      <c r="C87" s="286"/>
      <c r="D87" s="366"/>
      <c r="E87" s="286"/>
      <c r="F87" s="286"/>
      <c r="G87" s="366"/>
      <c r="H87" s="286"/>
      <c r="I87" s="353"/>
      <c r="J87" s="524"/>
      <c r="K87" s="65"/>
      <c r="L87" s="286"/>
      <c r="M87" s="366"/>
      <c r="N87" s="286"/>
      <c r="O87" s="366"/>
      <c r="P87" s="366"/>
      <c r="Q87" s="407"/>
    </row>
    <row r="88" spans="1:17" s="121" customFormat="1">
      <c r="C88" s="286"/>
      <c r="D88" s="366"/>
      <c r="E88" s="286"/>
      <c r="F88" s="286"/>
      <c r="G88" s="366"/>
      <c r="H88" s="286"/>
      <c r="I88" s="353"/>
      <c r="J88" s="524"/>
      <c r="K88" s="65"/>
      <c r="L88" s="286"/>
      <c r="M88" s="366"/>
      <c r="N88" s="286"/>
      <c r="O88" s="366"/>
      <c r="P88" s="366"/>
      <c r="Q88" s="407"/>
    </row>
    <row r="89" spans="1:17" s="121" customFormat="1">
      <c r="C89" s="286"/>
      <c r="D89" s="366"/>
      <c r="E89" s="286"/>
      <c r="F89" s="286"/>
      <c r="G89" s="366"/>
      <c r="H89" s="286"/>
      <c r="I89" s="353"/>
      <c r="J89" s="524"/>
      <c r="K89" s="65"/>
      <c r="L89" s="286"/>
      <c r="M89" s="366"/>
      <c r="N89" s="286"/>
      <c r="O89" s="366"/>
      <c r="P89" s="366"/>
      <c r="Q89" s="407"/>
    </row>
    <row r="90" spans="1:17" s="121" customFormat="1">
      <c r="C90" s="286"/>
      <c r="D90" s="366"/>
      <c r="E90" s="286"/>
      <c r="F90" s="286"/>
      <c r="G90" s="366"/>
      <c r="H90" s="286"/>
      <c r="I90" s="353"/>
      <c r="J90" s="524"/>
      <c r="K90" s="65"/>
      <c r="L90" s="286"/>
      <c r="M90" s="366"/>
      <c r="N90" s="286"/>
      <c r="O90" s="366"/>
      <c r="P90" s="366"/>
      <c r="Q90" s="407"/>
    </row>
    <row r="91" spans="1:17" s="121" customFormat="1">
      <c r="C91" s="286"/>
      <c r="D91" s="366"/>
      <c r="E91" s="286"/>
      <c r="F91" s="286"/>
      <c r="G91" s="366"/>
      <c r="H91" s="286"/>
      <c r="I91" s="353"/>
      <c r="J91" s="524"/>
      <c r="K91" s="65"/>
      <c r="L91" s="286"/>
      <c r="M91" s="366"/>
      <c r="N91" s="286"/>
      <c r="O91" s="366"/>
      <c r="P91" s="366"/>
      <c r="Q91" s="407"/>
    </row>
    <row r="92" spans="1:17" s="121" customFormat="1">
      <c r="B92" s="121" t="s">
        <v>514</v>
      </c>
      <c r="C92" s="286"/>
      <c r="D92" s="366"/>
      <c r="E92" s="286"/>
      <c r="F92" s="286"/>
      <c r="G92" s="366"/>
      <c r="H92" s="286"/>
      <c r="I92" s="353"/>
      <c r="J92" s="524"/>
      <c r="K92" s="65"/>
      <c r="L92" s="286"/>
      <c r="M92" s="366"/>
      <c r="N92" s="286"/>
      <c r="O92" s="366"/>
      <c r="P92" s="366"/>
      <c r="Q92" s="407"/>
    </row>
    <row r="93" spans="1:17" s="121" customFormat="1">
      <c r="A93" s="121" t="s">
        <v>514</v>
      </c>
      <c r="C93" s="286"/>
      <c r="D93" s="366"/>
      <c r="E93" s="286"/>
      <c r="F93" s="286"/>
      <c r="G93" s="366"/>
      <c r="H93" s="286"/>
      <c r="I93" s="353"/>
      <c r="J93" s="524"/>
      <c r="K93" s="65"/>
      <c r="L93" s="286"/>
      <c r="M93" s="366"/>
      <c r="N93" s="286"/>
      <c r="O93" s="366"/>
      <c r="P93" s="366"/>
      <c r="Q93" s="407"/>
    </row>
    <row r="94" spans="1:17" s="121" customFormat="1">
      <c r="C94" s="286"/>
      <c r="D94" s="366"/>
      <c r="E94" s="286"/>
      <c r="F94" s="286"/>
      <c r="G94" s="366"/>
      <c r="H94" s="286"/>
      <c r="I94" s="353"/>
      <c r="J94" s="524"/>
      <c r="K94" s="65"/>
      <c r="L94" s="286"/>
      <c r="M94" s="366"/>
      <c r="N94" s="286"/>
      <c r="O94" s="366"/>
      <c r="P94" s="366"/>
      <c r="Q94" s="407"/>
    </row>
    <row r="95" spans="1:17" s="121" customFormat="1">
      <c r="C95" s="286"/>
      <c r="D95" s="366"/>
      <c r="E95" s="286"/>
      <c r="F95" s="286"/>
      <c r="G95" s="366"/>
      <c r="H95" s="286"/>
      <c r="I95" s="353"/>
      <c r="J95" s="524"/>
      <c r="K95" s="65"/>
      <c r="L95" s="286"/>
      <c r="M95" s="366"/>
      <c r="N95" s="286"/>
      <c r="O95" s="366"/>
      <c r="P95" s="366"/>
      <c r="Q95" s="407"/>
    </row>
    <row r="96" spans="1:17" s="121" customFormat="1">
      <c r="C96" s="286"/>
      <c r="D96" s="366"/>
      <c r="E96" s="286"/>
      <c r="F96" s="286"/>
      <c r="G96" s="366"/>
      <c r="H96" s="286"/>
      <c r="I96" s="353"/>
      <c r="J96" s="524"/>
      <c r="K96" s="65"/>
      <c r="L96" s="286"/>
      <c r="M96" s="366"/>
      <c r="N96" s="286"/>
      <c r="O96" s="366"/>
      <c r="P96" s="366"/>
      <c r="Q96" s="407"/>
    </row>
    <row r="97" spans="2:17" s="121" customFormat="1">
      <c r="C97" s="286"/>
      <c r="D97" s="366"/>
      <c r="E97" s="286"/>
      <c r="F97" s="286"/>
      <c r="G97" s="366"/>
      <c r="H97" s="286"/>
      <c r="I97" s="353"/>
      <c r="J97" s="524"/>
      <c r="K97" s="65"/>
      <c r="L97" s="286"/>
      <c r="M97" s="366"/>
      <c r="N97" s="286"/>
      <c r="O97" s="366"/>
      <c r="P97" s="366"/>
      <c r="Q97" s="407"/>
    </row>
    <row r="98" spans="2:17" s="121" customFormat="1">
      <c r="C98" s="286"/>
      <c r="D98" s="366"/>
      <c r="E98" s="286"/>
      <c r="F98" s="286"/>
      <c r="G98" s="366"/>
      <c r="H98" s="286"/>
      <c r="I98" s="353"/>
      <c r="J98" s="524"/>
      <c r="K98" s="65"/>
      <c r="L98" s="286"/>
      <c r="M98" s="366"/>
      <c r="N98" s="286"/>
      <c r="O98" s="366"/>
      <c r="P98" s="366"/>
      <c r="Q98" s="407"/>
    </row>
    <row r="99" spans="2:17" s="121" customFormat="1">
      <c r="C99" s="286"/>
      <c r="D99" s="366"/>
      <c r="E99" s="286"/>
      <c r="F99" s="286"/>
      <c r="G99" s="366"/>
      <c r="H99" s="286"/>
      <c r="I99" s="353"/>
      <c r="J99" s="524"/>
      <c r="K99" s="65"/>
      <c r="L99" s="286"/>
      <c r="M99" s="366"/>
      <c r="N99" s="286"/>
      <c r="O99" s="366"/>
      <c r="P99" s="366"/>
      <c r="Q99" s="407"/>
    </row>
    <row r="100" spans="2:17" s="121" customFormat="1">
      <c r="B100" s="525"/>
      <c r="C100" s="286"/>
      <c r="D100" s="366"/>
      <c r="E100" s="286"/>
      <c r="F100" s="286"/>
      <c r="G100" s="366"/>
      <c r="H100" s="286"/>
      <c r="I100" s="353"/>
      <c r="J100" s="524"/>
      <c r="K100" s="65"/>
      <c r="L100" s="286"/>
      <c r="M100" s="366"/>
      <c r="N100" s="286"/>
      <c r="O100" s="366"/>
      <c r="P100" s="366"/>
      <c r="Q100" s="407"/>
    </row>
    <row r="101" spans="2:17" s="121" customFormat="1">
      <c r="B101" s="525"/>
      <c r="C101" s="286"/>
      <c r="D101" s="366"/>
      <c r="E101" s="286"/>
      <c r="F101" s="286"/>
      <c r="G101" s="366"/>
      <c r="H101" s="286"/>
      <c r="I101" s="353"/>
      <c r="J101" s="524"/>
      <c r="K101" s="65"/>
      <c r="L101" s="286"/>
      <c r="M101" s="366"/>
      <c r="N101" s="286"/>
      <c r="O101" s="366"/>
      <c r="P101" s="366"/>
      <c r="Q101" s="407"/>
    </row>
    <row r="102" spans="2:17" s="121" customFormat="1">
      <c r="B102" s="525"/>
      <c r="C102" s="286"/>
      <c r="D102" s="366"/>
      <c r="E102" s="286"/>
      <c r="F102" s="286"/>
      <c r="G102" s="366"/>
      <c r="H102" s="286"/>
      <c r="I102" s="353"/>
      <c r="J102" s="524"/>
      <c r="K102" s="65"/>
      <c r="L102" s="286"/>
      <c r="M102" s="366"/>
      <c r="N102" s="286"/>
      <c r="O102" s="366"/>
      <c r="P102" s="366"/>
      <c r="Q102" s="407"/>
    </row>
    <row r="103" spans="2:17" s="121" customFormat="1">
      <c r="B103" s="525"/>
      <c r="C103" s="286"/>
      <c r="D103" s="366"/>
      <c r="E103" s="286"/>
      <c r="F103" s="286"/>
      <c r="G103" s="366"/>
      <c r="H103" s="286"/>
      <c r="I103" s="353"/>
      <c r="J103" s="524"/>
      <c r="K103" s="65"/>
      <c r="L103" s="286"/>
      <c r="M103" s="366"/>
      <c r="N103" s="286"/>
      <c r="O103" s="366"/>
      <c r="P103" s="366"/>
      <c r="Q103" s="407"/>
    </row>
    <row r="104" spans="2:17" s="121" customFormat="1">
      <c r="B104" s="525"/>
      <c r="C104" s="286"/>
      <c r="D104" s="366"/>
      <c r="E104" s="286"/>
      <c r="F104" s="286"/>
      <c r="G104" s="366"/>
      <c r="H104" s="286"/>
      <c r="I104" s="353"/>
      <c r="J104" s="524"/>
      <c r="K104" s="65"/>
      <c r="L104" s="286"/>
      <c r="M104" s="366"/>
      <c r="N104" s="286"/>
      <c r="O104" s="366"/>
      <c r="P104" s="366"/>
      <c r="Q104" s="407"/>
    </row>
    <row r="105" spans="2:17" s="121" customFormat="1">
      <c r="B105" s="525"/>
      <c r="C105" s="286"/>
      <c r="D105" s="366"/>
      <c r="E105" s="286"/>
      <c r="F105" s="286"/>
      <c r="G105" s="366"/>
      <c r="H105" s="286"/>
      <c r="I105" s="353"/>
      <c r="J105" s="524"/>
      <c r="K105" s="65"/>
      <c r="L105" s="286"/>
      <c r="M105" s="366"/>
      <c r="N105" s="286"/>
      <c r="O105" s="366"/>
      <c r="P105" s="366"/>
      <c r="Q105" s="407"/>
    </row>
    <row r="106" spans="2:17" s="121" customFormat="1">
      <c r="B106" s="525"/>
      <c r="C106" s="286"/>
      <c r="D106" s="366"/>
      <c r="E106" s="286"/>
      <c r="F106" s="286"/>
      <c r="G106" s="366"/>
      <c r="H106" s="286"/>
      <c r="I106" s="353"/>
      <c r="J106" s="524"/>
      <c r="K106" s="65"/>
      <c r="L106" s="286"/>
      <c r="M106" s="366"/>
      <c r="N106" s="286"/>
      <c r="O106" s="366"/>
      <c r="P106" s="366"/>
      <c r="Q106" s="407"/>
    </row>
    <row r="107" spans="2:17" s="121" customFormat="1" ht="15.75">
      <c r="B107" s="111"/>
      <c r="C107" s="286"/>
      <c r="D107" s="366"/>
      <c r="E107" s="286"/>
      <c r="F107" s="286"/>
      <c r="G107" s="366"/>
      <c r="H107" s="286"/>
      <c r="I107" s="353"/>
      <c r="J107" s="524"/>
      <c r="K107" s="65"/>
      <c r="L107" s="286"/>
      <c r="M107" s="366"/>
      <c r="N107" s="286"/>
      <c r="O107" s="366"/>
      <c r="P107" s="366"/>
      <c r="Q107" s="407"/>
    </row>
    <row r="108" spans="2:17" ht="15.75">
      <c r="B108" s="111"/>
      <c r="C108" s="122"/>
      <c r="D108" s="265"/>
      <c r="E108" s="122"/>
      <c r="F108" s="122"/>
      <c r="G108" s="265"/>
      <c r="H108" s="122"/>
      <c r="I108" s="353"/>
      <c r="J108" s="524"/>
      <c r="K108" s="65"/>
      <c r="L108" s="122"/>
      <c r="M108" s="265"/>
      <c r="N108" s="122"/>
      <c r="O108" s="265"/>
      <c r="P108" s="265"/>
    </row>
    <row r="109" spans="2:17" ht="15.75">
      <c r="B109" s="111"/>
      <c r="C109" s="122"/>
      <c r="D109" s="265"/>
      <c r="E109" s="122"/>
      <c r="F109" s="122"/>
      <c r="G109" s="265"/>
      <c r="H109" s="122"/>
      <c r="I109" s="353"/>
      <c r="J109" s="524"/>
      <c r="K109" s="65"/>
      <c r="L109" s="122"/>
      <c r="M109" s="265"/>
      <c r="N109" s="122"/>
      <c r="O109" s="265"/>
      <c r="P109" s="265"/>
    </row>
    <row r="110" spans="2:17" ht="15.75">
      <c r="B110" s="111"/>
      <c r="C110" s="122"/>
      <c r="D110" s="265"/>
      <c r="E110" s="122"/>
      <c r="F110" s="122"/>
      <c r="G110" s="265"/>
      <c r="H110" s="122"/>
      <c r="I110" s="353"/>
      <c r="J110" s="524"/>
      <c r="K110" s="65"/>
      <c r="L110" s="122"/>
      <c r="M110" s="265"/>
      <c r="N110" s="122"/>
      <c r="O110" s="265"/>
      <c r="P110" s="265"/>
    </row>
    <row r="111" spans="2:17" ht="15.75">
      <c r="B111" s="111"/>
      <c r="C111" s="122"/>
      <c r="D111" s="265"/>
      <c r="E111" s="122"/>
      <c r="F111" s="122"/>
      <c r="G111" s="265"/>
      <c r="H111" s="122"/>
      <c r="I111" s="353"/>
      <c r="J111" s="524"/>
      <c r="K111" s="65"/>
      <c r="L111" s="122"/>
      <c r="M111" s="265"/>
      <c r="N111" s="122"/>
      <c r="O111" s="265"/>
      <c r="P111" s="265"/>
    </row>
    <row r="112" spans="2:17" ht="15.75">
      <c r="B112" s="111"/>
      <c r="C112" s="122"/>
      <c r="D112" s="265"/>
      <c r="E112" s="122"/>
      <c r="F112" s="122"/>
      <c r="G112" s="265"/>
      <c r="H112" s="122"/>
      <c r="I112" s="353"/>
      <c r="J112" s="524"/>
      <c r="K112" s="65"/>
      <c r="L112" s="122"/>
      <c r="M112" s="265"/>
      <c r="N112" s="122"/>
      <c r="O112" s="265"/>
      <c r="P112" s="265"/>
    </row>
    <row r="113" spans="2:16" ht="15.75">
      <c r="B113" s="111"/>
      <c r="C113" s="122"/>
      <c r="D113" s="265"/>
      <c r="E113" s="122"/>
      <c r="F113" s="122"/>
      <c r="G113" s="265"/>
      <c r="H113" s="122"/>
      <c r="I113" s="353"/>
      <c r="J113" s="524"/>
      <c r="K113" s="65"/>
      <c r="L113" s="122"/>
      <c r="M113" s="265"/>
      <c r="N113" s="122"/>
      <c r="O113" s="265"/>
      <c r="P113" s="265"/>
    </row>
    <row r="114" spans="2:16" ht="15.75">
      <c r="B114" s="111"/>
      <c r="D114" s="265"/>
      <c r="E114" s="122"/>
      <c r="F114" s="122"/>
      <c r="G114" s="265"/>
      <c r="H114" s="122"/>
      <c r="I114" s="353"/>
      <c r="J114" s="524"/>
      <c r="K114" s="65"/>
      <c r="L114" s="122"/>
      <c r="M114" s="265"/>
      <c r="N114" s="122"/>
      <c r="O114" s="265"/>
      <c r="P114" s="265"/>
    </row>
    <row r="115" spans="2:16" ht="15.75">
      <c r="B115" s="111"/>
      <c r="D115" s="265"/>
      <c r="E115" s="122"/>
      <c r="F115" s="122"/>
      <c r="G115" s="265"/>
      <c r="H115" s="122"/>
      <c r="I115" s="353"/>
      <c r="J115" s="524"/>
      <c r="K115" s="65"/>
      <c r="L115" s="122"/>
      <c r="M115" s="265"/>
      <c r="N115" s="122"/>
      <c r="O115" s="265"/>
      <c r="P115" s="265"/>
    </row>
    <row r="116" spans="2:16" ht="15.75">
      <c r="B116" s="111"/>
      <c r="D116" s="265"/>
      <c r="E116" s="122"/>
      <c r="F116" s="122"/>
      <c r="G116" s="265"/>
      <c r="H116" s="122"/>
      <c r="I116" s="353"/>
      <c r="J116" s="524"/>
      <c r="K116" s="65"/>
      <c r="L116" s="122"/>
      <c r="M116" s="265"/>
      <c r="N116" s="122"/>
      <c r="O116" s="265"/>
      <c r="P116" s="265"/>
    </row>
    <row r="117" spans="2:16" ht="15.75">
      <c r="B117" s="111"/>
      <c r="D117" s="265"/>
      <c r="E117" s="122"/>
      <c r="F117" s="122"/>
      <c r="G117" s="265"/>
      <c r="H117" s="122"/>
      <c r="I117" s="353"/>
      <c r="J117" s="524"/>
      <c r="K117" s="65"/>
      <c r="L117" s="122"/>
      <c r="M117" s="265"/>
      <c r="N117" s="122"/>
      <c r="O117" s="265"/>
      <c r="P117" s="265"/>
    </row>
    <row r="118" spans="2:16" ht="15.75">
      <c r="B118" s="111"/>
      <c r="D118" s="265"/>
      <c r="E118" s="122"/>
      <c r="F118" s="122"/>
      <c r="G118" s="265"/>
      <c r="H118" s="122"/>
      <c r="I118" s="353"/>
      <c r="J118" s="524"/>
      <c r="K118" s="65"/>
      <c r="L118" s="122"/>
      <c r="M118" s="265"/>
      <c r="N118" s="122"/>
      <c r="O118" s="265"/>
      <c r="P118" s="265"/>
    </row>
    <row r="119" spans="2:16" ht="15.75">
      <c r="B119" s="111"/>
      <c r="D119" s="265"/>
      <c r="E119" s="122"/>
      <c r="F119" s="122"/>
      <c r="G119" s="265"/>
      <c r="H119" s="122"/>
      <c r="I119" s="353"/>
      <c r="J119" s="524"/>
      <c r="K119" s="65"/>
      <c r="L119" s="122"/>
      <c r="M119" s="265"/>
      <c r="N119" s="122"/>
      <c r="O119" s="265"/>
      <c r="P119" s="265"/>
    </row>
    <row r="120" spans="2:16" ht="15.75">
      <c r="B120" s="111"/>
      <c r="D120" s="265"/>
      <c r="E120" s="122"/>
      <c r="F120" s="122"/>
      <c r="G120" s="265"/>
      <c r="H120" s="122"/>
      <c r="I120" s="353"/>
      <c r="J120" s="524"/>
      <c r="K120" s="65"/>
      <c r="L120" s="122"/>
      <c r="M120" s="265"/>
      <c r="N120" s="122"/>
      <c r="O120" s="265"/>
      <c r="P120" s="265"/>
    </row>
    <row r="121" spans="2:16" ht="15.75">
      <c r="B121" s="111"/>
      <c r="D121" s="265"/>
      <c r="E121" s="122"/>
      <c r="F121" s="122"/>
      <c r="G121" s="265"/>
      <c r="H121" s="122"/>
      <c r="I121" s="353"/>
      <c r="J121" s="524"/>
      <c r="K121" s="65"/>
      <c r="L121" s="122"/>
      <c r="M121" s="265"/>
      <c r="N121" s="122"/>
      <c r="O121" s="265"/>
      <c r="P121" s="265"/>
    </row>
    <row r="122" spans="2:16" ht="15.75">
      <c r="B122" s="111"/>
      <c r="D122" s="265"/>
      <c r="E122" s="122"/>
      <c r="F122" s="122"/>
      <c r="G122" s="265"/>
      <c r="H122" s="122"/>
      <c r="I122" s="353"/>
      <c r="J122" s="524"/>
      <c r="K122" s="65"/>
      <c r="L122" s="122"/>
      <c r="M122" s="265"/>
      <c r="N122" s="122"/>
      <c r="O122" s="265"/>
      <c r="P122" s="265"/>
    </row>
    <row r="123" spans="2:16" ht="15.75">
      <c r="B123" s="111"/>
      <c r="D123" s="265"/>
      <c r="E123" s="122"/>
      <c r="F123" s="122"/>
      <c r="G123" s="265"/>
      <c r="H123" s="122"/>
      <c r="I123" s="353"/>
      <c r="J123" s="524"/>
      <c r="K123" s="65"/>
      <c r="L123" s="122"/>
      <c r="M123" s="265"/>
      <c r="N123" s="122"/>
      <c r="O123" s="265"/>
      <c r="P123" s="265"/>
    </row>
    <row r="124" spans="2:16" ht="15.75">
      <c r="B124" s="111"/>
      <c r="D124" s="265"/>
      <c r="E124" s="122"/>
      <c r="F124" s="122"/>
      <c r="G124" s="265"/>
      <c r="H124" s="122"/>
      <c r="I124" s="353"/>
      <c r="J124" s="524"/>
      <c r="K124" s="65"/>
      <c r="L124" s="122"/>
      <c r="M124" s="265"/>
      <c r="N124" s="122"/>
      <c r="O124" s="265"/>
      <c r="P124" s="265"/>
    </row>
    <row r="125" spans="2:16" ht="15.75">
      <c r="B125" s="111"/>
      <c r="D125" s="265"/>
      <c r="E125" s="122"/>
      <c r="F125" s="122"/>
      <c r="G125" s="265"/>
      <c r="H125" s="122"/>
      <c r="I125" s="353"/>
      <c r="J125" s="524"/>
      <c r="K125" s="65"/>
      <c r="L125" s="122"/>
      <c r="M125" s="265"/>
      <c r="N125" s="122"/>
      <c r="O125" s="265"/>
      <c r="P125" s="265"/>
    </row>
    <row r="126" spans="2:16" ht="15.75">
      <c r="B126" s="111"/>
      <c r="D126" s="265"/>
      <c r="E126" s="122"/>
      <c r="F126" s="122"/>
      <c r="G126" s="265"/>
      <c r="H126" s="122"/>
      <c r="I126" s="353"/>
      <c r="J126" s="524"/>
      <c r="K126" s="65"/>
      <c r="L126" s="122"/>
      <c r="M126" s="265"/>
      <c r="N126" s="122"/>
      <c r="O126" s="265"/>
      <c r="P126" s="265"/>
    </row>
    <row r="127" spans="2:16" ht="15.75">
      <c r="B127" s="111"/>
      <c r="D127" s="265"/>
      <c r="E127" s="122"/>
      <c r="F127" s="122"/>
      <c r="G127" s="265"/>
      <c r="H127" s="122"/>
      <c r="I127" s="353"/>
      <c r="J127" s="524"/>
      <c r="K127" s="65"/>
      <c r="L127" s="122"/>
      <c r="M127" s="265"/>
      <c r="N127" s="122"/>
      <c r="O127" s="265"/>
      <c r="P127" s="265"/>
    </row>
    <row r="128" spans="2:16" ht="15.75">
      <c r="B128" s="111"/>
      <c r="D128" s="265"/>
      <c r="E128" s="122"/>
      <c r="F128" s="122"/>
      <c r="G128" s="265"/>
      <c r="H128" s="122"/>
      <c r="I128" s="353"/>
      <c r="J128" s="524"/>
      <c r="K128" s="65"/>
      <c r="L128" s="122"/>
      <c r="M128" s="265"/>
      <c r="N128" s="122"/>
      <c r="O128" s="265"/>
      <c r="P128" s="265"/>
    </row>
    <row r="129" spans="2:16" ht="15.75">
      <c r="B129" s="111"/>
      <c r="D129" s="265"/>
      <c r="E129" s="122"/>
      <c r="F129" s="122"/>
      <c r="G129" s="265"/>
      <c r="H129" s="122"/>
      <c r="I129" s="353"/>
      <c r="J129" s="524"/>
      <c r="K129" s="65"/>
      <c r="L129" s="122"/>
      <c r="M129" s="265"/>
      <c r="N129" s="122"/>
      <c r="O129" s="265"/>
      <c r="P129" s="265"/>
    </row>
    <row r="130" spans="2:16" ht="15.75">
      <c r="B130" s="111"/>
      <c r="D130" s="265"/>
      <c r="E130" s="122"/>
      <c r="F130" s="122"/>
      <c r="G130" s="265"/>
      <c r="H130" s="122"/>
      <c r="I130" s="353"/>
      <c r="J130" s="524"/>
      <c r="K130" s="65"/>
      <c r="L130" s="122"/>
      <c r="M130" s="265"/>
      <c r="N130" s="122"/>
      <c r="O130" s="265"/>
      <c r="P130" s="265"/>
    </row>
    <row r="131" spans="2:16" ht="15.75">
      <c r="B131" s="111"/>
      <c r="D131" s="265"/>
      <c r="E131" s="122"/>
      <c r="F131" s="122"/>
      <c r="G131" s="265"/>
      <c r="H131" s="122"/>
      <c r="I131" s="353"/>
      <c r="J131" s="524"/>
      <c r="K131" s="65"/>
      <c r="L131" s="122"/>
      <c r="M131" s="265"/>
      <c r="N131" s="122"/>
      <c r="O131" s="265"/>
      <c r="P131" s="265"/>
    </row>
    <row r="132" spans="2:16" ht="15.75">
      <c r="B132" s="111"/>
      <c r="D132" s="265"/>
      <c r="E132" s="122"/>
      <c r="F132" s="122"/>
      <c r="G132" s="265"/>
      <c r="H132" s="122"/>
      <c r="I132" s="353"/>
      <c r="J132" s="524"/>
      <c r="K132" s="65"/>
      <c r="L132" s="122"/>
      <c r="M132" s="265"/>
      <c r="N132" s="122"/>
      <c r="O132" s="265"/>
      <c r="P132" s="265"/>
    </row>
    <row r="133" spans="2:16" ht="15.75">
      <c r="B133" s="111"/>
      <c r="D133" s="265"/>
      <c r="E133" s="122"/>
      <c r="F133" s="122"/>
      <c r="G133" s="265"/>
      <c r="H133" s="122"/>
      <c r="I133" s="353"/>
      <c r="J133" s="524"/>
      <c r="K133" s="65"/>
      <c r="L133" s="122"/>
      <c r="M133" s="265"/>
      <c r="N133" s="122"/>
      <c r="O133" s="265"/>
      <c r="P133" s="265"/>
    </row>
    <row r="134" spans="2:16" ht="15.75">
      <c r="B134" s="111"/>
      <c r="D134" s="265"/>
      <c r="E134" s="122"/>
      <c r="F134" s="122"/>
      <c r="G134" s="265"/>
      <c r="H134" s="122"/>
      <c r="I134" s="353"/>
      <c r="J134" s="524"/>
      <c r="K134" s="65"/>
      <c r="L134" s="122"/>
      <c r="M134" s="265"/>
      <c r="N134" s="122"/>
      <c r="O134" s="265"/>
      <c r="P134" s="265"/>
    </row>
    <row r="135" spans="2:16" ht="15.75">
      <c r="B135" s="111"/>
      <c r="D135" s="265"/>
      <c r="E135" s="122"/>
      <c r="F135" s="122"/>
      <c r="G135" s="265"/>
      <c r="H135" s="122"/>
      <c r="I135" s="353"/>
      <c r="J135" s="524"/>
      <c r="K135" s="65"/>
      <c r="L135" s="122"/>
      <c r="M135" s="265"/>
      <c r="N135" s="122"/>
      <c r="O135" s="265"/>
      <c r="P135" s="265"/>
    </row>
    <row r="136" spans="2:16" ht="15.75">
      <c r="B136" s="111"/>
      <c r="D136" s="265"/>
      <c r="E136" s="122"/>
      <c r="F136" s="122"/>
      <c r="G136" s="265"/>
      <c r="H136" s="122"/>
      <c r="I136" s="353"/>
      <c r="J136" s="524"/>
      <c r="K136" s="65"/>
      <c r="L136" s="122"/>
      <c r="M136" s="265"/>
      <c r="N136" s="122"/>
      <c r="O136" s="265"/>
      <c r="P136" s="265"/>
    </row>
    <row r="137" spans="2:16" ht="15.75">
      <c r="B137" s="111"/>
      <c r="D137" s="265"/>
      <c r="E137" s="122"/>
      <c r="F137" s="122"/>
      <c r="G137" s="265"/>
      <c r="H137" s="122"/>
      <c r="I137" s="353"/>
      <c r="J137" s="524"/>
      <c r="K137" s="65"/>
      <c r="L137" s="122"/>
      <c r="M137" s="265"/>
      <c r="N137" s="122"/>
      <c r="O137" s="265"/>
      <c r="P137" s="265"/>
    </row>
    <row r="138" spans="2:16" ht="15.75">
      <c r="B138" s="111"/>
      <c r="D138" s="265"/>
      <c r="E138" s="122"/>
      <c r="F138" s="122"/>
      <c r="G138" s="265"/>
      <c r="H138" s="122"/>
      <c r="I138" s="353"/>
      <c r="J138" s="524"/>
      <c r="K138" s="65"/>
      <c r="L138" s="122"/>
      <c r="M138" s="265"/>
      <c r="N138" s="122"/>
      <c r="O138" s="265"/>
      <c r="P138" s="265"/>
    </row>
    <row r="139" spans="2:16" ht="15.75">
      <c r="B139" s="111"/>
      <c r="D139" s="265"/>
      <c r="E139" s="122"/>
      <c r="F139" s="122"/>
      <c r="G139" s="265"/>
      <c r="H139" s="122"/>
      <c r="I139" s="353"/>
      <c r="J139" s="524"/>
      <c r="K139" s="65"/>
      <c r="L139" s="122"/>
      <c r="M139" s="265"/>
      <c r="N139" s="122"/>
      <c r="O139" s="265"/>
      <c r="P139" s="265"/>
    </row>
    <row r="140" spans="2:16" ht="15.75">
      <c r="B140" s="111"/>
      <c r="D140" s="265"/>
      <c r="E140" s="122"/>
      <c r="F140" s="122"/>
      <c r="G140" s="265"/>
      <c r="H140" s="122"/>
      <c r="I140" s="353"/>
      <c r="J140" s="524"/>
      <c r="K140" s="65"/>
      <c r="L140" s="122"/>
      <c r="M140" s="265"/>
      <c r="N140" s="122"/>
      <c r="O140" s="265"/>
      <c r="P140" s="265"/>
    </row>
    <row r="141" spans="2:16" ht="15.75">
      <c r="B141" s="111"/>
      <c r="D141" s="265"/>
      <c r="E141" s="122"/>
      <c r="F141" s="122"/>
      <c r="G141" s="265"/>
      <c r="H141" s="122"/>
      <c r="I141" s="353"/>
      <c r="J141" s="524"/>
      <c r="K141" s="65"/>
      <c r="L141" s="122"/>
      <c r="M141" s="265"/>
      <c r="N141" s="122"/>
      <c r="O141" s="265"/>
      <c r="P141" s="265"/>
    </row>
    <row r="142" spans="2:16" ht="15.75">
      <c r="B142" s="111"/>
      <c r="D142" s="265"/>
      <c r="E142" s="122"/>
      <c r="F142" s="122"/>
      <c r="G142" s="265"/>
      <c r="H142" s="122"/>
      <c r="I142" s="353"/>
      <c r="J142" s="524"/>
      <c r="K142" s="65"/>
      <c r="L142" s="122"/>
      <c r="M142" s="265"/>
      <c r="N142" s="122"/>
      <c r="O142" s="265"/>
      <c r="P142" s="265"/>
    </row>
    <row r="143" spans="2:16" ht="15.75">
      <c r="B143" s="111"/>
      <c r="D143" s="265"/>
      <c r="E143" s="122"/>
      <c r="F143" s="122"/>
      <c r="G143" s="265"/>
      <c r="H143" s="122"/>
      <c r="I143" s="353"/>
      <c r="J143" s="524"/>
      <c r="K143" s="65"/>
      <c r="L143" s="122"/>
      <c r="M143" s="265"/>
      <c r="N143" s="122"/>
      <c r="O143" s="265"/>
      <c r="P143" s="265"/>
    </row>
    <row r="144" spans="2:16" ht="15.75">
      <c r="B144" s="111"/>
      <c r="D144" s="265"/>
      <c r="E144" s="122"/>
      <c r="F144" s="122"/>
      <c r="G144" s="265"/>
      <c r="H144" s="122"/>
      <c r="I144" s="353"/>
      <c r="J144" s="524"/>
      <c r="K144" s="65"/>
      <c r="L144" s="122"/>
      <c r="M144" s="265"/>
      <c r="N144" s="122"/>
      <c r="O144" s="265"/>
      <c r="P144" s="265"/>
    </row>
    <row r="145" spans="2:16" ht="15.75">
      <c r="B145" s="111"/>
      <c r="D145" s="265"/>
      <c r="E145" s="122"/>
      <c r="F145" s="122"/>
      <c r="G145" s="265"/>
      <c r="H145" s="122"/>
      <c r="I145" s="353"/>
      <c r="J145" s="524"/>
      <c r="K145" s="65"/>
      <c r="L145" s="122"/>
      <c r="M145" s="265"/>
      <c r="N145" s="122"/>
      <c r="O145" s="265"/>
      <c r="P145" s="265"/>
    </row>
    <row r="146" spans="2:16" ht="15.75">
      <c r="B146" s="111"/>
      <c r="D146" s="265"/>
      <c r="E146" s="122"/>
      <c r="F146" s="122"/>
      <c r="G146" s="265"/>
      <c r="H146" s="122"/>
      <c r="I146" s="353"/>
      <c r="J146" s="524"/>
      <c r="K146" s="65"/>
      <c r="L146" s="122"/>
      <c r="M146" s="265"/>
      <c r="N146" s="122"/>
      <c r="O146" s="265"/>
      <c r="P146" s="265"/>
    </row>
    <row r="147" spans="2:16" ht="15.75">
      <c r="B147" s="111"/>
      <c r="D147" s="265"/>
      <c r="E147" s="122"/>
      <c r="F147" s="122"/>
      <c r="G147" s="265"/>
      <c r="H147" s="122"/>
      <c r="I147" s="353"/>
      <c r="J147" s="524"/>
      <c r="K147" s="65"/>
      <c r="L147" s="122"/>
      <c r="M147" s="265"/>
      <c r="N147" s="122"/>
      <c r="O147" s="265"/>
      <c r="P147" s="265"/>
    </row>
    <row r="148" spans="2:16" ht="15.75">
      <c r="B148" s="111"/>
      <c r="D148" s="265"/>
      <c r="E148" s="122"/>
      <c r="F148" s="122"/>
      <c r="G148" s="265"/>
      <c r="H148" s="122"/>
      <c r="I148" s="353"/>
      <c r="J148" s="524"/>
      <c r="K148" s="65"/>
      <c r="L148" s="122"/>
      <c r="M148" s="265"/>
      <c r="N148" s="122"/>
      <c r="O148" s="265"/>
      <c r="P148" s="265"/>
    </row>
    <row r="149" spans="2:16" ht="15.75">
      <c r="B149" s="111"/>
      <c r="D149" s="265"/>
      <c r="E149" s="122"/>
      <c r="F149" s="122"/>
      <c r="G149" s="265"/>
      <c r="H149" s="122"/>
      <c r="I149" s="353"/>
      <c r="J149" s="524"/>
      <c r="K149" s="65"/>
      <c r="L149" s="122"/>
      <c r="M149" s="265"/>
      <c r="N149" s="122"/>
      <c r="O149" s="265"/>
      <c r="P149" s="265"/>
    </row>
    <row r="150" spans="2:16" ht="15.75">
      <c r="B150" s="111"/>
      <c r="D150" s="265"/>
      <c r="E150" s="122"/>
      <c r="F150" s="122"/>
      <c r="G150" s="265"/>
      <c r="H150" s="122"/>
      <c r="I150" s="353"/>
      <c r="J150" s="524"/>
      <c r="K150" s="65"/>
      <c r="L150" s="122"/>
      <c r="M150" s="265"/>
      <c r="N150" s="122"/>
      <c r="O150" s="265"/>
      <c r="P150" s="265"/>
    </row>
    <row r="151" spans="2:16" ht="15.75">
      <c r="B151" s="111"/>
      <c r="D151" s="265"/>
      <c r="E151" s="122"/>
      <c r="F151" s="122"/>
      <c r="G151" s="265"/>
      <c r="H151" s="122"/>
      <c r="I151" s="353"/>
      <c r="J151" s="524"/>
      <c r="K151" s="65"/>
      <c r="L151" s="122"/>
      <c r="M151" s="265"/>
      <c r="N151" s="122"/>
      <c r="O151" s="265"/>
      <c r="P151" s="265"/>
    </row>
    <row r="152" spans="2:16" ht="15.75">
      <c r="B152" s="111"/>
      <c r="D152" s="265"/>
      <c r="E152" s="122"/>
      <c r="F152" s="122"/>
      <c r="H152" s="122"/>
      <c r="I152" s="353"/>
      <c r="J152" s="524"/>
      <c r="K152" s="65"/>
      <c r="L152" s="122"/>
      <c r="M152" s="265"/>
      <c r="N152" s="122"/>
      <c r="O152" s="265"/>
      <c r="P152" s="265"/>
    </row>
    <row r="153" spans="2:16" ht="15.75">
      <c r="B153" s="111"/>
      <c r="D153" s="265"/>
      <c r="E153" s="122"/>
      <c r="F153" s="122"/>
      <c r="H153" s="122"/>
      <c r="I153" s="353"/>
      <c r="J153" s="524"/>
      <c r="K153" s="65"/>
      <c r="L153" s="122"/>
      <c r="M153" s="265"/>
      <c r="N153" s="122"/>
      <c r="O153" s="265"/>
      <c r="P153" s="265"/>
    </row>
    <row r="154" spans="2:16" ht="15.75">
      <c r="B154" s="111"/>
      <c r="D154" s="265"/>
      <c r="E154" s="122"/>
      <c r="F154" s="122"/>
      <c r="H154" s="122"/>
      <c r="I154" s="353"/>
      <c r="J154" s="524"/>
      <c r="K154" s="65"/>
      <c r="L154" s="122"/>
      <c r="M154" s="265"/>
      <c r="N154" s="122"/>
      <c r="O154" s="265"/>
      <c r="P154" s="265"/>
    </row>
    <row r="155" spans="2:16" ht="15.75">
      <c r="B155" s="111"/>
      <c r="D155" s="265"/>
      <c r="E155" s="122"/>
      <c r="F155" s="122"/>
      <c r="H155" s="122"/>
      <c r="I155" s="353"/>
      <c r="J155" s="524"/>
      <c r="K155" s="65"/>
      <c r="L155" s="122"/>
      <c r="M155" s="265"/>
      <c r="N155" s="122"/>
      <c r="O155" s="265"/>
      <c r="P155" s="265"/>
    </row>
    <row r="156" spans="2:16" ht="15.75">
      <c r="B156" s="111"/>
      <c r="D156" s="265"/>
      <c r="E156" s="122"/>
      <c r="F156" s="122"/>
      <c r="H156" s="122"/>
      <c r="I156" s="353"/>
      <c r="J156" s="524"/>
      <c r="K156" s="65"/>
      <c r="L156" s="122"/>
      <c r="N156" s="122"/>
      <c r="O156" s="265"/>
      <c r="P156" s="265"/>
    </row>
    <row r="157" spans="2:16" ht="15.75">
      <c r="B157" s="111"/>
      <c r="D157" s="265"/>
      <c r="E157" s="122"/>
      <c r="F157" s="122"/>
      <c r="H157" s="122"/>
      <c r="I157" s="353"/>
      <c r="J157" s="524"/>
      <c r="K157" s="65"/>
      <c r="L157" s="122"/>
      <c r="N157" s="122"/>
      <c r="O157" s="265"/>
      <c r="P157" s="265"/>
    </row>
    <row r="158" spans="2:16" ht="15.75">
      <c r="B158" s="111"/>
      <c r="D158" s="265"/>
      <c r="E158" s="122"/>
      <c r="F158" s="122"/>
      <c r="H158" s="122"/>
      <c r="I158" s="353"/>
      <c r="J158" s="524"/>
      <c r="K158" s="65"/>
      <c r="L158" s="122"/>
      <c r="N158" s="122"/>
      <c r="O158" s="265"/>
      <c r="P158" s="265"/>
    </row>
    <row r="159" spans="2:16" ht="15.75">
      <c r="B159" s="111"/>
      <c r="D159" s="265"/>
      <c r="E159" s="122"/>
      <c r="F159" s="122"/>
      <c r="H159" s="122"/>
      <c r="I159" s="353"/>
      <c r="J159" s="524"/>
      <c r="K159" s="65"/>
      <c r="L159" s="122"/>
      <c r="N159" s="122"/>
      <c r="O159" s="265"/>
      <c r="P159" s="265"/>
    </row>
    <row r="160" spans="2:16" ht="15.75">
      <c r="B160" s="111"/>
      <c r="D160" s="265"/>
      <c r="E160" s="122"/>
      <c r="F160" s="122"/>
      <c r="H160" s="122"/>
      <c r="I160" s="353"/>
      <c r="J160" s="524"/>
      <c r="K160" s="65"/>
      <c r="L160" s="122"/>
      <c r="N160" s="122"/>
      <c r="O160" s="265"/>
      <c r="P160" s="265"/>
    </row>
    <row r="161" spans="2:16" ht="15.75">
      <c r="B161" s="111"/>
      <c r="D161" s="265"/>
      <c r="E161" s="122"/>
      <c r="F161" s="122"/>
      <c r="H161" s="122"/>
      <c r="I161" s="353"/>
      <c r="J161" s="524"/>
      <c r="K161" s="65"/>
      <c r="L161" s="122"/>
      <c r="N161" s="122"/>
      <c r="O161" s="265"/>
      <c r="P161" s="265"/>
    </row>
    <row r="162" spans="2:16" ht="15.75">
      <c r="B162" s="111"/>
      <c r="D162" s="265"/>
      <c r="E162" s="122"/>
      <c r="F162" s="122"/>
      <c r="H162" s="122"/>
      <c r="I162" s="353"/>
      <c r="J162" s="524"/>
      <c r="K162" s="65"/>
      <c r="L162" s="122"/>
      <c r="N162" s="122"/>
      <c r="O162" s="265"/>
      <c r="P162" s="265"/>
    </row>
    <row r="163" spans="2:16" ht="15.75">
      <c r="B163" s="111"/>
      <c r="D163" s="265"/>
      <c r="E163" s="122"/>
      <c r="F163" s="122"/>
      <c r="H163" s="122"/>
      <c r="I163" s="353"/>
      <c r="J163" s="524"/>
      <c r="K163" s="65"/>
      <c r="L163" s="122"/>
      <c r="N163" s="122"/>
      <c r="O163" s="265"/>
      <c r="P163" s="265"/>
    </row>
    <row r="164" spans="2:16" ht="15.75">
      <c r="B164" s="111"/>
      <c r="D164" s="265"/>
      <c r="H164" s="122"/>
      <c r="I164" s="353"/>
      <c r="J164" s="524"/>
      <c r="K164" s="65"/>
      <c r="L164" s="122"/>
      <c r="N164" s="122"/>
      <c r="O164" s="265"/>
      <c r="P164" s="265"/>
    </row>
    <row r="165" spans="2:16" ht="15.75">
      <c r="B165" s="111"/>
      <c r="D165" s="265"/>
      <c r="H165" s="122"/>
      <c r="I165" s="353"/>
      <c r="J165" s="524"/>
      <c r="K165" s="65"/>
      <c r="L165" s="122"/>
      <c r="N165" s="122"/>
      <c r="O165" s="265"/>
      <c r="P165" s="265"/>
    </row>
    <row r="166" spans="2:16" ht="15.75">
      <c r="B166" s="111"/>
      <c r="D166" s="265"/>
      <c r="H166" s="122"/>
      <c r="I166" s="353"/>
      <c r="J166" s="524"/>
      <c r="K166" s="65"/>
      <c r="L166" s="122"/>
      <c r="N166" s="122"/>
      <c r="O166" s="265"/>
      <c r="P166" s="265"/>
    </row>
    <row r="167" spans="2:16" ht="15.75">
      <c r="B167" s="111"/>
      <c r="D167" s="265"/>
      <c r="I167" s="353"/>
      <c r="J167" s="524"/>
      <c r="K167" s="65"/>
      <c r="L167" s="122"/>
      <c r="N167" s="122"/>
      <c r="O167" s="265"/>
      <c r="P167" s="265"/>
    </row>
    <row r="168" spans="2:16" ht="15.75">
      <c r="B168" s="111"/>
      <c r="D168" s="265"/>
      <c r="I168" s="353"/>
      <c r="J168" s="524"/>
      <c r="K168" s="65"/>
      <c r="L168" s="122"/>
      <c r="N168" s="122"/>
      <c r="O168" s="265"/>
      <c r="P168" s="265"/>
    </row>
    <row r="169" spans="2:16" ht="15.75">
      <c r="B169" s="111"/>
      <c r="D169" s="265"/>
      <c r="I169" s="353"/>
      <c r="J169" s="524"/>
      <c r="K169" s="65"/>
      <c r="L169" s="122"/>
      <c r="N169" s="122"/>
      <c r="O169" s="265"/>
      <c r="P169" s="265"/>
    </row>
    <row r="170" spans="2:16" ht="15.75">
      <c r="B170" s="111"/>
      <c r="D170" s="265"/>
      <c r="I170" s="353"/>
      <c r="J170" s="524"/>
      <c r="K170" s="65"/>
      <c r="L170" s="122"/>
      <c r="N170" s="122"/>
      <c r="O170" s="265"/>
      <c r="P170" s="265"/>
    </row>
    <row r="171" spans="2:16" ht="15.75">
      <c r="B171" s="111"/>
      <c r="D171" s="265"/>
      <c r="I171" s="353"/>
      <c r="J171" s="524"/>
      <c r="K171" s="65"/>
      <c r="L171" s="122"/>
      <c r="N171" s="122"/>
      <c r="O171" s="265"/>
      <c r="P171" s="265"/>
    </row>
    <row r="172" spans="2:16" ht="15.75">
      <c r="B172" s="111"/>
      <c r="D172" s="265"/>
      <c r="I172" s="353"/>
      <c r="J172" s="524"/>
      <c r="K172" s="65"/>
      <c r="L172" s="122"/>
      <c r="N172" s="122"/>
      <c r="O172" s="265"/>
      <c r="P172" s="265"/>
    </row>
    <row r="173" spans="2:16" ht="15.75">
      <c r="B173" s="111"/>
      <c r="D173" s="265"/>
      <c r="I173" s="353"/>
      <c r="J173" s="524"/>
      <c r="K173" s="65"/>
      <c r="L173" s="122"/>
      <c r="N173" s="122"/>
      <c r="O173" s="265"/>
      <c r="P173" s="265"/>
    </row>
    <row r="174" spans="2:16" ht="15.75">
      <c r="B174" s="111"/>
      <c r="D174" s="265"/>
      <c r="I174" s="353"/>
      <c r="J174" s="524"/>
      <c r="K174" s="65"/>
      <c r="L174" s="122"/>
      <c r="N174" s="122"/>
      <c r="O174" s="265"/>
      <c r="P174" s="265"/>
    </row>
    <row r="175" spans="2:16" ht="15.75">
      <c r="B175" s="111"/>
      <c r="D175" s="265"/>
      <c r="I175" s="353"/>
      <c r="J175" s="524"/>
      <c r="K175" s="65"/>
      <c r="L175" s="122"/>
      <c r="N175" s="122"/>
      <c r="O175" s="265"/>
      <c r="P175" s="265"/>
    </row>
    <row r="176" spans="2:16" ht="15.75">
      <c r="B176" s="111"/>
      <c r="D176" s="265"/>
      <c r="I176" s="353"/>
      <c r="J176" s="524"/>
      <c r="K176" s="65"/>
      <c r="L176" s="122"/>
      <c r="N176" s="122"/>
      <c r="O176" s="265"/>
      <c r="P176" s="265"/>
    </row>
    <row r="177" spans="2:16" ht="15.75">
      <c r="B177" s="111"/>
      <c r="D177" s="265"/>
      <c r="I177" s="353"/>
      <c r="J177" s="524"/>
      <c r="K177" s="65"/>
      <c r="L177" s="122"/>
      <c r="N177" s="122"/>
      <c r="O177" s="265"/>
      <c r="P177" s="265"/>
    </row>
    <row r="178" spans="2:16" ht="15.75">
      <c r="B178" s="111"/>
      <c r="D178" s="265"/>
      <c r="I178" s="353"/>
      <c r="J178" s="524"/>
      <c r="K178" s="65"/>
      <c r="L178" s="122"/>
      <c r="N178" s="265"/>
      <c r="O178" s="265"/>
      <c r="P178" s="265"/>
    </row>
    <row r="179" spans="2:16" ht="15.75">
      <c r="B179" s="111"/>
      <c r="D179" s="265"/>
      <c r="I179" s="353"/>
      <c r="J179" s="524"/>
      <c r="K179" s="65"/>
      <c r="L179" s="122"/>
      <c r="N179" s="265"/>
      <c r="O179" s="265"/>
      <c r="P179" s="265"/>
    </row>
    <row r="180" spans="2:16" ht="15.75">
      <c r="B180" s="111"/>
      <c r="D180" s="265"/>
      <c r="I180" s="353"/>
      <c r="J180" s="524"/>
      <c r="K180" s="65"/>
      <c r="L180" s="122"/>
      <c r="N180" s="265"/>
      <c r="O180" s="265"/>
      <c r="P180" s="265"/>
    </row>
    <row r="181" spans="2:16" ht="15.75">
      <c r="B181" s="111"/>
      <c r="D181" s="265"/>
      <c r="I181" s="353"/>
      <c r="J181" s="524"/>
      <c r="K181" s="65"/>
      <c r="L181" s="122"/>
      <c r="N181" s="265"/>
      <c r="O181" s="265"/>
      <c r="P181" s="265"/>
    </row>
    <row r="182" spans="2:16" ht="15.75">
      <c r="B182" s="111"/>
      <c r="D182" s="265"/>
      <c r="I182" s="353"/>
      <c r="J182" s="524"/>
      <c r="K182" s="65"/>
      <c r="L182" s="122"/>
      <c r="N182" s="265"/>
      <c r="O182" s="265"/>
      <c r="P182" s="265"/>
    </row>
    <row r="183" spans="2:16" ht="15.75">
      <c r="B183" s="111"/>
      <c r="D183" s="265"/>
      <c r="I183" s="353"/>
      <c r="J183" s="524"/>
      <c r="K183" s="65"/>
      <c r="L183" s="122"/>
      <c r="N183" s="265"/>
      <c r="O183" s="265"/>
      <c r="P183" s="265"/>
    </row>
    <row r="184" spans="2:16" ht="15.75">
      <c r="B184" s="111"/>
      <c r="D184" s="265"/>
      <c r="I184" s="353"/>
      <c r="J184" s="524"/>
      <c r="K184" s="65"/>
      <c r="L184" s="122"/>
      <c r="N184" s="265"/>
      <c r="O184" s="265"/>
      <c r="P184" s="265"/>
    </row>
    <row r="185" spans="2:16" ht="15.75">
      <c r="B185" s="111"/>
      <c r="D185" s="265"/>
      <c r="I185" s="353"/>
      <c r="J185" s="524"/>
      <c r="K185" s="65"/>
      <c r="L185" s="122"/>
      <c r="N185" s="265"/>
      <c r="O185" s="265"/>
      <c r="P185" s="265"/>
    </row>
    <row r="186" spans="2:16" ht="15.75">
      <c r="B186" s="111"/>
      <c r="D186" s="265"/>
      <c r="I186" s="353"/>
      <c r="J186" s="524"/>
      <c r="K186" s="65"/>
      <c r="L186" s="122"/>
      <c r="N186" s="265"/>
      <c r="O186" s="265"/>
      <c r="P186" s="265"/>
    </row>
    <row r="187" spans="2:16" ht="15.75">
      <c r="B187" s="111"/>
      <c r="D187" s="265"/>
      <c r="I187" s="353"/>
      <c r="J187" s="524"/>
      <c r="K187" s="65"/>
      <c r="L187" s="122"/>
      <c r="N187" s="265"/>
      <c r="O187" s="265"/>
      <c r="P187" s="265"/>
    </row>
    <row r="188" spans="2:16" ht="15.75">
      <c r="B188" s="111"/>
      <c r="I188" s="353"/>
      <c r="J188" s="524"/>
      <c r="K188" s="65"/>
      <c r="L188" s="122"/>
      <c r="N188" s="265"/>
      <c r="O188" s="265"/>
      <c r="P188" s="265"/>
    </row>
    <row r="189" spans="2:16" ht="15.75">
      <c r="B189" s="111"/>
      <c r="I189" s="353"/>
      <c r="J189" s="524"/>
      <c r="K189" s="65"/>
      <c r="L189" s="122"/>
      <c r="N189" s="265"/>
      <c r="O189" s="265"/>
      <c r="P189" s="265"/>
    </row>
    <row r="190" spans="2:16" ht="15.75">
      <c r="B190" s="111"/>
      <c r="I190" s="353"/>
      <c r="J190" s="524"/>
      <c r="K190" s="65"/>
      <c r="L190" s="122"/>
      <c r="N190" s="265"/>
      <c r="O190" s="265"/>
      <c r="P190" s="265"/>
    </row>
    <row r="191" spans="2:16" ht="15.75">
      <c r="B191" s="111"/>
      <c r="I191" s="353"/>
      <c r="J191" s="524"/>
      <c r="K191" s="65"/>
      <c r="L191" s="122"/>
      <c r="N191" s="265"/>
      <c r="O191" s="265"/>
      <c r="P191" s="265"/>
    </row>
    <row r="192" spans="2:16" ht="15.75">
      <c r="B192" s="111"/>
      <c r="I192" s="353"/>
      <c r="J192" s="524"/>
      <c r="K192" s="65"/>
      <c r="L192" s="122"/>
      <c r="N192" s="265"/>
      <c r="O192" s="265"/>
      <c r="P192" s="265"/>
    </row>
    <row r="193" spans="2:16" ht="15.75">
      <c r="B193" s="111"/>
      <c r="I193" s="353"/>
      <c r="J193" s="524"/>
      <c r="K193" s="65"/>
      <c r="L193" s="122"/>
      <c r="N193" s="265"/>
      <c r="O193" s="265"/>
      <c r="P193" s="265"/>
    </row>
    <row r="194" spans="2:16" ht="15.75">
      <c r="B194" s="111"/>
      <c r="I194" s="353"/>
      <c r="J194" s="524"/>
      <c r="K194" s="65"/>
      <c r="L194" s="122"/>
      <c r="N194" s="265"/>
      <c r="O194" s="265"/>
      <c r="P194" s="265"/>
    </row>
    <row r="195" spans="2:16" ht="15.75">
      <c r="B195" s="111"/>
      <c r="I195" s="353"/>
      <c r="J195" s="524"/>
      <c r="K195" s="65"/>
      <c r="L195" s="122"/>
      <c r="N195" s="265"/>
      <c r="O195" s="265"/>
      <c r="P195" s="265"/>
    </row>
    <row r="196" spans="2:16" ht="15.75">
      <c r="B196" s="111"/>
      <c r="I196" s="353"/>
      <c r="J196" s="524"/>
      <c r="K196" s="65"/>
      <c r="L196" s="122"/>
      <c r="N196" s="265"/>
      <c r="O196" s="265"/>
      <c r="P196" s="265"/>
    </row>
    <row r="197" spans="2:16" ht="15.75">
      <c r="B197" s="111"/>
      <c r="I197" s="353"/>
      <c r="J197" s="524"/>
      <c r="K197" s="65"/>
      <c r="L197" s="122"/>
    </row>
    <row r="198" spans="2:16" ht="15.75">
      <c r="B198" s="111"/>
      <c r="I198" s="353"/>
      <c r="J198" s="524"/>
      <c r="K198" s="65"/>
    </row>
    <row r="199" spans="2:16" ht="15.75">
      <c r="B199" s="111"/>
      <c r="I199" s="353"/>
      <c r="J199" s="524"/>
      <c r="K199" s="65"/>
    </row>
    <row r="200" spans="2:16" ht="15.75">
      <c r="B200" s="111"/>
      <c r="I200" s="353"/>
      <c r="J200" s="524"/>
      <c r="K200" s="65"/>
    </row>
    <row r="201" spans="2:16" ht="15.75">
      <c r="B201" s="111"/>
      <c r="I201" s="353"/>
      <c r="J201" s="524"/>
      <c r="K201" s="65"/>
    </row>
    <row r="202" spans="2:16" ht="15.75">
      <c r="B202" s="111"/>
    </row>
    <row r="203" spans="2:16" ht="15.75">
      <c r="B203" s="111"/>
    </row>
    <row r="204" spans="2:16" ht="15.75">
      <c r="B204" s="111"/>
    </row>
    <row r="205" spans="2:16" ht="15.75">
      <c r="B205" s="111"/>
    </row>
    <row r="206" spans="2:16" ht="15.75">
      <c r="B206" s="111"/>
    </row>
    <row r="207" spans="2:16" ht="15.75">
      <c r="B207" s="111"/>
    </row>
    <row r="208" spans="2:16" ht="15.75">
      <c r="B208" s="111"/>
    </row>
    <row r="209" spans="2:2" ht="15.75">
      <c r="B209" s="111"/>
    </row>
    <row r="210" spans="2:2" ht="15.75">
      <c r="B210" s="111"/>
    </row>
    <row r="211" spans="2:2" ht="15.75">
      <c r="B211" s="111"/>
    </row>
    <row r="212" spans="2:2" ht="15.75">
      <c r="B212" s="111"/>
    </row>
    <row r="213" spans="2:2" ht="15.75">
      <c r="B213" s="111"/>
    </row>
    <row r="214" spans="2:2" ht="15.75">
      <c r="B214" s="111"/>
    </row>
    <row r="215" spans="2:2" ht="15.75">
      <c r="B215" s="111"/>
    </row>
    <row r="216" spans="2:2" ht="15.75">
      <c r="B216" s="111"/>
    </row>
    <row r="217" spans="2:2" ht="15.75">
      <c r="B217" s="111"/>
    </row>
    <row r="218" spans="2:2" ht="15.75">
      <c r="B218" s="111"/>
    </row>
    <row r="219" spans="2:2" ht="15.75">
      <c r="B219" s="111"/>
    </row>
    <row r="220" spans="2:2" ht="15.75">
      <c r="B220" s="111"/>
    </row>
    <row r="221" spans="2:2" ht="15.75">
      <c r="B221" s="111"/>
    </row>
    <row r="222" spans="2:2" ht="15.75">
      <c r="B222" s="111"/>
    </row>
    <row r="223" spans="2:2" ht="15.75">
      <c r="B223" s="111"/>
    </row>
    <row r="224" spans="2:2" ht="15.75">
      <c r="B224" s="111"/>
    </row>
    <row r="225" spans="2:2" ht="15.75">
      <c r="B225" s="111"/>
    </row>
    <row r="226" spans="2:2" ht="15.75">
      <c r="B226" s="111"/>
    </row>
    <row r="227" spans="2:2" ht="15.75">
      <c r="B227" s="111"/>
    </row>
    <row r="228" spans="2:2" ht="15.75">
      <c r="B228" s="111"/>
    </row>
    <row r="229" spans="2:2" ht="15.75">
      <c r="B229" s="111"/>
    </row>
    <row r="230" spans="2:2" ht="15.75">
      <c r="B230" s="111"/>
    </row>
    <row r="231" spans="2:2" ht="15.75">
      <c r="B231" s="111"/>
    </row>
    <row r="232" spans="2:2" ht="15.75">
      <c r="B232" s="111"/>
    </row>
    <row r="233" spans="2:2" ht="15.75">
      <c r="B233" s="111"/>
    </row>
    <row r="234" spans="2:2" ht="15.75">
      <c r="B234" s="111"/>
    </row>
    <row r="235" spans="2:2" ht="15.75">
      <c r="B235" s="111"/>
    </row>
    <row r="236" spans="2:2" ht="15.75">
      <c r="B236" s="111"/>
    </row>
    <row r="237" spans="2:2" ht="15.75">
      <c r="B237" s="111"/>
    </row>
    <row r="238" spans="2:2" ht="15.75">
      <c r="B238" s="111"/>
    </row>
    <row r="239" spans="2:2" ht="15.75">
      <c r="B239" s="111"/>
    </row>
    <row r="240" spans="2:2" ht="15.75">
      <c r="B240" s="111"/>
    </row>
    <row r="241" spans="2:2" ht="15.75">
      <c r="B241" s="111"/>
    </row>
    <row r="242" spans="2:2" ht="15.75">
      <c r="B242" s="111"/>
    </row>
    <row r="243" spans="2:2" ht="15.75">
      <c r="B243" s="111"/>
    </row>
    <row r="244" spans="2:2" ht="15.75">
      <c r="B244" s="111"/>
    </row>
    <row r="245" spans="2:2" ht="15.75">
      <c r="B245" s="111"/>
    </row>
    <row r="246" spans="2:2" ht="15.75">
      <c r="B246" s="111"/>
    </row>
    <row r="247" spans="2:2" ht="15.75">
      <c r="B247" s="111"/>
    </row>
    <row r="248" spans="2:2" ht="15.75">
      <c r="B248" s="111"/>
    </row>
    <row r="249" spans="2:2" ht="15.75">
      <c r="B249" s="111"/>
    </row>
    <row r="250" spans="2:2" ht="15.75">
      <c r="B250" s="111"/>
    </row>
    <row r="251" spans="2:2" ht="15.75">
      <c r="B251" s="111"/>
    </row>
    <row r="252" spans="2:2" ht="15.75">
      <c r="B252" s="111"/>
    </row>
    <row r="253" spans="2:2" ht="15.75">
      <c r="B253" s="111"/>
    </row>
    <row r="254" spans="2:2" ht="15.75">
      <c r="B254" s="111"/>
    </row>
    <row r="255" spans="2:2" ht="15.75">
      <c r="B255" s="111"/>
    </row>
    <row r="256" spans="2:2" ht="15.75">
      <c r="B256" s="111"/>
    </row>
    <row r="257" spans="2:2" ht="15.75">
      <c r="B257" s="111"/>
    </row>
    <row r="258" spans="2:2" ht="15.75">
      <c r="B258" s="111"/>
    </row>
    <row r="259" spans="2:2" ht="15.75">
      <c r="B259" s="111"/>
    </row>
    <row r="260" spans="2:2" ht="15.75">
      <c r="B260" s="111"/>
    </row>
    <row r="261" spans="2:2" ht="15.75">
      <c r="B261" s="111"/>
    </row>
    <row r="262" spans="2:2" ht="15.75">
      <c r="B262" s="111"/>
    </row>
    <row r="263" spans="2:2" ht="15.75">
      <c r="B263" s="111"/>
    </row>
    <row r="264" spans="2:2" ht="15.75">
      <c r="B264" s="111"/>
    </row>
    <row r="265" spans="2:2" ht="15.75">
      <c r="B265" s="111"/>
    </row>
    <row r="266" spans="2:2" ht="15.75">
      <c r="B266" s="111"/>
    </row>
    <row r="267" spans="2:2" ht="15.75">
      <c r="B267" s="111"/>
    </row>
    <row r="268" spans="2:2" ht="15.75">
      <c r="B268" s="111"/>
    </row>
    <row r="269" spans="2:2" ht="15.75">
      <c r="B269" s="111"/>
    </row>
    <row r="270" spans="2:2" ht="15.75">
      <c r="B270" s="111"/>
    </row>
    <row r="271" spans="2:2" ht="15.75">
      <c r="B271" s="111"/>
    </row>
    <row r="272" spans="2:2" ht="15.75">
      <c r="B272" s="111"/>
    </row>
    <row r="273" spans="2:2" ht="15.75">
      <c r="B273" s="111"/>
    </row>
    <row r="274" spans="2:2" ht="15.75">
      <c r="B274" s="111"/>
    </row>
    <row r="275" spans="2:2" ht="15.75">
      <c r="B275" s="111"/>
    </row>
    <row r="276" spans="2:2" ht="15.75">
      <c r="B276" s="111"/>
    </row>
    <row r="277" spans="2:2" ht="15.75">
      <c r="B277" s="111"/>
    </row>
    <row r="278" spans="2:2" ht="15.75">
      <c r="B278" s="111"/>
    </row>
    <row r="279" spans="2:2" ht="15.75">
      <c r="B279" s="111"/>
    </row>
    <row r="280" spans="2:2" ht="15.75">
      <c r="B280" s="111"/>
    </row>
    <row r="281" spans="2:2" ht="15.75">
      <c r="B281" s="111"/>
    </row>
    <row r="282" spans="2:2" ht="15.75">
      <c r="B282" s="111"/>
    </row>
    <row r="283" spans="2:2" ht="15.75">
      <c r="B283" s="111"/>
    </row>
    <row r="284" spans="2:2" ht="15.75">
      <c r="B284" s="111"/>
    </row>
    <row r="285" spans="2:2" ht="15.75">
      <c r="B285" s="111"/>
    </row>
    <row r="286" spans="2:2" ht="15.75">
      <c r="B286" s="111"/>
    </row>
    <row r="287" spans="2:2" ht="15.75">
      <c r="B287" s="111"/>
    </row>
    <row r="288" spans="2:2" ht="15.75">
      <c r="B288" s="111"/>
    </row>
    <row r="289" spans="2:2" ht="15.75">
      <c r="B289" s="111"/>
    </row>
    <row r="290" spans="2:2" ht="15.75">
      <c r="B290" s="111"/>
    </row>
    <row r="291" spans="2:2" ht="15.75">
      <c r="B291" s="111"/>
    </row>
    <row r="292" spans="2:2" ht="15.75">
      <c r="B292" s="111"/>
    </row>
    <row r="293" spans="2:2" ht="15.75">
      <c r="B293" s="111"/>
    </row>
    <row r="294" spans="2:2" ht="15.75">
      <c r="B294" s="111"/>
    </row>
    <row r="295" spans="2:2" ht="15.75">
      <c r="B295" s="111"/>
    </row>
    <row r="296" spans="2:2" ht="15.75">
      <c r="B296" s="111"/>
    </row>
    <row r="297" spans="2:2" ht="15.75">
      <c r="B297" s="111"/>
    </row>
    <row r="298" spans="2:2" ht="15.75">
      <c r="B298" s="111"/>
    </row>
    <row r="299" spans="2:2" ht="15.75">
      <c r="B299" s="111"/>
    </row>
    <row r="300" spans="2:2" ht="15.75">
      <c r="B300" s="111"/>
    </row>
    <row r="301" spans="2:2" ht="15.75">
      <c r="B301" s="111"/>
    </row>
    <row r="302" spans="2:2" ht="15.75">
      <c r="B302" s="111"/>
    </row>
    <row r="303" spans="2:2" ht="15.75">
      <c r="B303" s="111"/>
    </row>
    <row r="304" spans="2:2" ht="15.75">
      <c r="B304" s="111"/>
    </row>
    <row r="305" spans="2:2" ht="15.75">
      <c r="B305" s="111"/>
    </row>
    <row r="306" spans="2:2" ht="15.75">
      <c r="B306" s="111"/>
    </row>
    <row r="307" spans="2:2" ht="15.75">
      <c r="B307" s="111"/>
    </row>
    <row r="308" spans="2:2" ht="15.75">
      <c r="B308" s="111"/>
    </row>
    <row r="309" spans="2:2" ht="15.75">
      <c r="B309" s="111"/>
    </row>
    <row r="310" spans="2:2" ht="15.75">
      <c r="B310" s="111"/>
    </row>
    <row r="311" spans="2:2" ht="15.75">
      <c r="B311" s="111"/>
    </row>
    <row r="312" spans="2:2" ht="15.75">
      <c r="B312" s="111"/>
    </row>
    <row r="313" spans="2:2" ht="15.75">
      <c r="B313" s="111"/>
    </row>
    <row r="314" spans="2:2" ht="15.75">
      <c r="B314" s="111"/>
    </row>
    <row r="315" spans="2:2" ht="15.75">
      <c r="B315" s="111"/>
    </row>
    <row r="316" spans="2:2" ht="15.75">
      <c r="B316" s="111"/>
    </row>
    <row r="317" spans="2:2" ht="15.75">
      <c r="B317" s="111"/>
    </row>
    <row r="318" spans="2:2" ht="15.75">
      <c r="B318" s="111"/>
    </row>
    <row r="319" spans="2:2" ht="15.75">
      <c r="B319" s="111"/>
    </row>
    <row r="320" spans="2:2" ht="15.75">
      <c r="B320" s="111"/>
    </row>
    <row r="321" spans="2:2" ht="15.75">
      <c r="B321" s="111"/>
    </row>
    <row r="322" spans="2:2" ht="15.75">
      <c r="B322" s="111"/>
    </row>
    <row r="323" spans="2:2" ht="15.75">
      <c r="B323" s="111"/>
    </row>
    <row r="324" spans="2:2" ht="15.75">
      <c r="B324" s="111"/>
    </row>
    <row r="325" spans="2:2" ht="15.75">
      <c r="B325" s="111"/>
    </row>
    <row r="326" spans="2:2" ht="15.75">
      <c r="B326" s="111"/>
    </row>
    <row r="327" spans="2:2" ht="15.75">
      <c r="B327" s="111"/>
    </row>
    <row r="328" spans="2:2" ht="15.75">
      <c r="B328" s="111"/>
    </row>
    <row r="329" spans="2:2" ht="15.75">
      <c r="B329" s="111"/>
    </row>
    <row r="330" spans="2:2" ht="15.75">
      <c r="B330" s="111"/>
    </row>
    <row r="331" spans="2:2" ht="15.75">
      <c r="B331" s="111"/>
    </row>
    <row r="332" spans="2:2" ht="15.75">
      <c r="B332" s="111"/>
    </row>
    <row r="333" spans="2:2" ht="15.75">
      <c r="B333" s="111"/>
    </row>
    <row r="334" spans="2:2" ht="15.75">
      <c r="B334" s="111"/>
    </row>
    <row r="335" spans="2:2" ht="15.75">
      <c r="B335" s="111"/>
    </row>
    <row r="336" spans="2:2" ht="15.75">
      <c r="B336" s="111"/>
    </row>
    <row r="337" spans="2:2" ht="15.75">
      <c r="B337" s="111"/>
    </row>
    <row r="338" spans="2:2" ht="15.75">
      <c r="B338" s="111"/>
    </row>
    <row r="339" spans="2:2" ht="15.75">
      <c r="B339" s="111"/>
    </row>
    <row r="340" spans="2:2" ht="15.75">
      <c r="B340" s="111"/>
    </row>
    <row r="341" spans="2:2" ht="15.75">
      <c r="B341" s="111"/>
    </row>
    <row r="342" spans="2:2" ht="15.75">
      <c r="B342" s="111"/>
    </row>
    <row r="343" spans="2:2" ht="15.75">
      <c r="B343" s="111"/>
    </row>
    <row r="344" spans="2:2" ht="15.75">
      <c r="B344" s="111"/>
    </row>
    <row r="345" spans="2:2" ht="15.75">
      <c r="B345" s="111"/>
    </row>
    <row r="346" spans="2:2" ht="15.75">
      <c r="B346" s="111"/>
    </row>
    <row r="347" spans="2:2" ht="15.75">
      <c r="B347" s="111"/>
    </row>
    <row r="348" spans="2:2" ht="15.75">
      <c r="B348" s="111"/>
    </row>
    <row r="349" spans="2:2" ht="15.75">
      <c r="B349" s="111"/>
    </row>
    <row r="350" spans="2:2" ht="15.75">
      <c r="B350" s="111"/>
    </row>
    <row r="351" spans="2:2" ht="15.75">
      <c r="B351" s="111"/>
    </row>
    <row r="352" spans="2:2" ht="15.75">
      <c r="B352" s="111"/>
    </row>
    <row r="353" spans="2:2" ht="15.75">
      <c r="B353" s="111"/>
    </row>
    <row r="354" spans="2:2" ht="15.75">
      <c r="B354" s="111"/>
    </row>
    <row r="355" spans="2:2" ht="15.75">
      <c r="B355" s="111"/>
    </row>
    <row r="356" spans="2:2" ht="15.75">
      <c r="B356" s="111"/>
    </row>
    <row r="357" spans="2:2" ht="15.75">
      <c r="B357" s="111"/>
    </row>
    <row r="358" spans="2:2" ht="15.75">
      <c r="B358" s="111"/>
    </row>
    <row r="359" spans="2:2" ht="15.75">
      <c r="B359" s="111"/>
    </row>
    <row r="360" spans="2:2" ht="15.75">
      <c r="B360" s="111"/>
    </row>
    <row r="361" spans="2:2" ht="15.75">
      <c r="B361" s="111"/>
    </row>
    <row r="362" spans="2:2" ht="15.75">
      <c r="B362" s="111"/>
    </row>
    <row r="363" spans="2:2" ht="15.75">
      <c r="B363" s="111"/>
    </row>
    <row r="364" spans="2:2" ht="15.75">
      <c r="B364" s="111"/>
    </row>
    <row r="365" spans="2:2" ht="15.75">
      <c r="B365" s="111"/>
    </row>
    <row r="366" spans="2:2" ht="15.75">
      <c r="B366" s="111"/>
    </row>
    <row r="367" spans="2:2" ht="15.75">
      <c r="B367" s="111"/>
    </row>
    <row r="368" spans="2:2" ht="15.75">
      <c r="B368" s="111"/>
    </row>
    <row r="369" spans="2:2" ht="15.75">
      <c r="B369" s="111"/>
    </row>
    <row r="370" spans="2:2" ht="15.75">
      <c r="B370" s="111"/>
    </row>
    <row r="371" spans="2:2" ht="15.75">
      <c r="B371" s="111"/>
    </row>
    <row r="372" spans="2:2" ht="15.75">
      <c r="B372" s="111"/>
    </row>
    <row r="373" spans="2:2" ht="15.75">
      <c r="B373" s="111"/>
    </row>
    <row r="374" spans="2:2" ht="15.75">
      <c r="B374" s="111"/>
    </row>
    <row r="375" spans="2:2" ht="15.75">
      <c r="B375" s="111"/>
    </row>
    <row r="376" spans="2:2" ht="15.75">
      <c r="B376" s="111"/>
    </row>
    <row r="377" spans="2:2" ht="15.75">
      <c r="B377" s="111"/>
    </row>
    <row r="378" spans="2:2" ht="15.75">
      <c r="B378" s="111"/>
    </row>
    <row r="379" spans="2:2" ht="15.75">
      <c r="B379" s="111"/>
    </row>
    <row r="380" spans="2:2" ht="15.75">
      <c r="B380" s="111"/>
    </row>
    <row r="381" spans="2:2" ht="15.75">
      <c r="B381" s="111"/>
    </row>
    <row r="382" spans="2:2" ht="15.75">
      <c r="B382" s="111"/>
    </row>
    <row r="383" spans="2:2" ht="15.75">
      <c r="B383" s="111"/>
    </row>
    <row r="384" spans="2:2" ht="15.75">
      <c r="B384" s="111"/>
    </row>
    <row r="385" spans="2:2" ht="15.75">
      <c r="B385" s="111"/>
    </row>
    <row r="386" spans="2:2" ht="15.75">
      <c r="B386" s="111"/>
    </row>
    <row r="387" spans="2:2" ht="15.75">
      <c r="B387" s="111"/>
    </row>
    <row r="388" spans="2:2" ht="15.75">
      <c r="B388" s="111"/>
    </row>
    <row r="389" spans="2:2" ht="15.75">
      <c r="B389" s="111"/>
    </row>
    <row r="390" spans="2:2" ht="15.75">
      <c r="B390" s="111"/>
    </row>
    <row r="391" spans="2:2" ht="15.75">
      <c r="B391" s="111"/>
    </row>
    <row r="392" spans="2:2" ht="15.75">
      <c r="B392" s="111"/>
    </row>
    <row r="393" spans="2:2" ht="15.75">
      <c r="B393" s="111"/>
    </row>
    <row r="394" spans="2:2" ht="15.75">
      <c r="B394" s="111"/>
    </row>
    <row r="395" spans="2:2" ht="15.75">
      <c r="B395" s="111"/>
    </row>
    <row r="396" spans="2:2" ht="15.75">
      <c r="B396" s="111"/>
    </row>
    <row r="397" spans="2:2" ht="15.75">
      <c r="B397" s="111"/>
    </row>
    <row r="398" spans="2:2" ht="15.75">
      <c r="B398" s="111"/>
    </row>
    <row r="399" spans="2:2" ht="15.75">
      <c r="B399" s="111"/>
    </row>
    <row r="400" spans="2:2" ht="15.75">
      <c r="B400" s="111"/>
    </row>
    <row r="401" spans="2:2" ht="15.75">
      <c r="B401" s="111"/>
    </row>
    <row r="402" spans="2:2" ht="15.75">
      <c r="B402" s="111"/>
    </row>
    <row r="403" spans="2:2" ht="15.75">
      <c r="B403" s="111"/>
    </row>
    <row r="404" spans="2:2" ht="15.75">
      <c r="B404" s="111"/>
    </row>
    <row r="405" spans="2:2" ht="15.75">
      <c r="B405" s="111"/>
    </row>
    <row r="406" spans="2:2" ht="15.75">
      <c r="B406" s="111"/>
    </row>
    <row r="407" spans="2:2" ht="15.75">
      <c r="B407" s="111"/>
    </row>
    <row r="408" spans="2:2" ht="15.75">
      <c r="B408" s="111"/>
    </row>
    <row r="409" spans="2:2" ht="15.75">
      <c r="B409" s="111"/>
    </row>
    <row r="410" spans="2:2" ht="15.75">
      <c r="B410" s="111"/>
    </row>
    <row r="411" spans="2:2" ht="15.75">
      <c r="B411" s="111"/>
    </row>
    <row r="412" spans="2:2" ht="15.75">
      <c r="B412" s="111"/>
    </row>
    <row r="413" spans="2:2" ht="15.75">
      <c r="B413" s="111"/>
    </row>
    <row r="414" spans="2:2" ht="15.75">
      <c r="B414" s="111"/>
    </row>
    <row r="415" spans="2:2" ht="15.75">
      <c r="B415" s="111"/>
    </row>
    <row r="416" spans="2:2" ht="15.75">
      <c r="B416" s="111"/>
    </row>
    <row r="417" spans="2:2" ht="15.75">
      <c r="B417" s="111"/>
    </row>
    <row r="418" spans="2:2" ht="15.75">
      <c r="B418" s="111"/>
    </row>
    <row r="419" spans="2:2" ht="15.75">
      <c r="B419" s="111"/>
    </row>
    <row r="420" spans="2:2" ht="15.75">
      <c r="B420" s="111"/>
    </row>
    <row r="421" spans="2:2" ht="15.75">
      <c r="B421" s="111"/>
    </row>
    <row r="422" spans="2:2" ht="15.75">
      <c r="B422" s="111"/>
    </row>
    <row r="423" spans="2:2" ht="15.75">
      <c r="B423" s="111"/>
    </row>
    <row r="424" spans="2:2" ht="15.75">
      <c r="B424" s="111"/>
    </row>
    <row r="425" spans="2:2" ht="15.75">
      <c r="B425" s="111"/>
    </row>
    <row r="426" spans="2:2" ht="15.75">
      <c r="B426" s="111"/>
    </row>
    <row r="427" spans="2:2" ht="15.75">
      <c r="B427" s="111"/>
    </row>
    <row r="428" spans="2:2" ht="15.75">
      <c r="B428" s="111"/>
    </row>
    <row r="429" spans="2:2" ht="15.75">
      <c r="B429" s="111"/>
    </row>
    <row r="430" spans="2:2" ht="15.75">
      <c r="B430" s="111"/>
    </row>
    <row r="431" spans="2:2" ht="15.75">
      <c r="B431" s="111"/>
    </row>
    <row r="432" spans="2:2" ht="15.75">
      <c r="B432" s="111"/>
    </row>
    <row r="433" spans="2:2" ht="15.75">
      <c r="B433" s="111"/>
    </row>
    <row r="434" spans="2:2" ht="15.75">
      <c r="B434" s="111"/>
    </row>
    <row r="435" spans="2:2" ht="15.75">
      <c r="B435" s="111"/>
    </row>
    <row r="436" spans="2:2" ht="15.75">
      <c r="B436" s="111"/>
    </row>
    <row r="437" spans="2:2" ht="15.75">
      <c r="B437" s="111"/>
    </row>
    <row r="438" spans="2:2" ht="15.75">
      <c r="B438" s="111"/>
    </row>
    <row r="439" spans="2:2" ht="15.75">
      <c r="B439" s="111"/>
    </row>
    <row r="440" spans="2:2" ht="15.75">
      <c r="B440" s="111"/>
    </row>
    <row r="441" spans="2:2" ht="15.75">
      <c r="B441" s="111"/>
    </row>
    <row r="442" spans="2:2" ht="15.75">
      <c r="B442" s="111"/>
    </row>
    <row r="443" spans="2:2" ht="15.75">
      <c r="B443" s="111"/>
    </row>
    <row r="444" spans="2:2" ht="15.75">
      <c r="B444" s="111"/>
    </row>
    <row r="445" spans="2:2" ht="15.75">
      <c r="B445" s="111"/>
    </row>
    <row r="446" spans="2:2" ht="15.75">
      <c r="B446" s="111"/>
    </row>
    <row r="447" spans="2:2" ht="15.75">
      <c r="B447" s="111"/>
    </row>
    <row r="448" spans="2:2" ht="15.75">
      <c r="B448" s="111"/>
    </row>
    <row r="449" spans="2:2" ht="15.75">
      <c r="B449" s="111"/>
    </row>
    <row r="450" spans="2:2" ht="15.75">
      <c r="B450" s="111"/>
    </row>
    <row r="451" spans="2:2" ht="15.75">
      <c r="B451" s="111"/>
    </row>
    <row r="452" spans="2:2" ht="15.75">
      <c r="B452" s="111"/>
    </row>
    <row r="453" spans="2:2" ht="15.75">
      <c r="B453" s="111"/>
    </row>
    <row r="454" spans="2:2" ht="15.75">
      <c r="B454" s="111"/>
    </row>
    <row r="455" spans="2:2" ht="15.75">
      <c r="B455" s="111"/>
    </row>
    <row r="456" spans="2:2" ht="15.75">
      <c r="B456" s="111"/>
    </row>
    <row r="457" spans="2:2" ht="15.75">
      <c r="B457" s="111"/>
    </row>
    <row r="458" spans="2:2" ht="15.75">
      <c r="B458" s="111"/>
    </row>
    <row r="459" spans="2:2" ht="15.75">
      <c r="B459" s="111"/>
    </row>
    <row r="460" spans="2:2" ht="15.75">
      <c r="B460" s="111"/>
    </row>
    <row r="461" spans="2:2" ht="15.75">
      <c r="B461" s="111"/>
    </row>
    <row r="462" spans="2:2" ht="15.75">
      <c r="B462" s="111"/>
    </row>
    <row r="463" spans="2:2" ht="15.75">
      <c r="B463" s="111"/>
    </row>
    <row r="464" spans="2:2" ht="15.75">
      <c r="B464" s="111"/>
    </row>
    <row r="465" spans="2:2" ht="15.75">
      <c r="B465" s="111"/>
    </row>
    <row r="466" spans="2:2" ht="15.75">
      <c r="B466" s="111"/>
    </row>
    <row r="467" spans="2:2" ht="15.75">
      <c r="B467" s="111"/>
    </row>
    <row r="468" spans="2:2" ht="15.75">
      <c r="B468" s="111"/>
    </row>
    <row r="469" spans="2:2" ht="15.75">
      <c r="B469" s="111"/>
    </row>
    <row r="470" spans="2:2" ht="15.75">
      <c r="B470" s="111"/>
    </row>
    <row r="471" spans="2:2" ht="15.75">
      <c r="B471" s="111"/>
    </row>
    <row r="472" spans="2:2" ht="15.75">
      <c r="B472" s="111"/>
    </row>
    <row r="473" spans="2:2" ht="15.75">
      <c r="B473" s="111"/>
    </row>
    <row r="474" spans="2:2" ht="15.75">
      <c r="B474" s="111"/>
    </row>
    <row r="475" spans="2:2" ht="15.75">
      <c r="B475" s="111"/>
    </row>
    <row r="476" spans="2:2" ht="15.75">
      <c r="B476" s="111"/>
    </row>
    <row r="477" spans="2:2" ht="15.75">
      <c r="B477" s="111"/>
    </row>
    <row r="478" spans="2:2" ht="15.75">
      <c r="B478" s="111"/>
    </row>
    <row r="479" spans="2:2" ht="15.75">
      <c r="B479" s="111"/>
    </row>
    <row r="480" spans="2:2"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row r="646" spans="2:2" ht="15.75">
      <c r="B646" s="111"/>
    </row>
  </sheetData>
  <mergeCells count="8">
    <mergeCell ref="C7:E7"/>
    <mergeCell ref="F7:H7"/>
    <mergeCell ref="I7:K7"/>
    <mergeCell ref="L7:N7"/>
    <mergeCell ref="B2:P2"/>
    <mergeCell ref="B3:P3"/>
    <mergeCell ref="B4:P4"/>
    <mergeCell ref="B5:P5"/>
  </mergeCells>
  <pageMargins left="0.84" right="0.65" top="0.52" bottom="0.25" header="0.5" footer="0.17"/>
  <pageSetup scale="43"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R93" sqref="R93"/>
    </sheetView>
  </sheetViews>
  <sheetFormatPr defaultColWidth="11.42578125" defaultRowHeight="15"/>
  <cols>
    <col min="1" max="1" width="18.28515625" style="1005" hidden="1" customWidth="1"/>
    <col min="2" max="2" width="28.28515625" style="113" customWidth="1"/>
    <col min="3" max="3" width="14.5703125" style="1005" bestFit="1" customWidth="1"/>
    <col min="4" max="4" width="14.42578125" style="1005" customWidth="1"/>
    <col min="5" max="5" width="12.85546875" style="1005" customWidth="1"/>
    <col min="6" max="6" width="14.5703125" style="1005" bestFit="1" customWidth="1"/>
    <col min="7" max="8" width="12.85546875" style="1005" customWidth="1"/>
    <col min="9" max="9" width="14.5703125" style="1005" bestFit="1" customWidth="1"/>
    <col min="10" max="10" width="12.85546875" style="1005" customWidth="1"/>
    <col min="11" max="11" width="12.85546875" style="112" customWidth="1"/>
    <col min="12" max="14" width="12.85546875" style="1005" customWidth="1"/>
    <col min="15" max="16" width="12.85546875" style="1005" hidden="1" customWidth="1"/>
    <col min="17" max="17" width="2.85546875" style="117" customWidth="1"/>
    <col min="18" max="256" width="11.42578125" style="1005"/>
    <col min="257" max="257" width="0" style="1005" hidden="1" customWidth="1"/>
    <col min="258" max="258" width="28.28515625" style="1005" customWidth="1"/>
    <col min="259" max="259" width="14.5703125" style="1005" bestFit="1" customWidth="1"/>
    <col min="260" max="260" width="14.42578125" style="1005" customWidth="1"/>
    <col min="261" max="261" width="12.85546875" style="1005" customWidth="1"/>
    <col min="262" max="262" width="14.5703125" style="1005" bestFit="1" customWidth="1"/>
    <col min="263" max="264" width="12.85546875" style="1005" customWidth="1"/>
    <col min="265" max="265" width="14.5703125" style="1005" bestFit="1" customWidth="1"/>
    <col min="266" max="270" width="12.85546875" style="1005" customWidth="1"/>
    <col min="271" max="272" width="0" style="1005" hidden="1" customWidth="1"/>
    <col min="273" max="273" width="2.85546875" style="1005" customWidth="1"/>
    <col min="274" max="512" width="11.42578125" style="1005"/>
    <col min="513" max="513" width="0" style="1005" hidden="1" customWidth="1"/>
    <col min="514" max="514" width="28.28515625" style="1005" customWidth="1"/>
    <col min="515" max="515" width="14.5703125" style="1005" bestFit="1" customWidth="1"/>
    <col min="516" max="516" width="14.42578125" style="1005" customWidth="1"/>
    <col min="517" max="517" width="12.85546875" style="1005" customWidth="1"/>
    <col min="518" max="518" width="14.5703125" style="1005" bestFit="1" customWidth="1"/>
    <col min="519" max="520" width="12.85546875" style="1005" customWidth="1"/>
    <col min="521" max="521" width="14.5703125" style="1005" bestFit="1" customWidth="1"/>
    <col min="522" max="526" width="12.85546875" style="1005" customWidth="1"/>
    <col min="527" max="528" width="0" style="1005" hidden="1" customWidth="1"/>
    <col min="529" max="529" width="2.85546875" style="1005" customWidth="1"/>
    <col min="530" max="768" width="11.42578125" style="1005"/>
    <col min="769" max="769" width="0" style="1005" hidden="1" customWidth="1"/>
    <col min="770" max="770" width="28.28515625" style="1005" customWidth="1"/>
    <col min="771" max="771" width="14.5703125" style="1005" bestFit="1" customWidth="1"/>
    <col min="772" max="772" width="14.42578125" style="1005" customWidth="1"/>
    <col min="773" max="773" width="12.85546875" style="1005" customWidth="1"/>
    <col min="774" max="774" width="14.5703125" style="1005" bestFit="1" customWidth="1"/>
    <col min="775" max="776" width="12.85546875" style="1005" customWidth="1"/>
    <col min="777" max="777" width="14.5703125" style="1005" bestFit="1" customWidth="1"/>
    <col min="778" max="782" width="12.85546875" style="1005" customWidth="1"/>
    <col min="783" max="784" width="0" style="1005" hidden="1" customWidth="1"/>
    <col min="785" max="785" width="2.85546875" style="1005" customWidth="1"/>
    <col min="786" max="1024" width="11.42578125" style="1005"/>
    <col min="1025" max="1025" width="0" style="1005" hidden="1" customWidth="1"/>
    <col min="1026" max="1026" width="28.28515625" style="1005" customWidth="1"/>
    <col min="1027" max="1027" width="14.5703125" style="1005" bestFit="1" customWidth="1"/>
    <col min="1028" max="1028" width="14.42578125" style="1005" customWidth="1"/>
    <col min="1029" max="1029" width="12.85546875" style="1005" customWidth="1"/>
    <col min="1030" max="1030" width="14.5703125" style="1005" bestFit="1" customWidth="1"/>
    <col min="1031" max="1032" width="12.85546875" style="1005" customWidth="1"/>
    <col min="1033" max="1033" width="14.5703125" style="1005" bestFit="1" customWidth="1"/>
    <col min="1034" max="1038" width="12.85546875" style="1005" customWidth="1"/>
    <col min="1039" max="1040" width="0" style="1005" hidden="1" customWidth="1"/>
    <col min="1041" max="1041" width="2.85546875" style="1005" customWidth="1"/>
    <col min="1042" max="1280" width="11.42578125" style="1005"/>
    <col min="1281" max="1281" width="0" style="1005" hidden="1" customWidth="1"/>
    <col min="1282" max="1282" width="28.28515625" style="1005" customWidth="1"/>
    <col min="1283" max="1283" width="14.5703125" style="1005" bestFit="1" customWidth="1"/>
    <col min="1284" max="1284" width="14.42578125" style="1005" customWidth="1"/>
    <col min="1285" max="1285" width="12.85546875" style="1005" customWidth="1"/>
    <col min="1286" max="1286" width="14.5703125" style="1005" bestFit="1" customWidth="1"/>
    <col min="1287" max="1288" width="12.85546875" style="1005" customWidth="1"/>
    <col min="1289" max="1289" width="14.5703125" style="1005" bestFit="1" customWidth="1"/>
    <col min="1290" max="1294" width="12.85546875" style="1005" customWidth="1"/>
    <col min="1295" max="1296" width="0" style="1005" hidden="1" customWidth="1"/>
    <col min="1297" max="1297" width="2.85546875" style="1005" customWidth="1"/>
    <col min="1298" max="1536" width="11.42578125" style="1005"/>
    <col min="1537" max="1537" width="0" style="1005" hidden="1" customWidth="1"/>
    <col min="1538" max="1538" width="28.28515625" style="1005" customWidth="1"/>
    <col min="1539" max="1539" width="14.5703125" style="1005" bestFit="1" customWidth="1"/>
    <col min="1540" max="1540" width="14.42578125" style="1005" customWidth="1"/>
    <col min="1541" max="1541" width="12.85546875" style="1005" customWidth="1"/>
    <col min="1542" max="1542" width="14.5703125" style="1005" bestFit="1" customWidth="1"/>
    <col min="1543" max="1544" width="12.85546875" style="1005" customWidth="1"/>
    <col min="1545" max="1545" width="14.5703125" style="1005" bestFit="1" customWidth="1"/>
    <col min="1546" max="1550" width="12.85546875" style="1005" customWidth="1"/>
    <col min="1551" max="1552" width="0" style="1005" hidden="1" customWidth="1"/>
    <col min="1553" max="1553" width="2.85546875" style="1005" customWidth="1"/>
    <col min="1554" max="1792" width="11.42578125" style="1005"/>
    <col min="1793" max="1793" width="0" style="1005" hidden="1" customWidth="1"/>
    <col min="1794" max="1794" width="28.28515625" style="1005" customWidth="1"/>
    <col min="1795" max="1795" width="14.5703125" style="1005" bestFit="1" customWidth="1"/>
    <col min="1796" max="1796" width="14.42578125" style="1005" customWidth="1"/>
    <col min="1797" max="1797" width="12.85546875" style="1005" customWidth="1"/>
    <col min="1798" max="1798" width="14.5703125" style="1005" bestFit="1" customWidth="1"/>
    <col min="1799" max="1800" width="12.85546875" style="1005" customWidth="1"/>
    <col min="1801" max="1801" width="14.5703125" style="1005" bestFit="1" customWidth="1"/>
    <col min="1802" max="1806" width="12.85546875" style="1005" customWidth="1"/>
    <col min="1807" max="1808" width="0" style="1005" hidden="1" customWidth="1"/>
    <col min="1809" max="1809" width="2.85546875" style="1005" customWidth="1"/>
    <col min="1810" max="2048" width="11.42578125" style="1005"/>
    <col min="2049" max="2049" width="0" style="1005" hidden="1" customWidth="1"/>
    <col min="2050" max="2050" width="28.28515625" style="1005" customWidth="1"/>
    <col min="2051" max="2051" width="14.5703125" style="1005" bestFit="1" customWidth="1"/>
    <col min="2052" max="2052" width="14.42578125" style="1005" customWidth="1"/>
    <col min="2053" max="2053" width="12.85546875" style="1005" customWidth="1"/>
    <col min="2054" max="2054" width="14.5703125" style="1005" bestFit="1" customWidth="1"/>
    <col min="2055" max="2056" width="12.85546875" style="1005" customWidth="1"/>
    <col min="2057" max="2057" width="14.5703125" style="1005" bestFit="1" customWidth="1"/>
    <col min="2058" max="2062" width="12.85546875" style="1005" customWidth="1"/>
    <col min="2063" max="2064" width="0" style="1005" hidden="1" customWidth="1"/>
    <col min="2065" max="2065" width="2.85546875" style="1005" customWidth="1"/>
    <col min="2066" max="2304" width="11.42578125" style="1005"/>
    <col min="2305" max="2305" width="0" style="1005" hidden="1" customWidth="1"/>
    <col min="2306" max="2306" width="28.28515625" style="1005" customWidth="1"/>
    <col min="2307" max="2307" width="14.5703125" style="1005" bestFit="1" customWidth="1"/>
    <col min="2308" max="2308" width="14.42578125" style="1005" customWidth="1"/>
    <col min="2309" max="2309" width="12.85546875" style="1005" customWidth="1"/>
    <col min="2310" max="2310" width="14.5703125" style="1005" bestFit="1" customWidth="1"/>
    <col min="2311" max="2312" width="12.85546875" style="1005" customWidth="1"/>
    <col min="2313" max="2313" width="14.5703125" style="1005" bestFit="1" customWidth="1"/>
    <col min="2314" max="2318" width="12.85546875" style="1005" customWidth="1"/>
    <col min="2319" max="2320" width="0" style="1005" hidden="1" customWidth="1"/>
    <col min="2321" max="2321" width="2.85546875" style="1005" customWidth="1"/>
    <col min="2322" max="2560" width="11.42578125" style="1005"/>
    <col min="2561" max="2561" width="0" style="1005" hidden="1" customWidth="1"/>
    <col min="2562" max="2562" width="28.28515625" style="1005" customWidth="1"/>
    <col min="2563" max="2563" width="14.5703125" style="1005" bestFit="1" customWidth="1"/>
    <col min="2564" max="2564" width="14.42578125" style="1005" customWidth="1"/>
    <col min="2565" max="2565" width="12.85546875" style="1005" customWidth="1"/>
    <col min="2566" max="2566" width="14.5703125" style="1005" bestFit="1" customWidth="1"/>
    <col min="2567" max="2568" width="12.85546875" style="1005" customWidth="1"/>
    <col min="2569" max="2569" width="14.5703125" style="1005" bestFit="1" customWidth="1"/>
    <col min="2570" max="2574" width="12.85546875" style="1005" customWidth="1"/>
    <col min="2575" max="2576" width="0" style="1005" hidden="1" customWidth="1"/>
    <col min="2577" max="2577" width="2.85546875" style="1005" customWidth="1"/>
    <col min="2578" max="2816" width="11.42578125" style="1005"/>
    <col min="2817" max="2817" width="0" style="1005" hidden="1" customWidth="1"/>
    <col min="2818" max="2818" width="28.28515625" style="1005" customWidth="1"/>
    <col min="2819" max="2819" width="14.5703125" style="1005" bestFit="1" customWidth="1"/>
    <col min="2820" max="2820" width="14.42578125" style="1005" customWidth="1"/>
    <col min="2821" max="2821" width="12.85546875" style="1005" customWidth="1"/>
    <col min="2822" max="2822" width="14.5703125" style="1005" bestFit="1" customWidth="1"/>
    <col min="2823" max="2824" width="12.85546875" style="1005" customWidth="1"/>
    <col min="2825" max="2825" width="14.5703125" style="1005" bestFit="1" customWidth="1"/>
    <col min="2826" max="2830" width="12.85546875" style="1005" customWidth="1"/>
    <col min="2831" max="2832" width="0" style="1005" hidden="1" customWidth="1"/>
    <col min="2833" max="2833" width="2.85546875" style="1005" customWidth="1"/>
    <col min="2834" max="3072" width="11.42578125" style="1005"/>
    <col min="3073" max="3073" width="0" style="1005" hidden="1" customWidth="1"/>
    <col min="3074" max="3074" width="28.28515625" style="1005" customWidth="1"/>
    <col min="3075" max="3075" width="14.5703125" style="1005" bestFit="1" customWidth="1"/>
    <col min="3076" max="3076" width="14.42578125" style="1005" customWidth="1"/>
    <col min="3077" max="3077" width="12.85546875" style="1005" customWidth="1"/>
    <col min="3078" max="3078" width="14.5703125" style="1005" bestFit="1" customWidth="1"/>
    <col min="3079" max="3080" width="12.85546875" style="1005" customWidth="1"/>
    <col min="3081" max="3081" width="14.5703125" style="1005" bestFit="1" customWidth="1"/>
    <col min="3082" max="3086" width="12.85546875" style="1005" customWidth="1"/>
    <col min="3087" max="3088" width="0" style="1005" hidden="1" customWidth="1"/>
    <col min="3089" max="3089" width="2.85546875" style="1005" customWidth="1"/>
    <col min="3090" max="3328" width="11.42578125" style="1005"/>
    <col min="3329" max="3329" width="0" style="1005" hidden="1" customWidth="1"/>
    <col min="3330" max="3330" width="28.28515625" style="1005" customWidth="1"/>
    <col min="3331" max="3331" width="14.5703125" style="1005" bestFit="1" customWidth="1"/>
    <col min="3332" max="3332" width="14.42578125" style="1005" customWidth="1"/>
    <col min="3333" max="3333" width="12.85546875" style="1005" customWidth="1"/>
    <col min="3334" max="3334" width="14.5703125" style="1005" bestFit="1" customWidth="1"/>
    <col min="3335" max="3336" width="12.85546875" style="1005" customWidth="1"/>
    <col min="3337" max="3337" width="14.5703125" style="1005" bestFit="1" customWidth="1"/>
    <col min="3338" max="3342" width="12.85546875" style="1005" customWidth="1"/>
    <col min="3343" max="3344" width="0" style="1005" hidden="1" customWidth="1"/>
    <col min="3345" max="3345" width="2.85546875" style="1005" customWidth="1"/>
    <col min="3346" max="3584" width="11.42578125" style="1005"/>
    <col min="3585" max="3585" width="0" style="1005" hidden="1" customWidth="1"/>
    <col min="3586" max="3586" width="28.28515625" style="1005" customWidth="1"/>
    <col min="3587" max="3587" width="14.5703125" style="1005" bestFit="1" customWidth="1"/>
    <col min="3588" max="3588" width="14.42578125" style="1005" customWidth="1"/>
    <col min="3589" max="3589" width="12.85546875" style="1005" customWidth="1"/>
    <col min="3590" max="3590" width="14.5703125" style="1005" bestFit="1" customWidth="1"/>
    <col min="3591" max="3592" width="12.85546875" style="1005" customWidth="1"/>
    <col min="3593" max="3593" width="14.5703125" style="1005" bestFit="1" customWidth="1"/>
    <col min="3594" max="3598" width="12.85546875" style="1005" customWidth="1"/>
    <col min="3599" max="3600" width="0" style="1005" hidden="1" customWidth="1"/>
    <col min="3601" max="3601" width="2.85546875" style="1005" customWidth="1"/>
    <col min="3602" max="3840" width="11.42578125" style="1005"/>
    <col min="3841" max="3841" width="0" style="1005" hidden="1" customWidth="1"/>
    <col min="3842" max="3842" width="28.28515625" style="1005" customWidth="1"/>
    <col min="3843" max="3843" width="14.5703125" style="1005" bestFit="1" customWidth="1"/>
    <col min="3844" max="3844" width="14.42578125" style="1005" customWidth="1"/>
    <col min="3845" max="3845" width="12.85546875" style="1005" customWidth="1"/>
    <col min="3846" max="3846" width="14.5703125" style="1005" bestFit="1" customWidth="1"/>
    <col min="3847" max="3848" width="12.85546875" style="1005" customWidth="1"/>
    <col min="3849" max="3849" width="14.5703125" style="1005" bestFit="1" customWidth="1"/>
    <col min="3850" max="3854" width="12.85546875" style="1005" customWidth="1"/>
    <col min="3855" max="3856" width="0" style="1005" hidden="1" customWidth="1"/>
    <col min="3857" max="3857" width="2.85546875" style="1005" customWidth="1"/>
    <col min="3858" max="4096" width="11.42578125" style="1005"/>
    <col min="4097" max="4097" width="0" style="1005" hidden="1" customWidth="1"/>
    <col min="4098" max="4098" width="28.28515625" style="1005" customWidth="1"/>
    <col min="4099" max="4099" width="14.5703125" style="1005" bestFit="1" customWidth="1"/>
    <col min="4100" max="4100" width="14.42578125" style="1005" customWidth="1"/>
    <col min="4101" max="4101" width="12.85546875" style="1005" customWidth="1"/>
    <col min="4102" max="4102" width="14.5703125" style="1005" bestFit="1" customWidth="1"/>
    <col min="4103" max="4104" width="12.85546875" style="1005" customWidth="1"/>
    <col min="4105" max="4105" width="14.5703125" style="1005" bestFit="1" customWidth="1"/>
    <col min="4106" max="4110" width="12.85546875" style="1005" customWidth="1"/>
    <col min="4111" max="4112" width="0" style="1005" hidden="1" customWidth="1"/>
    <col min="4113" max="4113" width="2.85546875" style="1005" customWidth="1"/>
    <col min="4114" max="4352" width="11.42578125" style="1005"/>
    <col min="4353" max="4353" width="0" style="1005" hidden="1" customWidth="1"/>
    <col min="4354" max="4354" width="28.28515625" style="1005" customWidth="1"/>
    <col min="4355" max="4355" width="14.5703125" style="1005" bestFit="1" customWidth="1"/>
    <col min="4356" max="4356" width="14.42578125" style="1005" customWidth="1"/>
    <col min="4357" max="4357" width="12.85546875" style="1005" customWidth="1"/>
    <col min="4358" max="4358" width="14.5703125" style="1005" bestFit="1" customWidth="1"/>
    <col min="4359" max="4360" width="12.85546875" style="1005" customWidth="1"/>
    <col min="4361" max="4361" width="14.5703125" style="1005" bestFit="1" customWidth="1"/>
    <col min="4362" max="4366" width="12.85546875" style="1005" customWidth="1"/>
    <col min="4367" max="4368" width="0" style="1005" hidden="1" customWidth="1"/>
    <col min="4369" max="4369" width="2.85546875" style="1005" customWidth="1"/>
    <col min="4370" max="4608" width="11.42578125" style="1005"/>
    <col min="4609" max="4609" width="0" style="1005" hidden="1" customWidth="1"/>
    <col min="4610" max="4610" width="28.28515625" style="1005" customWidth="1"/>
    <col min="4611" max="4611" width="14.5703125" style="1005" bestFit="1" customWidth="1"/>
    <col min="4612" max="4612" width="14.42578125" style="1005" customWidth="1"/>
    <col min="4613" max="4613" width="12.85546875" style="1005" customWidth="1"/>
    <col min="4614" max="4614" width="14.5703125" style="1005" bestFit="1" customWidth="1"/>
    <col min="4615" max="4616" width="12.85546875" style="1005" customWidth="1"/>
    <col min="4617" max="4617" width="14.5703125" style="1005" bestFit="1" customWidth="1"/>
    <col min="4618" max="4622" width="12.85546875" style="1005" customWidth="1"/>
    <col min="4623" max="4624" width="0" style="1005" hidden="1" customWidth="1"/>
    <col min="4625" max="4625" width="2.85546875" style="1005" customWidth="1"/>
    <col min="4626" max="4864" width="11.42578125" style="1005"/>
    <col min="4865" max="4865" width="0" style="1005" hidden="1" customWidth="1"/>
    <col min="4866" max="4866" width="28.28515625" style="1005" customWidth="1"/>
    <col min="4867" max="4867" width="14.5703125" style="1005" bestFit="1" customWidth="1"/>
    <col min="4868" max="4868" width="14.42578125" style="1005" customWidth="1"/>
    <col min="4869" max="4869" width="12.85546875" style="1005" customWidth="1"/>
    <col min="4870" max="4870" width="14.5703125" style="1005" bestFit="1" customWidth="1"/>
    <col min="4871" max="4872" width="12.85546875" style="1005" customWidth="1"/>
    <col min="4873" max="4873" width="14.5703125" style="1005" bestFit="1" customWidth="1"/>
    <col min="4874" max="4878" width="12.85546875" style="1005" customWidth="1"/>
    <col min="4879" max="4880" width="0" style="1005" hidden="1" customWidth="1"/>
    <col min="4881" max="4881" width="2.85546875" style="1005" customWidth="1"/>
    <col min="4882" max="5120" width="11.42578125" style="1005"/>
    <col min="5121" max="5121" width="0" style="1005" hidden="1" customWidth="1"/>
    <col min="5122" max="5122" width="28.28515625" style="1005" customWidth="1"/>
    <col min="5123" max="5123" width="14.5703125" style="1005" bestFit="1" customWidth="1"/>
    <col min="5124" max="5124" width="14.42578125" style="1005" customWidth="1"/>
    <col min="5125" max="5125" width="12.85546875" style="1005" customWidth="1"/>
    <col min="5126" max="5126" width="14.5703125" style="1005" bestFit="1" customWidth="1"/>
    <col min="5127" max="5128" width="12.85546875" style="1005" customWidth="1"/>
    <col min="5129" max="5129" width="14.5703125" style="1005" bestFit="1" customWidth="1"/>
    <col min="5130" max="5134" width="12.85546875" style="1005" customWidth="1"/>
    <col min="5135" max="5136" width="0" style="1005" hidden="1" customWidth="1"/>
    <col min="5137" max="5137" width="2.85546875" style="1005" customWidth="1"/>
    <col min="5138" max="5376" width="11.42578125" style="1005"/>
    <col min="5377" max="5377" width="0" style="1005" hidden="1" customWidth="1"/>
    <col min="5378" max="5378" width="28.28515625" style="1005" customWidth="1"/>
    <col min="5379" max="5379" width="14.5703125" style="1005" bestFit="1" customWidth="1"/>
    <col min="5380" max="5380" width="14.42578125" style="1005" customWidth="1"/>
    <col min="5381" max="5381" width="12.85546875" style="1005" customWidth="1"/>
    <col min="5382" max="5382" width="14.5703125" style="1005" bestFit="1" customWidth="1"/>
    <col min="5383" max="5384" width="12.85546875" style="1005" customWidth="1"/>
    <col min="5385" max="5385" width="14.5703125" style="1005" bestFit="1" customWidth="1"/>
    <col min="5386" max="5390" width="12.85546875" style="1005" customWidth="1"/>
    <col min="5391" max="5392" width="0" style="1005" hidden="1" customWidth="1"/>
    <col min="5393" max="5393" width="2.85546875" style="1005" customWidth="1"/>
    <col min="5394" max="5632" width="11.42578125" style="1005"/>
    <col min="5633" max="5633" width="0" style="1005" hidden="1" customWidth="1"/>
    <col min="5634" max="5634" width="28.28515625" style="1005" customWidth="1"/>
    <col min="5635" max="5635" width="14.5703125" style="1005" bestFit="1" customWidth="1"/>
    <col min="5636" max="5636" width="14.42578125" style="1005" customWidth="1"/>
    <col min="5637" max="5637" width="12.85546875" style="1005" customWidth="1"/>
    <col min="5638" max="5638" width="14.5703125" style="1005" bestFit="1" customWidth="1"/>
    <col min="5639" max="5640" width="12.85546875" style="1005" customWidth="1"/>
    <col min="5641" max="5641" width="14.5703125" style="1005" bestFit="1" customWidth="1"/>
    <col min="5642" max="5646" width="12.85546875" style="1005" customWidth="1"/>
    <col min="5647" max="5648" width="0" style="1005" hidden="1" customWidth="1"/>
    <col min="5649" max="5649" width="2.85546875" style="1005" customWidth="1"/>
    <col min="5650" max="5888" width="11.42578125" style="1005"/>
    <col min="5889" max="5889" width="0" style="1005" hidden="1" customWidth="1"/>
    <col min="5890" max="5890" width="28.28515625" style="1005" customWidth="1"/>
    <col min="5891" max="5891" width="14.5703125" style="1005" bestFit="1" customWidth="1"/>
    <col min="5892" max="5892" width="14.42578125" style="1005" customWidth="1"/>
    <col min="5893" max="5893" width="12.85546875" style="1005" customWidth="1"/>
    <col min="5894" max="5894" width="14.5703125" style="1005" bestFit="1" customWidth="1"/>
    <col min="5895" max="5896" width="12.85546875" style="1005" customWidth="1"/>
    <col min="5897" max="5897" width="14.5703125" style="1005" bestFit="1" customWidth="1"/>
    <col min="5898" max="5902" width="12.85546875" style="1005" customWidth="1"/>
    <col min="5903" max="5904" width="0" style="1005" hidden="1" customWidth="1"/>
    <col min="5905" max="5905" width="2.85546875" style="1005" customWidth="1"/>
    <col min="5906" max="6144" width="11.42578125" style="1005"/>
    <col min="6145" max="6145" width="0" style="1005" hidden="1" customWidth="1"/>
    <col min="6146" max="6146" width="28.28515625" style="1005" customWidth="1"/>
    <col min="6147" max="6147" width="14.5703125" style="1005" bestFit="1" customWidth="1"/>
    <col min="6148" max="6148" width="14.42578125" style="1005" customWidth="1"/>
    <col min="6149" max="6149" width="12.85546875" style="1005" customWidth="1"/>
    <col min="6150" max="6150" width="14.5703125" style="1005" bestFit="1" customWidth="1"/>
    <col min="6151" max="6152" width="12.85546875" style="1005" customWidth="1"/>
    <col min="6153" max="6153" width="14.5703125" style="1005" bestFit="1" customWidth="1"/>
    <col min="6154" max="6158" width="12.85546875" style="1005" customWidth="1"/>
    <col min="6159" max="6160" width="0" style="1005" hidden="1" customWidth="1"/>
    <col min="6161" max="6161" width="2.85546875" style="1005" customWidth="1"/>
    <col min="6162" max="6400" width="11.42578125" style="1005"/>
    <col min="6401" max="6401" width="0" style="1005" hidden="1" customWidth="1"/>
    <col min="6402" max="6402" width="28.28515625" style="1005" customWidth="1"/>
    <col min="6403" max="6403" width="14.5703125" style="1005" bestFit="1" customWidth="1"/>
    <col min="6404" max="6404" width="14.42578125" style="1005" customWidth="1"/>
    <col min="6405" max="6405" width="12.85546875" style="1005" customWidth="1"/>
    <col min="6406" max="6406" width="14.5703125" style="1005" bestFit="1" customWidth="1"/>
    <col min="6407" max="6408" width="12.85546875" style="1005" customWidth="1"/>
    <col min="6409" max="6409" width="14.5703125" style="1005" bestFit="1" customWidth="1"/>
    <col min="6410" max="6414" width="12.85546875" style="1005" customWidth="1"/>
    <col min="6415" max="6416" width="0" style="1005" hidden="1" customWidth="1"/>
    <col min="6417" max="6417" width="2.85546875" style="1005" customWidth="1"/>
    <col min="6418" max="6656" width="11.42578125" style="1005"/>
    <col min="6657" max="6657" width="0" style="1005" hidden="1" customWidth="1"/>
    <col min="6658" max="6658" width="28.28515625" style="1005" customWidth="1"/>
    <col min="6659" max="6659" width="14.5703125" style="1005" bestFit="1" customWidth="1"/>
    <col min="6660" max="6660" width="14.42578125" style="1005" customWidth="1"/>
    <col min="6661" max="6661" width="12.85546875" style="1005" customWidth="1"/>
    <col min="6662" max="6662" width="14.5703125" style="1005" bestFit="1" customWidth="1"/>
    <col min="6663" max="6664" width="12.85546875" style="1005" customWidth="1"/>
    <col min="6665" max="6665" width="14.5703125" style="1005" bestFit="1" customWidth="1"/>
    <col min="6666" max="6670" width="12.85546875" style="1005" customWidth="1"/>
    <col min="6671" max="6672" width="0" style="1005" hidden="1" customWidth="1"/>
    <col min="6673" max="6673" width="2.85546875" style="1005" customWidth="1"/>
    <col min="6674" max="6912" width="11.42578125" style="1005"/>
    <col min="6913" max="6913" width="0" style="1005" hidden="1" customWidth="1"/>
    <col min="6914" max="6914" width="28.28515625" style="1005" customWidth="1"/>
    <col min="6915" max="6915" width="14.5703125" style="1005" bestFit="1" customWidth="1"/>
    <col min="6916" max="6916" width="14.42578125" style="1005" customWidth="1"/>
    <col min="6917" max="6917" width="12.85546875" style="1005" customWidth="1"/>
    <col min="6918" max="6918" width="14.5703125" style="1005" bestFit="1" customWidth="1"/>
    <col min="6919" max="6920" width="12.85546875" style="1005" customWidth="1"/>
    <col min="6921" max="6921" width="14.5703125" style="1005" bestFit="1" customWidth="1"/>
    <col min="6922" max="6926" width="12.85546875" style="1005" customWidth="1"/>
    <col min="6927" max="6928" width="0" style="1005" hidden="1" customWidth="1"/>
    <col min="6929" max="6929" width="2.85546875" style="1005" customWidth="1"/>
    <col min="6930" max="7168" width="11.42578125" style="1005"/>
    <col min="7169" max="7169" width="0" style="1005" hidden="1" customWidth="1"/>
    <col min="7170" max="7170" width="28.28515625" style="1005" customWidth="1"/>
    <col min="7171" max="7171" width="14.5703125" style="1005" bestFit="1" customWidth="1"/>
    <col min="7172" max="7172" width="14.42578125" style="1005" customWidth="1"/>
    <col min="7173" max="7173" width="12.85546875" style="1005" customWidth="1"/>
    <col min="7174" max="7174" width="14.5703125" style="1005" bestFit="1" customWidth="1"/>
    <col min="7175" max="7176" width="12.85546875" style="1005" customWidth="1"/>
    <col min="7177" max="7177" width="14.5703125" style="1005" bestFit="1" customWidth="1"/>
    <col min="7178" max="7182" width="12.85546875" style="1005" customWidth="1"/>
    <col min="7183" max="7184" width="0" style="1005" hidden="1" customWidth="1"/>
    <col min="7185" max="7185" width="2.85546875" style="1005" customWidth="1"/>
    <col min="7186" max="7424" width="11.42578125" style="1005"/>
    <col min="7425" max="7425" width="0" style="1005" hidden="1" customWidth="1"/>
    <col min="7426" max="7426" width="28.28515625" style="1005" customWidth="1"/>
    <col min="7427" max="7427" width="14.5703125" style="1005" bestFit="1" customWidth="1"/>
    <col min="7428" max="7428" width="14.42578125" style="1005" customWidth="1"/>
    <col min="7429" max="7429" width="12.85546875" style="1005" customWidth="1"/>
    <col min="7430" max="7430" width="14.5703125" style="1005" bestFit="1" customWidth="1"/>
    <col min="7431" max="7432" width="12.85546875" style="1005" customWidth="1"/>
    <col min="7433" max="7433" width="14.5703125" style="1005" bestFit="1" customWidth="1"/>
    <col min="7434" max="7438" width="12.85546875" style="1005" customWidth="1"/>
    <col min="7439" max="7440" width="0" style="1005" hidden="1" customWidth="1"/>
    <col min="7441" max="7441" width="2.85546875" style="1005" customWidth="1"/>
    <col min="7442" max="7680" width="11.42578125" style="1005"/>
    <col min="7681" max="7681" width="0" style="1005" hidden="1" customWidth="1"/>
    <col min="7682" max="7682" width="28.28515625" style="1005" customWidth="1"/>
    <col min="7683" max="7683" width="14.5703125" style="1005" bestFit="1" customWidth="1"/>
    <col min="7684" max="7684" width="14.42578125" style="1005" customWidth="1"/>
    <col min="7685" max="7685" width="12.85546875" style="1005" customWidth="1"/>
    <col min="7686" max="7686" width="14.5703125" style="1005" bestFit="1" customWidth="1"/>
    <col min="7687" max="7688" width="12.85546875" style="1005" customWidth="1"/>
    <col min="7689" max="7689" width="14.5703125" style="1005" bestFit="1" customWidth="1"/>
    <col min="7690" max="7694" width="12.85546875" style="1005" customWidth="1"/>
    <col min="7695" max="7696" width="0" style="1005" hidden="1" customWidth="1"/>
    <col min="7697" max="7697" width="2.85546875" style="1005" customWidth="1"/>
    <col min="7698" max="7936" width="11.42578125" style="1005"/>
    <col min="7937" max="7937" width="0" style="1005" hidden="1" customWidth="1"/>
    <col min="7938" max="7938" width="28.28515625" style="1005" customWidth="1"/>
    <col min="7939" max="7939" width="14.5703125" style="1005" bestFit="1" customWidth="1"/>
    <col min="7940" max="7940" width="14.42578125" style="1005" customWidth="1"/>
    <col min="7941" max="7941" width="12.85546875" style="1005" customWidth="1"/>
    <col min="7942" max="7942" width="14.5703125" style="1005" bestFit="1" customWidth="1"/>
    <col min="7943" max="7944" width="12.85546875" style="1005" customWidth="1"/>
    <col min="7945" max="7945" width="14.5703125" style="1005" bestFit="1" customWidth="1"/>
    <col min="7946" max="7950" width="12.85546875" style="1005" customWidth="1"/>
    <col min="7951" max="7952" width="0" style="1005" hidden="1" customWidth="1"/>
    <col min="7953" max="7953" width="2.85546875" style="1005" customWidth="1"/>
    <col min="7954" max="8192" width="11.42578125" style="1005"/>
    <col min="8193" max="8193" width="0" style="1005" hidden="1" customWidth="1"/>
    <col min="8194" max="8194" width="28.28515625" style="1005" customWidth="1"/>
    <col min="8195" max="8195" width="14.5703125" style="1005" bestFit="1" customWidth="1"/>
    <col min="8196" max="8196" width="14.42578125" style="1005" customWidth="1"/>
    <col min="8197" max="8197" width="12.85546875" style="1005" customWidth="1"/>
    <col min="8198" max="8198" width="14.5703125" style="1005" bestFit="1" customWidth="1"/>
    <col min="8199" max="8200" width="12.85546875" style="1005" customWidth="1"/>
    <col min="8201" max="8201" width="14.5703125" style="1005" bestFit="1" customWidth="1"/>
    <col min="8202" max="8206" width="12.85546875" style="1005" customWidth="1"/>
    <col min="8207" max="8208" width="0" style="1005" hidden="1" customWidth="1"/>
    <col min="8209" max="8209" width="2.85546875" style="1005" customWidth="1"/>
    <col min="8210" max="8448" width="11.42578125" style="1005"/>
    <col min="8449" max="8449" width="0" style="1005" hidden="1" customWidth="1"/>
    <col min="8450" max="8450" width="28.28515625" style="1005" customWidth="1"/>
    <col min="8451" max="8451" width="14.5703125" style="1005" bestFit="1" customWidth="1"/>
    <col min="8452" max="8452" width="14.42578125" style="1005" customWidth="1"/>
    <col min="8453" max="8453" width="12.85546875" style="1005" customWidth="1"/>
    <col min="8454" max="8454" width="14.5703125" style="1005" bestFit="1" customWidth="1"/>
    <col min="8455" max="8456" width="12.85546875" style="1005" customWidth="1"/>
    <col min="8457" max="8457" width="14.5703125" style="1005" bestFit="1" customWidth="1"/>
    <col min="8458" max="8462" width="12.85546875" style="1005" customWidth="1"/>
    <col min="8463" max="8464" width="0" style="1005" hidden="1" customWidth="1"/>
    <col min="8465" max="8465" width="2.85546875" style="1005" customWidth="1"/>
    <col min="8466" max="8704" width="11.42578125" style="1005"/>
    <col min="8705" max="8705" width="0" style="1005" hidden="1" customWidth="1"/>
    <col min="8706" max="8706" width="28.28515625" style="1005" customWidth="1"/>
    <col min="8707" max="8707" width="14.5703125" style="1005" bestFit="1" customWidth="1"/>
    <col min="8708" max="8708" width="14.42578125" style="1005" customWidth="1"/>
    <col min="8709" max="8709" width="12.85546875" style="1005" customWidth="1"/>
    <col min="8710" max="8710" width="14.5703125" style="1005" bestFit="1" customWidth="1"/>
    <col min="8711" max="8712" width="12.85546875" style="1005" customWidth="1"/>
    <col min="8713" max="8713" width="14.5703125" style="1005" bestFit="1" customWidth="1"/>
    <col min="8714" max="8718" width="12.85546875" style="1005" customWidth="1"/>
    <col min="8719" max="8720" width="0" style="1005" hidden="1" customWidth="1"/>
    <col min="8721" max="8721" width="2.85546875" style="1005" customWidth="1"/>
    <col min="8722" max="8960" width="11.42578125" style="1005"/>
    <col min="8961" max="8961" width="0" style="1005" hidden="1" customWidth="1"/>
    <col min="8962" max="8962" width="28.28515625" style="1005" customWidth="1"/>
    <col min="8963" max="8963" width="14.5703125" style="1005" bestFit="1" customWidth="1"/>
    <col min="8964" max="8964" width="14.42578125" style="1005" customWidth="1"/>
    <col min="8965" max="8965" width="12.85546875" style="1005" customWidth="1"/>
    <col min="8966" max="8966" width="14.5703125" style="1005" bestFit="1" customWidth="1"/>
    <col min="8967" max="8968" width="12.85546875" style="1005" customWidth="1"/>
    <col min="8969" max="8969" width="14.5703125" style="1005" bestFit="1" customWidth="1"/>
    <col min="8970" max="8974" width="12.85546875" style="1005" customWidth="1"/>
    <col min="8975" max="8976" width="0" style="1005" hidden="1" customWidth="1"/>
    <col min="8977" max="8977" width="2.85546875" style="1005" customWidth="1"/>
    <col min="8978" max="9216" width="11.42578125" style="1005"/>
    <col min="9217" max="9217" width="0" style="1005" hidden="1" customWidth="1"/>
    <col min="9218" max="9218" width="28.28515625" style="1005" customWidth="1"/>
    <col min="9219" max="9219" width="14.5703125" style="1005" bestFit="1" customWidth="1"/>
    <col min="9220" max="9220" width="14.42578125" style="1005" customWidth="1"/>
    <col min="9221" max="9221" width="12.85546875" style="1005" customWidth="1"/>
    <col min="9222" max="9222" width="14.5703125" style="1005" bestFit="1" customWidth="1"/>
    <col min="9223" max="9224" width="12.85546875" style="1005" customWidth="1"/>
    <col min="9225" max="9225" width="14.5703125" style="1005" bestFit="1" customWidth="1"/>
    <col min="9226" max="9230" width="12.85546875" style="1005" customWidth="1"/>
    <col min="9231" max="9232" width="0" style="1005" hidden="1" customWidth="1"/>
    <col min="9233" max="9233" width="2.85546875" style="1005" customWidth="1"/>
    <col min="9234" max="9472" width="11.42578125" style="1005"/>
    <col min="9473" max="9473" width="0" style="1005" hidden="1" customWidth="1"/>
    <col min="9474" max="9474" width="28.28515625" style="1005" customWidth="1"/>
    <col min="9475" max="9475" width="14.5703125" style="1005" bestFit="1" customWidth="1"/>
    <col min="9476" max="9476" width="14.42578125" style="1005" customWidth="1"/>
    <col min="9477" max="9477" width="12.85546875" style="1005" customWidth="1"/>
    <col min="9478" max="9478" width="14.5703125" style="1005" bestFit="1" customWidth="1"/>
    <col min="9479" max="9480" width="12.85546875" style="1005" customWidth="1"/>
    <col min="9481" max="9481" width="14.5703125" style="1005" bestFit="1" customWidth="1"/>
    <col min="9482" max="9486" width="12.85546875" style="1005" customWidth="1"/>
    <col min="9487" max="9488" width="0" style="1005" hidden="1" customWidth="1"/>
    <col min="9489" max="9489" width="2.85546875" style="1005" customWidth="1"/>
    <col min="9490" max="9728" width="11.42578125" style="1005"/>
    <col min="9729" max="9729" width="0" style="1005" hidden="1" customWidth="1"/>
    <col min="9730" max="9730" width="28.28515625" style="1005" customWidth="1"/>
    <col min="9731" max="9731" width="14.5703125" style="1005" bestFit="1" customWidth="1"/>
    <col min="9732" max="9732" width="14.42578125" style="1005" customWidth="1"/>
    <col min="9733" max="9733" width="12.85546875" style="1005" customWidth="1"/>
    <col min="9734" max="9734" width="14.5703125" style="1005" bestFit="1" customWidth="1"/>
    <col min="9735" max="9736" width="12.85546875" style="1005" customWidth="1"/>
    <col min="9737" max="9737" width="14.5703125" style="1005" bestFit="1" customWidth="1"/>
    <col min="9738" max="9742" width="12.85546875" style="1005" customWidth="1"/>
    <col min="9743" max="9744" width="0" style="1005" hidden="1" customWidth="1"/>
    <col min="9745" max="9745" width="2.85546875" style="1005" customWidth="1"/>
    <col min="9746" max="9984" width="11.42578125" style="1005"/>
    <col min="9985" max="9985" width="0" style="1005" hidden="1" customWidth="1"/>
    <col min="9986" max="9986" width="28.28515625" style="1005" customWidth="1"/>
    <col min="9987" max="9987" width="14.5703125" style="1005" bestFit="1" customWidth="1"/>
    <col min="9988" max="9988" width="14.42578125" style="1005" customWidth="1"/>
    <col min="9989" max="9989" width="12.85546875" style="1005" customWidth="1"/>
    <col min="9990" max="9990" width="14.5703125" style="1005" bestFit="1" customWidth="1"/>
    <col min="9991" max="9992" width="12.85546875" style="1005" customWidth="1"/>
    <col min="9993" max="9993" width="14.5703125" style="1005" bestFit="1" customWidth="1"/>
    <col min="9994" max="9998" width="12.85546875" style="1005" customWidth="1"/>
    <col min="9999" max="10000" width="0" style="1005" hidden="1" customWidth="1"/>
    <col min="10001" max="10001" width="2.85546875" style="1005" customWidth="1"/>
    <col min="10002" max="10240" width="11.42578125" style="1005"/>
    <col min="10241" max="10241" width="0" style="1005" hidden="1" customWidth="1"/>
    <col min="10242" max="10242" width="28.28515625" style="1005" customWidth="1"/>
    <col min="10243" max="10243" width="14.5703125" style="1005" bestFit="1" customWidth="1"/>
    <col min="10244" max="10244" width="14.42578125" style="1005" customWidth="1"/>
    <col min="10245" max="10245" width="12.85546875" style="1005" customWidth="1"/>
    <col min="10246" max="10246" width="14.5703125" style="1005" bestFit="1" customWidth="1"/>
    <col min="10247" max="10248" width="12.85546875" style="1005" customWidth="1"/>
    <col min="10249" max="10249" width="14.5703125" style="1005" bestFit="1" customWidth="1"/>
    <col min="10250" max="10254" width="12.85546875" style="1005" customWidth="1"/>
    <col min="10255" max="10256" width="0" style="1005" hidden="1" customWidth="1"/>
    <col min="10257" max="10257" width="2.85546875" style="1005" customWidth="1"/>
    <col min="10258" max="10496" width="11.42578125" style="1005"/>
    <col min="10497" max="10497" width="0" style="1005" hidden="1" customWidth="1"/>
    <col min="10498" max="10498" width="28.28515625" style="1005" customWidth="1"/>
    <col min="10499" max="10499" width="14.5703125" style="1005" bestFit="1" customWidth="1"/>
    <col min="10500" max="10500" width="14.42578125" style="1005" customWidth="1"/>
    <col min="10501" max="10501" width="12.85546875" style="1005" customWidth="1"/>
    <col min="10502" max="10502" width="14.5703125" style="1005" bestFit="1" customWidth="1"/>
    <col min="10503" max="10504" width="12.85546875" style="1005" customWidth="1"/>
    <col min="10505" max="10505" width="14.5703125" style="1005" bestFit="1" customWidth="1"/>
    <col min="10506" max="10510" width="12.85546875" style="1005" customWidth="1"/>
    <col min="10511" max="10512" width="0" style="1005" hidden="1" customWidth="1"/>
    <col min="10513" max="10513" width="2.85546875" style="1005" customWidth="1"/>
    <col min="10514" max="10752" width="11.42578125" style="1005"/>
    <col min="10753" max="10753" width="0" style="1005" hidden="1" customWidth="1"/>
    <col min="10754" max="10754" width="28.28515625" style="1005" customWidth="1"/>
    <col min="10755" max="10755" width="14.5703125" style="1005" bestFit="1" customWidth="1"/>
    <col min="10756" max="10756" width="14.42578125" style="1005" customWidth="1"/>
    <col min="10757" max="10757" width="12.85546875" style="1005" customWidth="1"/>
    <col min="10758" max="10758" width="14.5703125" style="1005" bestFit="1" customWidth="1"/>
    <col min="10759" max="10760" width="12.85546875" style="1005" customWidth="1"/>
    <col min="10761" max="10761" width="14.5703125" style="1005" bestFit="1" customWidth="1"/>
    <col min="10762" max="10766" width="12.85546875" style="1005" customWidth="1"/>
    <col min="10767" max="10768" width="0" style="1005" hidden="1" customWidth="1"/>
    <col min="10769" max="10769" width="2.85546875" style="1005" customWidth="1"/>
    <col min="10770" max="11008" width="11.42578125" style="1005"/>
    <col min="11009" max="11009" width="0" style="1005" hidden="1" customWidth="1"/>
    <col min="11010" max="11010" width="28.28515625" style="1005" customWidth="1"/>
    <col min="11011" max="11011" width="14.5703125" style="1005" bestFit="1" customWidth="1"/>
    <col min="11012" max="11012" width="14.42578125" style="1005" customWidth="1"/>
    <col min="11013" max="11013" width="12.85546875" style="1005" customWidth="1"/>
    <col min="11014" max="11014" width="14.5703125" style="1005" bestFit="1" customWidth="1"/>
    <col min="11015" max="11016" width="12.85546875" style="1005" customWidth="1"/>
    <col min="11017" max="11017" width="14.5703125" style="1005" bestFit="1" customWidth="1"/>
    <col min="11018" max="11022" width="12.85546875" style="1005" customWidth="1"/>
    <col min="11023" max="11024" width="0" style="1005" hidden="1" customWidth="1"/>
    <col min="11025" max="11025" width="2.85546875" style="1005" customWidth="1"/>
    <col min="11026" max="11264" width="11.42578125" style="1005"/>
    <col min="11265" max="11265" width="0" style="1005" hidden="1" customWidth="1"/>
    <col min="11266" max="11266" width="28.28515625" style="1005" customWidth="1"/>
    <col min="11267" max="11267" width="14.5703125" style="1005" bestFit="1" customWidth="1"/>
    <col min="11268" max="11268" width="14.42578125" style="1005" customWidth="1"/>
    <col min="11269" max="11269" width="12.85546875" style="1005" customWidth="1"/>
    <col min="11270" max="11270" width="14.5703125" style="1005" bestFit="1" customWidth="1"/>
    <col min="11271" max="11272" width="12.85546875" style="1005" customWidth="1"/>
    <col min="11273" max="11273" width="14.5703125" style="1005" bestFit="1" customWidth="1"/>
    <col min="11274" max="11278" width="12.85546875" style="1005" customWidth="1"/>
    <col min="11279" max="11280" width="0" style="1005" hidden="1" customWidth="1"/>
    <col min="11281" max="11281" width="2.85546875" style="1005" customWidth="1"/>
    <col min="11282" max="11520" width="11.42578125" style="1005"/>
    <col min="11521" max="11521" width="0" style="1005" hidden="1" customWidth="1"/>
    <col min="11522" max="11522" width="28.28515625" style="1005" customWidth="1"/>
    <col min="11523" max="11523" width="14.5703125" style="1005" bestFit="1" customWidth="1"/>
    <col min="11524" max="11524" width="14.42578125" style="1005" customWidth="1"/>
    <col min="11525" max="11525" width="12.85546875" style="1005" customWidth="1"/>
    <col min="11526" max="11526" width="14.5703125" style="1005" bestFit="1" customWidth="1"/>
    <col min="11527" max="11528" width="12.85546875" style="1005" customWidth="1"/>
    <col min="11529" max="11529" width="14.5703125" style="1005" bestFit="1" customWidth="1"/>
    <col min="11530" max="11534" width="12.85546875" style="1005" customWidth="1"/>
    <col min="11535" max="11536" width="0" style="1005" hidden="1" customWidth="1"/>
    <col min="11537" max="11537" width="2.85546875" style="1005" customWidth="1"/>
    <col min="11538" max="11776" width="11.42578125" style="1005"/>
    <col min="11777" max="11777" width="0" style="1005" hidden="1" customWidth="1"/>
    <col min="11778" max="11778" width="28.28515625" style="1005" customWidth="1"/>
    <col min="11779" max="11779" width="14.5703125" style="1005" bestFit="1" customWidth="1"/>
    <col min="11780" max="11780" width="14.42578125" style="1005" customWidth="1"/>
    <col min="11781" max="11781" width="12.85546875" style="1005" customWidth="1"/>
    <col min="11782" max="11782" width="14.5703125" style="1005" bestFit="1" customWidth="1"/>
    <col min="11783" max="11784" width="12.85546875" style="1005" customWidth="1"/>
    <col min="11785" max="11785" width="14.5703125" style="1005" bestFit="1" customWidth="1"/>
    <col min="11786" max="11790" width="12.85546875" style="1005" customWidth="1"/>
    <col min="11791" max="11792" width="0" style="1005" hidden="1" customWidth="1"/>
    <col min="11793" max="11793" width="2.85546875" style="1005" customWidth="1"/>
    <col min="11794" max="12032" width="11.42578125" style="1005"/>
    <col min="12033" max="12033" width="0" style="1005" hidden="1" customWidth="1"/>
    <col min="12034" max="12034" width="28.28515625" style="1005" customWidth="1"/>
    <col min="12035" max="12035" width="14.5703125" style="1005" bestFit="1" customWidth="1"/>
    <col min="12036" max="12036" width="14.42578125" style="1005" customWidth="1"/>
    <col min="12037" max="12037" width="12.85546875" style="1005" customWidth="1"/>
    <col min="12038" max="12038" width="14.5703125" style="1005" bestFit="1" customWidth="1"/>
    <col min="12039" max="12040" width="12.85546875" style="1005" customWidth="1"/>
    <col min="12041" max="12041" width="14.5703125" style="1005" bestFit="1" customWidth="1"/>
    <col min="12042" max="12046" width="12.85546875" style="1005" customWidth="1"/>
    <col min="12047" max="12048" width="0" style="1005" hidden="1" customWidth="1"/>
    <col min="12049" max="12049" width="2.85546875" style="1005" customWidth="1"/>
    <col min="12050" max="12288" width="11.42578125" style="1005"/>
    <col min="12289" max="12289" width="0" style="1005" hidden="1" customWidth="1"/>
    <col min="12290" max="12290" width="28.28515625" style="1005" customWidth="1"/>
    <col min="12291" max="12291" width="14.5703125" style="1005" bestFit="1" customWidth="1"/>
    <col min="12292" max="12292" width="14.42578125" style="1005" customWidth="1"/>
    <col min="12293" max="12293" width="12.85546875" style="1005" customWidth="1"/>
    <col min="12294" max="12294" width="14.5703125" style="1005" bestFit="1" customWidth="1"/>
    <col min="12295" max="12296" width="12.85546875" style="1005" customWidth="1"/>
    <col min="12297" max="12297" width="14.5703125" style="1005" bestFit="1" customWidth="1"/>
    <col min="12298" max="12302" width="12.85546875" style="1005" customWidth="1"/>
    <col min="12303" max="12304" width="0" style="1005" hidden="1" customWidth="1"/>
    <col min="12305" max="12305" width="2.85546875" style="1005" customWidth="1"/>
    <col min="12306" max="12544" width="11.42578125" style="1005"/>
    <col min="12545" max="12545" width="0" style="1005" hidden="1" customWidth="1"/>
    <col min="12546" max="12546" width="28.28515625" style="1005" customWidth="1"/>
    <col min="12547" max="12547" width="14.5703125" style="1005" bestFit="1" customWidth="1"/>
    <col min="12548" max="12548" width="14.42578125" style="1005" customWidth="1"/>
    <col min="12549" max="12549" width="12.85546875" style="1005" customWidth="1"/>
    <col min="12550" max="12550" width="14.5703125" style="1005" bestFit="1" customWidth="1"/>
    <col min="12551" max="12552" width="12.85546875" style="1005" customWidth="1"/>
    <col min="12553" max="12553" width="14.5703125" style="1005" bestFit="1" customWidth="1"/>
    <col min="12554" max="12558" width="12.85546875" style="1005" customWidth="1"/>
    <col min="12559" max="12560" width="0" style="1005" hidden="1" customWidth="1"/>
    <col min="12561" max="12561" width="2.85546875" style="1005" customWidth="1"/>
    <col min="12562" max="12800" width="11.42578125" style="1005"/>
    <col min="12801" max="12801" width="0" style="1005" hidden="1" customWidth="1"/>
    <col min="12802" max="12802" width="28.28515625" style="1005" customWidth="1"/>
    <col min="12803" max="12803" width="14.5703125" style="1005" bestFit="1" customWidth="1"/>
    <col min="12804" max="12804" width="14.42578125" style="1005" customWidth="1"/>
    <col min="12805" max="12805" width="12.85546875" style="1005" customWidth="1"/>
    <col min="12806" max="12806" width="14.5703125" style="1005" bestFit="1" customWidth="1"/>
    <col min="12807" max="12808" width="12.85546875" style="1005" customWidth="1"/>
    <col min="12809" max="12809" width="14.5703125" style="1005" bestFit="1" customWidth="1"/>
    <col min="12810" max="12814" width="12.85546875" style="1005" customWidth="1"/>
    <col min="12815" max="12816" width="0" style="1005" hidden="1" customWidth="1"/>
    <col min="12817" max="12817" width="2.85546875" style="1005" customWidth="1"/>
    <col min="12818" max="13056" width="11.42578125" style="1005"/>
    <col min="13057" max="13057" width="0" style="1005" hidden="1" customWidth="1"/>
    <col min="13058" max="13058" width="28.28515625" style="1005" customWidth="1"/>
    <col min="13059" max="13059" width="14.5703125" style="1005" bestFit="1" customWidth="1"/>
    <col min="13060" max="13060" width="14.42578125" style="1005" customWidth="1"/>
    <col min="13061" max="13061" width="12.85546875" style="1005" customWidth="1"/>
    <col min="13062" max="13062" width="14.5703125" style="1005" bestFit="1" customWidth="1"/>
    <col min="13063" max="13064" width="12.85546875" style="1005" customWidth="1"/>
    <col min="13065" max="13065" width="14.5703125" style="1005" bestFit="1" customWidth="1"/>
    <col min="13066" max="13070" width="12.85546875" style="1005" customWidth="1"/>
    <col min="13071" max="13072" width="0" style="1005" hidden="1" customWidth="1"/>
    <col min="13073" max="13073" width="2.85546875" style="1005" customWidth="1"/>
    <col min="13074" max="13312" width="11.42578125" style="1005"/>
    <col min="13313" max="13313" width="0" style="1005" hidden="1" customWidth="1"/>
    <col min="13314" max="13314" width="28.28515625" style="1005" customWidth="1"/>
    <col min="13315" max="13315" width="14.5703125" style="1005" bestFit="1" customWidth="1"/>
    <col min="13316" max="13316" width="14.42578125" style="1005" customWidth="1"/>
    <col min="13317" max="13317" width="12.85546875" style="1005" customWidth="1"/>
    <col min="13318" max="13318" width="14.5703125" style="1005" bestFit="1" customWidth="1"/>
    <col min="13319" max="13320" width="12.85546875" style="1005" customWidth="1"/>
    <col min="13321" max="13321" width="14.5703125" style="1005" bestFit="1" customWidth="1"/>
    <col min="13322" max="13326" width="12.85546875" style="1005" customWidth="1"/>
    <col min="13327" max="13328" width="0" style="1005" hidden="1" customWidth="1"/>
    <col min="13329" max="13329" width="2.85546875" style="1005" customWidth="1"/>
    <col min="13330" max="13568" width="11.42578125" style="1005"/>
    <col min="13569" max="13569" width="0" style="1005" hidden="1" customWidth="1"/>
    <col min="13570" max="13570" width="28.28515625" style="1005" customWidth="1"/>
    <col min="13571" max="13571" width="14.5703125" style="1005" bestFit="1" customWidth="1"/>
    <col min="13572" max="13572" width="14.42578125" style="1005" customWidth="1"/>
    <col min="13573" max="13573" width="12.85546875" style="1005" customWidth="1"/>
    <col min="13574" max="13574" width="14.5703125" style="1005" bestFit="1" customWidth="1"/>
    <col min="13575" max="13576" width="12.85546875" style="1005" customWidth="1"/>
    <col min="13577" max="13577" width="14.5703125" style="1005" bestFit="1" customWidth="1"/>
    <col min="13578" max="13582" width="12.85546875" style="1005" customWidth="1"/>
    <col min="13583" max="13584" width="0" style="1005" hidden="1" customWidth="1"/>
    <col min="13585" max="13585" width="2.85546875" style="1005" customWidth="1"/>
    <col min="13586" max="13824" width="11.42578125" style="1005"/>
    <col min="13825" max="13825" width="0" style="1005" hidden="1" customWidth="1"/>
    <col min="13826" max="13826" width="28.28515625" style="1005" customWidth="1"/>
    <col min="13827" max="13827" width="14.5703125" style="1005" bestFit="1" customWidth="1"/>
    <col min="13828" max="13828" width="14.42578125" style="1005" customWidth="1"/>
    <col min="13829" max="13829" width="12.85546875" style="1005" customWidth="1"/>
    <col min="13830" max="13830" width="14.5703125" style="1005" bestFit="1" customWidth="1"/>
    <col min="13831" max="13832" width="12.85546875" style="1005" customWidth="1"/>
    <col min="13833" max="13833" width="14.5703125" style="1005" bestFit="1" customWidth="1"/>
    <col min="13834" max="13838" width="12.85546875" style="1005" customWidth="1"/>
    <col min="13839" max="13840" width="0" style="1005" hidden="1" customWidth="1"/>
    <col min="13841" max="13841" width="2.85546875" style="1005" customWidth="1"/>
    <col min="13842" max="14080" width="11.42578125" style="1005"/>
    <col min="14081" max="14081" width="0" style="1005" hidden="1" customWidth="1"/>
    <col min="14082" max="14082" width="28.28515625" style="1005" customWidth="1"/>
    <col min="14083" max="14083" width="14.5703125" style="1005" bestFit="1" customWidth="1"/>
    <col min="14084" max="14084" width="14.42578125" style="1005" customWidth="1"/>
    <col min="14085" max="14085" width="12.85546875" style="1005" customWidth="1"/>
    <col min="14086" max="14086" width="14.5703125" style="1005" bestFit="1" customWidth="1"/>
    <col min="14087" max="14088" width="12.85546875" style="1005" customWidth="1"/>
    <col min="14089" max="14089" width="14.5703125" style="1005" bestFit="1" customWidth="1"/>
    <col min="14090" max="14094" width="12.85546875" style="1005" customWidth="1"/>
    <col min="14095" max="14096" width="0" style="1005" hidden="1" customWidth="1"/>
    <col min="14097" max="14097" width="2.85546875" style="1005" customWidth="1"/>
    <col min="14098" max="14336" width="11.42578125" style="1005"/>
    <col min="14337" max="14337" width="0" style="1005" hidden="1" customWidth="1"/>
    <col min="14338" max="14338" width="28.28515625" style="1005" customWidth="1"/>
    <col min="14339" max="14339" width="14.5703125" style="1005" bestFit="1" customWidth="1"/>
    <col min="14340" max="14340" width="14.42578125" style="1005" customWidth="1"/>
    <col min="14341" max="14341" width="12.85546875" style="1005" customWidth="1"/>
    <col min="14342" max="14342" width="14.5703125" style="1005" bestFit="1" customWidth="1"/>
    <col min="14343" max="14344" width="12.85546875" style="1005" customWidth="1"/>
    <col min="14345" max="14345" width="14.5703125" style="1005" bestFit="1" customWidth="1"/>
    <col min="14346" max="14350" width="12.85546875" style="1005" customWidth="1"/>
    <col min="14351" max="14352" width="0" style="1005" hidden="1" customWidth="1"/>
    <col min="14353" max="14353" width="2.85546875" style="1005" customWidth="1"/>
    <col min="14354" max="14592" width="11.42578125" style="1005"/>
    <col min="14593" max="14593" width="0" style="1005" hidden="1" customWidth="1"/>
    <col min="14594" max="14594" width="28.28515625" style="1005" customWidth="1"/>
    <col min="14595" max="14595" width="14.5703125" style="1005" bestFit="1" customWidth="1"/>
    <col min="14596" max="14596" width="14.42578125" style="1005" customWidth="1"/>
    <col min="14597" max="14597" width="12.85546875" style="1005" customWidth="1"/>
    <col min="14598" max="14598" width="14.5703125" style="1005" bestFit="1" customWidth="1"/>
    <col min="14599" max="14600" width="12.85546875" style="1005" customWidth="1"/>
    <col min="14601" max="14601" width="14.5703125" style="1005" bestFit="1" customWidth="1"/>
    <col min="14602" max="14606" width="12.85546875" style="1005" customWidth="1"/>
    <col min="14607" max="14608" width="0" style="1005" hidden="1" customWidth="1"/>
    <col min="14609" max="14609" width="2.85546875" style="1005" customWidth="1"/>
    <col min="14610" max="14848" width="11.42578125" style="1005"/>
    <col min="14849" max="14849" width="0" style="1005" hidden="1" customWidth="1"/>
    <col min="14850" max="14850" width="28.28515625" style="1005" customWidth="1"/>
    <col min="14851" max="14851" width="14.5703125" style="1005" bestFit="1" customWidth="1"/>
    <col min="14852" max="14852" width="14.42578125" style="1005" customWidth="1"/>
    <col min="14853" max="14853" width="12.85546875" style="1005" customWidth="1"/>
    <col min="14854" max="14854" width="14.5703125" style="1005" bestFit="1" customWidth="1"/>
    <col min="14855" max="14856" width="12.85546875" style="1005" customWidth="1"/>
    <col min="14857" max="14857" width="14.5703125" style="1005" bestFit="1" customWidth="1"/>
    <col min="14858" max="14862" width="12.85546875" style="1005" customWidth="1"/>
    <col min="14863" max="14864" width="0" style="1005" hidden="1" customWidth="1"/>
    <col min="14865" max="14865" width="2.85546875" style="1005" customWidth="1"/>
    <col min="14866" max="15104" width="11.42578125" style="1005"/>
    <col min="15105" max="15105" width="0" style="1005" hidden="1" customWidth="1"/>
    <col min="15106" max="15106" width="28.28515625" style="1005" customWidth="1"/>
    <col min="15107" max="15107" width="14.5703125" style="1005" bestFit="1" customWidth="1"/>
    <col min="15108" max="15108" width="14.42578125" style="1005" customWidth="1"/>
    <col min="15109" max="15109" width="12.85546875" style="1005" customWidth="1"/>
    <col min="15110" max="15110" width="14.5703125" style="1005" bestFit="1" customWidth="1"/>
    <col min="15111" max="15112" width="12.85546875" style="1005" customWidth="1"/>
    <col min="15113" max="15113" width="14.5703125" style="1005" bestFit="1" customWidth="1"/>
    <col min="15114" max="15118" width="12.85546875" style="1005" customWidth="1"/>
    <col min="15119" max="15120" width="0" style="1005" hidden="1" customWidth="1"/>
    <col min="15121" max="15121" width="2.85546875" style="1005" customWidth="1"/>
    <col min="15122" max="15360" width="11.42578125" style="1005"/>
    <col min="15361" max="15361" width="0" style="1005" hidden="1" customWidth="1"/>
    <col min="15362" max="15362" width="28.28515625" style="1005" customWidth="1"/>
    <col min="15363" max="15363" width="14.5703125" style="1005" bestFit="1" customWidth="1"/>
    <col min="15364" max="15364" width="14.42578125" style="1005" customWidth="1"/>
    <col min="15365" max="15365" width="12.85546875" style="1005" customWidth="1"/>
    <col min="15366" max="15366" width="14.5703125" style="1005" bestFit="1" customWidth="1"/>
    <col min="15367" max="15368" width="12.85546875" style="1005" customWidth="1"/>
    <col min="15369" max="15369" width="14.5703125" style="1005" bestFit="1" customWidth="1"/>
    <col min="15370" max="15374" width="12.85546875" style="1005" customWidth="1"/>
    <col min="15375" max="15376" width="0" style="1005" hidden="1" customWidth="1"/>
    <col min="15377" max="15377" width="2.85546875" style="1005" customWidth="1"/>
    <col min="15378" max="15616" width="11.42578125" style="1005"/>
    <col min="15617" max="15617" width="0" style="1005" hidden="1" customWidth="1"/>
    <col min="15618" max="15618" width="28.28515625" style="1005" customWidth="1"/>
    <col min="15619" max="15619" width="14.5703125" style="1005" bestFit="1" customWidth="1"/>
    <col min="15620" max="15620" width="14.42578125" style="1005" customWidth="1"/>
    <col min="15621" max="15621" width="12.85546875" style="1005" customWidth="1"/>
    <col min="15622" max="15622" width="14.5703125" style="1005" bestFit="1" customWidth="1"/>
    <col min="15623" max="15624" width="12.85546875" style="1005" customWidth="1"/>
    <col min="15625" max="15625" width="14.5703125" style="1005" bestFit="1" customWidth="1"/>
    <col min="15626" max="15630" width="12.85546875" style="1005" customWidth="1"/>
    <col min="15631" max="15632" width="0" style="1005" hidden="1" customWidth="1"/>
    <col min="15633" max="15633" width="2.85546875" style="1005" customWidth="1"/>
    <col min="15634" max="15872" width="11.42578125" style="1005"/>
    <col min="15873" max="15873" width="0" style="1005" hidden="1" customWidth="1"/>
    <col min="15874" max="15874" width="28.28515625" style="1005" customWidth="1"/>
    <col min="15875" max="15875" width="14.5703125" style="1005" bestFit="1" customWidth="1"/>
    <col min="15876" max="15876" width="14.42578125" style="1005" customWidth="1"/>
    <col min="15877" max="15877" width="12.85546875" style="1005" customWidth="1"/>
    <col min="15878" max="15878" width="14.5703125" style="1005" bestFit="1" customWidth="1"/>
    <col min="15879" max="15880" width="12.85546875" style="1005" customWidth="1"/>
    <col min="15881" max="15881" width="14.5703125" style="1005" bestFit="1" customWidth="1"/>
    <col min="15882" max="15886" width="12.85546875" style="1005" customWidth="1"/>
    <col min="15887" max="15888" width="0" style="1005" hidden="1" customWidth="1"/>
    <col min="15889" max="15889" width="2.85546875" style="1005" customWidth="1"/>
    <col min="15890" max="16128" width="11.42578125" style="1005"/>
    <col min="16129" max="16129" width="0" style="1005" hidden="1" customWidth="1"/>
    <col min="16130" max="16130" width="28.28515625" style="1005" customWidth="1"/>
    <col min="16131" max="16131" width="14.5703125" style="1005" bestFit="1" customWidth="1"/>
    <col min="16132" max="16132" width="14.42578125" style="1005" customWidth="1"/>
    <col min="16133" max="16133" width="12.85546875" style="1005" customWidth="1"/>
    <col min="16134" max="16134" width="14.5703125" style="1005" bestFit="1" customWidth="1"/>
    <col min="16135" max="16136" width="12.85546875" style="1005" customWidth="1"/>
    <col min="16137" max="16137" width="14.5703125" style="1005" bestFit="1" customWidth="1"/>
    <col min="16138" max="16142" width="12.85546875" style="1005" customWidth="1"/>
    <col min="16143" max="16144" width="0" style="1005" hidden="1" customWidth="1"/>
    <col min="16145" max="16145" width="2.85546875" style="1005" customWidth="1"/>
    <col min="16146" max="16384" width="11.42578125" style="1005"/>
  </cols>
  <sheetData>
    <row r="1" spans="1:27" s="116" customFormat="1" ht="2.25" customHeight="1">
      <c r="B1" s="513"/>
      <c r="C1" s="514"/>
      <c r="D1" s="514"/>
      <c r="E1" s="514"/>
      <c r="F1" s="514"/>
      <c r="G1" s="514"/>
      <c r="H1" s="514"/>
      <c r="I1" s="514"/>
      <c r="J1" s="514"/>
      <c r="K1" s="526"/>
      <c r="L1" s="514"/>
      <c r="M1" s="514"/>
      <c r="N1" s="514"/>
      <c r="O1" s="514"/>
      <c r="P1" s="514"/>
      <c r="Q1" s="393"/>
    </row>
    <row r="2" spans="1:27" s="116" customFormat="1" ht="41.25" customHeight="1">
      <c r="B2" s="1192" t="s">
        <v>1085</v>
      </c>
      <c r="C2" s="1192"/>
      <c r="D2" s="1192"/>
      <c r="E2" s="1192"/>
      <c r="F2" s="1192"/>
      <c r="G2" s="1192"/>
      <c r="H2" s="1192"/>
      <c r="I2" s="1192"/>
      <c r="J2" s="1192"/>
      <c r="K2" s="1192"/>
      <c r="L2" s="1192"/>
      <c r="M2" s="1192"/>
      <c r="N2" s="1192"/>
      <c r="O2" s="1192"/>
      <c r="P2" s="1192"/>
      <c r="Q2" s="393"/>
    </row>
    <row r="3" spans="1:27" s="116" customFormat="1" ht="35.25" customHeight="1">
      <c r="B3" s="1192" t="s">
        <v>1077</v>
      </c>
      <c r="C3" s="1192"/>
      <c r="D3" s="1192"/>
      <c r="E3" s="1192"/>
      <c r="F3" s="1192"/>
      <c r="G3" s="1192"/>
      <c r="H3" s="1192"/>
      <c r="I3" s="1192"/>
      <c r="J3" s="1192"/>
      <c r="K3" s="1192"/>
      <c r="L3" s="1192"/>
      <c r="M3" s="1192"/>
      <c r="N3" s="1192"/>
      <c r="O3" s="1192"/>
      <c r="P3" s="1192"/>
      <c r="Q3" s="393"/>
    </row>
    <row r="4" spans="1:27" s="116" customFormat="1" ht="26.25" hidden="1">
      <c r="A4" s="116" t="s">
        <v>1487</v>
      </c>
      <c r="B4" s="1192"/>
      <c r="C4" s="1192"/>
      <c r="D4" s="1192"/>
      <c r="E4" s="1192"/>
      <c r="F4" s="1192"/>
      <c r="G4" s="1192"/>
      <c r="H4" s="1192"/>
      <c r="I4" s="1192"/>
      <c r="J4" s="1192"/>
      <c r="K4" s="1192"/>
      <c r="L4" s="1192"/>
      <c r="M4" s="1192"/>
      <c r="N4" s="1192"/>
      <c r="O4" s="1192"/>
      <c r="P4" s="1192"/>
      <c r="Q4" s="393"/>
    </row>
    <row r="5" spans="1:27" s="515" customFormat="1" ht="44.25" customHeight="1">
      <c r="B5" s="1239" t="s">
        <v>2</v>
      </c>
      <c r="C5" s="1239"/>
      <c r="D5" s="1239"/>
      <c r="E5" s="1239"/>
      <c r="F5" s="1239"/>
      <c r="G5" s="1239"/>
      <c r="H5" s="1239"/>
      <c r="I5" s="1239"/>
      <c r="J5" s="1239"/>
      <c r="K5" s="1239"/>
      <c r="L5" s="1239"/>
      <c r="M5" s="1239"/>
      <c r="N5" s="1239"/>
      <c r="O5" s="1239"/>
      <c r="P5" s="1239"/>
      <c r="Q5" s="892"/>
    </row>
    <row r="6" spans="1:27" s="121" customFormat="1" ht="9">
      <c r="D6" s="516"/>
      <c r="E6" s="516"/>
      <c r="F6" s="516"/>
      <c r="G6" s="516"/>
      <c r="H6" s="516"/>
      <c r="I6" s="516"/>
      <c r="K6" s="527"/>
      <c r="Q6" s="407"/>
    </row>
    <row r="7" spans="1:27" s="121" customFormat="1" ht="15.75">
      <c r="B7" s="528"/>
      <c r="C7" s="1252" t="str">
        <f>"DIC-12"</f>
        <v>DIC-12</v>
      </c>
      <c r="D7" s="1252"/>
      <c r="E7" s="1252"/>
      <c r="F7" s="1252" t="str">
        <f>"DIC-13"</f>
        <v>DIC-13</v>
      </c>
      <c r="G7" s="1252"/>
      <c r="H7" s="1252"/>
      <c r="I7" s="1252" t="str">
        <f>"DIC-14"</f>
        <v>DIC-14</v>
      </c>
      <c r="J7" s="1252"/>
      <c r="K7" s="1252"/>
      <c r="L7" s="1252" t="str">
        <f>UPPER("feb-15")</f>
        <v>FEB-15</v>
      </c>
      <c r="M7" s="1252"/>
      <c r="N7" s="1252"/>
      <c r="O7" s="1101" t="s">
        <v>1527</v>
      </c>
      <c r="P7" s="1101"/>
      <c r="Q7" s="1251"/>
    </row>
    <row r="8" spans="1:27" s="121" customFormat="1" ht="33" customHeight="1" thickBot="1">
      <c r="B8" s="529" t="s">
        <v>1069</v>
      </c>
      <c r="C8" s="517" t="s">
        <v>1078</v>
      </c>
      <c r="D8" s="518" t="s">
        <v>1071</v>
      </c>
      <c r="E8" s="517" t="s">
        <v>1072</v>
      </c>
      <c r="F8" s="517" t="s">
        <v>1078</v>
      </c>
      <c r="G8" s="518" t="s">
        <v>1071</v>
      </c>
      <c r="H8" s="517" t="s">
        <v>1072</v>
      </c>
      <c r="I8" s="517" t="s">
        <v>1078</v>
      </c>
      <c r="J8" s="518" t="s">
        <v>1071</v>
      </c>
      <c r="K8" s="517" t="s">
        <v>1072</v>
      </c>
      <c r="L8" s="517" t="s">
        <v>1078</v>
      </c>
      <c r="M8" s="518" t="s">
        <v>1071</v>
      </c>
      <c r="N8" s="517" t="s">
        <v>1072</v>
      </c>
      <c r="O8" s="517" t="s">
        <v>1528</v>
      </c>
      <c r="P8" s="517" t="s">
        <v>1529</v>
      </c>
      <c r="Q8" s="1251"/>
    </row>
    <row r="9" spans="1:27" s="65" customFormat="1" ht="18.75" customHeight="1" thickTop="1">
      <c r="B9" s="315" t="s">
        <v>1444</v>
      </c>
      <c r="C9" s="530"/>
      <c r="D9" s="530"/>
      <c r="E9" s="530"/>
      <c r="F9" s="530"/>
      <c r="G9" s="530"/>
      <c r="H9" s="530"/>
      <c r="I9" s="530"/>
      <c r="J9" s="530"/>
      <c r="K9" s="530"/>
      <c r="L9" s="530"/>
      <c r="M9" s="530"/>
      <c r="N9" s="530"/>
      <c r="O9" s="530"/>
      <c r="P9" s="530"/>
      <c r="Q9" s="398"/>
      <c r="V9" s="531"/>
      <c r="X9" s="353"/>
      <c r="Z9" s="177">
        <v>6.94</v>
      </c>
      <c r="AA9" s="177">
        <f>+[12]TC!A1</f>
        <v>6.92</v>
      </c>
    </row>
    <row r="10" spans="1:27" s="65" customFormat="1" ht="22.5" customHeight="1">
      <c r="A10" s="65" t="s">
        <v>1079</v>
      </c>
      <c r="B10" s="65" t="s">
        <v>307</v>
      </c>
      <c r="C10" s="353">
        <v>7523279.7613199996</v>
      </c>
      <c r="D10" s="524">
        <v>0.10717960892296537</v>
      </c>
      <c r="E10" s="65">
        <v>2</v>
      </c>
      <c r="F10" s="353">
        <v>8691675.5297299996</v>
      </c>
      <c r="G10" s="355">
        <v>0.10387318603550906</v>
      </c>
      <c r="H10" s="353">
        <v>2</v>
      </c>
      <c r="I10" s="353">
        <v>9904590.8020500019</v>
      </c>
      <c r="J10" s="355">
        <v>0.10177298333186757</v>
      </c>
      <c r="K10" s="353">
        <v>2</v>
      </c>
      <c r="L10" s="353">
        <v>10292505.334010001</v>
      </c>
      <c r="M10" s="355">
        <f>+L10/L$81</f>
        <v>0.10527829315848798</v>
      </c>
      <c r="N10" s="353">
        <v>2</v>
      </c>
      <c r="O10" s="524">
        <f>IF(I10=0,0,(L10/I10)-1)</f>
        <v>3.9165124507688942E-2</v>
      </c>
      <c r="P10" s="524">
        <f>IF(I10=0,0,((+L10/AA$9)/(I10/Z$9))-1)</f>
        <v>4.2168491919561069E-2</v>
      </c>
      <c r="Q10" s="398"/>
      <c r="V10" s="531"/>
      <c r="X10" s="353"/>
    </row>
    <row r="11" spans="1:27" s="65" customFormat="1" ht="22.5" customHeight="1">
      <c r="A11" s="65" t="s">
        <v>1079</v>
      </c>
      <c r="B11" s="65" t="s">
        <v>308</v>
      </c>
      <c r="C11" s="353">
        <v>5237964.6041100016</v>
      </c>
      <c r="D11" s="524">
        <v>7.4622108393101141E-2</v>
      </c>
      <c r="E11" s="65">
        <v>6</v>
      </c>
      <c r="F11" s="353">
        <v>7352704.7011400005</v>
      </c>
      <c r="G11" s="355">
        <v>8.7871304062520916E-2</v>
      </c>
      <c r="H11" s="353">
        <v>3</v>
      </c>
      <c r="I11" s="353">
        <v>9380147.666079998</v>
      </c>
      <c r="J11" s="355">
        <v>9.6384154696509877E-2</v>
      </c>
      <c r="K11" s="353">
        <v>3</v>
      </c>
      <c r="L11" s="353">
        <v>9525054.5129699986</v>
      </c>
      <c r="M11" s="355">
        <f t="shared" ref="M11:M24" si="0">+L11/L$81</f>
        <v>9.7428317870625461E-2</v>
      </c>
      <c r="N11" s="353">
        <v>3</v>
      </c>
      <c r="O11" s="524">
        <f>IF(I11=0,0,(L11/I11)-1)</f>
        <v>1.5448247943260496E-2</v>
      </c>
      <c r="P11" s="524">
        <f>IF(I11=0,0,((+L11/AA$9)/(I11/Z$9))-1)</f>
        <v>1.8383069469108282E-2</v>
      </c>
      <c r="Q11" s="398"/>
      <c r="V11" s="531"/>
      <c r="X11" s="353"/>
    </row>
    <row r="12" spans="1:27" s="65" customFormat="1" ht="22.5" customHeight="1">
      <c r="A12" s="65" t="s">
        <v>1079</v>
      </c>
      <c r="B12" s="65" t="s">
        <v>309</v>
      </c>
      <c r="C12" s="353">
        <v>8976389.0423299987</v>
      </c>
      <c r="D12" s="524">
        <v>0.12788117651077724</v>
      </c>
      <c r="E12" s="65">
        <v>1</v>
      </c>
      <c r="F12" s="353">
        <v>10427106.571629999</v>
      </c>
      <c r="G12" s="355">
        <v>0.12461311711674626</v>
      </c>
      <c r="H12" s="353">
        <v>1</v>
      </c>
      <c r="I12" s="353">
        <v>12063839.905579999</v>
      </c>
      <c r="J12" s="355">
        <v>0.12395999008609158</v>
      </c>
      <c r="K12" s="353">
        <v>1</v>
      </c>
      <c r="L12" s="353">
        <v>12125974.929049999</v>
      </c>
      <c r="M12" s="355">
        <f t="shared" si="0"/>
        <v>0.12403218672082358</v>
      </c>
      <c r="N12" s="353">
        <v>1</v>
      </c>
      <c r="O12" s="524">
        <f>IF(I12=0,0,(L12/I12)-1)</f>
        <v>5.1505179077566687E-3</v>
      </c>
      <c r="P12" s="524">
        <f>IF(I12=0,0,((+L12/AA$9)/(I12/Z$9))-1)</f>
        <v>8.0555772080681542E-3</v>
      </c>
      <c r="Q12" s="398"/>
      <c r="V12" s="531"/>
      <c r="X12" s="353"/>
    </row>
    <row r="13" spans="1:27" s="65" customFormat="1" ht="22.5" customHeight="1">
      <c r="A13" s="65" t="s">
        <v>1079</v>
      </c>
      <c r="B13" s="65" t="s">
        <v>310</v>
      </c>
      <c r="C13" s="353">
        <v>5785162.2908000005</v>
      </c>
      <c r="D13" s="524">
        <v>8.2417702326018402E-2</v>
      </c>
      <c r="E13" s="65">
        <v>4</v>
      </c>
      <c r="F13" s="353">
        <v>6384427.7508000005</v>
      </c>
      <c r="G13" s="355">
        <v>7.6299540775622593E-2</v>
      </c>
      <c r="H13" s="353">
        <v>7</v>
      </c>
      <c r="I13" s="353">
        <v>7873783.6074899994</v>
      </c>
      <c r="J13" s="355">
        <v>8.0905760152954004E-2</v>
      </c>
      <c r="K13" s="353">
        <v>5</v>
      </c>
      <c r="L13" s="353">
        <v>7614692.4842299996</v>
      </c>
      <c r="M13" s="355">
        <f t="shared" si="0"/>
        <v>7.7887919573627298E-2</v>
      </c>
      <c r="N13" s="353">
        <v>5</v>
      </c>
      <c r="O13" s="524">
        <f>IF(I13=0,0,(L13/I13)-1)</f>
        <v>-3.2905542770255591E-2</v>
      </c>
      <c r="P13" s="524">
        <f>IF(I13=0,0,((+L13/AA$9)/(I13/Z$9))-1)</f>
        <v>-3.0110472084620477E-2</v>
      </c>
      <c r="Q13" s="398"/>
      <c r="V13" s="531"/>
      <c r="X13" s="353"/>
    </row>
    <row r="14" spans="1:27" s="65" customFormat="1" ht="22.5" customHeight="1">
      <c r="A14" s="65" t="s">
        <v>1079</v>
      </c>
      <c r="B14" s="65" t="s">
        <v>311</v>
      </c>
      <c r="C14" s="353">
        <v>6179860.1856800001</v>
      </c>
      <c r="D14" s="524">
        <v>8.804072411412929E-2</v>
      </c>
      <c r="E14" s="65">
        <v>3</v>
      </c>
      <c r="F14" s="353">
        <v>7313829.5054700002</v>
      </c>
      <c r="G14" s="355">
        <v>8.7406711197982379E-2</v>
      </c>
      <c r="H14" s="353">
        <v>4</v>
      </c>
      <c r="I14" s="353">
        <v>8046255.79024</v>
      </c>
      <c r="J14" s="355">
        <v>8.2677969518392264E-2</v>
      </c>
      <c r="K14" s="353">
        <v>4</v>
      </c>
      <c r="L14" s="353">
        <v>8120880.3020600006</v>
      </c>
      <c r="M14" s="355">
        <f t="shared" si="0"/>
        <v>8.3065530636180912E-2</v>
      </c>
      <c r="N14" s="353">
        <v>4</v>
      </c>
      <c r="O14" s="524">
        <f t="shared" ref="O14:O19" si="1">IF(I14=0,0,(L14/I14)-1)</f>
        <v>9.274439411995683E-3</v>
      </c>
      <c r="P14" s="524">
        <f t="shared" ref="P14:P19" si="2">IF(I14=0,0,((+L14/AA$9)/(I14/Z$9))-1)</f>
        <v>1.2191417560585283E-2</v>
      </c>
      <c r="Q14" s="398"/>
      <c r="V14" s="531"/>
      <c r="X14" s="353"/>
    </row>
    <row r="15" spans="1:27" s="65" customFormat="1" ht="22.5" customHeight="1">
      <c r="A15" s="65" t="s">
        <v>1079</v>
      </c>
      <c r="B15" s="65" t="s">
        <v>312</v>
      </c>
      <c r="C15" s="353">
        <v>3184190.4114399999</v>
      </c>
      <c r="D15" s="524">
        <v>4.5363231710330007E-2</v>
      </c>
      <c r="E15" s="65">
        <v>11</v>
      </c>
      <c r="F15" s="353">
        <v>3996497.4070699997</v>
      </c>
      <c r="G15" s="355">
        <v>4.7761667728513028E-2</v>
      </c>
      <c r="H15" s="353">
        <v>10</v>
      </c>
      <c r="I15" s="353">
        <v>4849492.0694600008</v>
      </c>
      <c r="J15" s="355">
        <v>4.983015304893007E-2</v>
      </c>
      <c r="K15" s="353">
        <v>10</v>
      </c>
      <c r="L15" s="353">
        <v>4899157.968799999</v>
      </c>
      <c r="M15" s="355">
        <f t="shared" si="0"/>
        <v>5.0111704792104375E-2</v>
      </c>
      <c r="N15" s="353">
        <v>10</v>
      </c>
      <c r="O15" s="524">
        <f>IF(I15=0,0,(L15/I15)-1)</f>
        <v>1.024146418400651E-2</v>
      </c>
      <c r="P15" s="524">
        <f>IF(I15=0,0,((+L15/AA$9)/(I15/Z$9))-1)</f>
        <v>1.316123720187945E-2</v>
      </c>
      <c r="Q15" s="398"/>
      <c r="V15" s="531"/>
      <c r="X15" s="353"/>
    </row>
    <row r="16" spans="1:27" s="65" customFormat="1" ht="22.5" customHeight="1">
      <c r="A16" s="65" t="s">
        <v>1079</v>
      </c>
      <c r="B16" s="65" t="s">
        <v>313</v>
      </c>
      <c r="C16" s="353">
        <v>3475263.4368800004</v>
      </c>
      <c r="D16" s="524">
        <v>4.9509972762693838E-2</v>
      </c>
      <c r="E16" s="65">
        <v>10</v>
      </c>
      <c r="F16" s="353">
        <v>4251326.8293499993</v>
      </c>
      <c r="G16" s="355">
        <v>5.0807104008004922E-2</v>
      </c>
      <c r="H16" s="353">
        <v>9</v>
      </c>
      <c r="I16" s="353">
        <v>4915509.4954199996</v>
      </c>
      <c r="J16" s="355">
        <v>5.050850418186624E-2</v>
      </c>
      <c r="K16" s="353">
        <v>9</v>
      </c>
      <c r="L16" s="353">
        <v>4943648.5607099989</v>
      </c>
      <c r="M16" s="355">
        <f t="shared" si="0"/>
        <v>5.0566782873280432E-2</v>
      </c>
      <c r="N16" s="353">
        <v>9</v>
      </c>
      <c r="O16" s="524">
        <f t="shared" si="1"/>
        <v>5.7245470314355451E-3</v>
      </c>
      <c r="P16" s="524">
        <f t="shared" si="2"/>
        <v>8.6312653754569979E-3</v>
      </c>
      <c r="Q16" s="398"/>
      <c r="V16" s="531"/>
      <c r="X16" s="353"/>
    </row>
    <row r="17" spans="1:24" s="65" customFormat="1" ht="22.5" customHeight="1">
      <c r="A17" s="65" t="s">
        <v>1079</v>
      </c>
      <c r="B17" s="65" t="s">
        <v>314</v>
      </c>
      <c r="C17" s="353">
        <v>5064767.9853499997</v>
      </c>
      <c r="D17" s="524">
        <v>7.2154681093518719E-2</v>
      </c>
      <c r="E17" s="65">
        <v>7</v>
      </c>
      <c r="F17" s="353">
        <v>6408913.34296</v>
      </c>
      <c r="G17" s="355">
        <v>7.6592165190895053E-2</v>
      </c>
      <c r="H17" s="353">
        <v>5</v>
      </c>
      <c r="I17" s="353">
        <v>7271858.7937099999</v>
      </c>
      <c r="J17" s="355">
        <v>7.4720781362392547E-2</v>
      </c>
      <c r="K17" s="353">
        <v>6</v>
      </c>
      <c r="L17" s="353">
        <v>7357463.9748099996</v>
      </c>
      <c r="M17" s="355">
        <f t="shared" si="0"/>
        <v>7.5256822717747515E-2</v>
      </c>
      <c r="N17" s="353">
        <v>6</v>
      </c>
      <c r="O17" s="524">
        <f t="shared" si="1"/>
        <v>1.1772118178923652E-2</v>
      </c>
      <c r="P17" s="524">
        <f t="shared" si="2"/>
        <v>1.4696315052273423E-2</v>
      </c>
      <c r="Q17" s="398"/>
      <c r="V17" s="531"/>
      <c r="X17" s="353"/>
    </row>
    <row r="18" spans="1:24" s="65" customFormat="1" ht="22.5" customHeight="1">
      <c r="A18" s="65" t="s">
        <v>1079</v>
      </c>
      <c r="B18" s="65" t="s">
        <v>315</v>
      </c>
      <c r="C18" s="353">
        <v>100101.79445999999</v>
      </c>
      <c r="D18" s="524">
        <v>1.4260896208952653E-3</v>
      </c>
      <c r="E18" s="65">
        <v>35</v>
      </c>
      <c r="F18" s="353">
        <v>93890.523699999991</v>
      </c>
      <c r="G18" s="355">
        <v>1.1220745415429045E-3</v>
      </c>
      <c r="H18" s="353">
        <v>36</v>
      </c>
      <c r="I18" s="353">
        <v>102847.98117</v>
      </c>
      <c r="J18" s="355">
        <v>1.0567974066292777E-3</v>
      </c>
      <c r="K18" s="353">
        <v>36</v>
      </c>
      <c r="L18" s="353">
        <v>100471.05136999999</v>
      </c>
      <c r="M18" s="355">
        <f t="shared" si="0"/>
        <v>1.0276818380769649E-3</v>
      </c>
      <c r="N18" s="353">
        <v>36</v>
      </c>
      <c r="O18" s="524">
        <f t="shared" si="1"/>
        <v>-2.3111098273004727E-2</v>
      </c>
      <c r="P18" s="524">
        <f t="shared" si="2"/>
        <v>-2.0287719944313998E-2</v>
      </c>
      <c r="Q18" s="398"/>
      <c r="V18" s="531"/>
      <c r="X18" s="353"/>
    </row>
    <row r="19" spans="1:24" s="65" customFormat="1" ht="22.5" customHeight="1">
      <c r="A19" s="65" t="s">
        <v>1079</v>
      </c>
      <c r="B19" s="65" t="s">
        <v>316</v>
      </c>
      <c r="C19" s="353">
        <v>156676.85006</v>
      </c>
      <c r="D19" s="524">
        <v>2.2320801631025003E-3</v>
      </c>
      <c r="E19" s="65">
        <v>25</v>
      </c>
      <c r="F19" s="353">
        <v>136365.15499000001</v>
      </c>
      <c r="G19" s="355">
        <v>1.6296838353648613E-3</v>
      </c>
      <c r="H19" s="353">
        <v>26</v>
      </c>
      <c r="I19" s="353">
        <v>186577.44923</v>
      </c>
      <c r="J19" s="355">
        <v>1.9171456963832374E-3</v>
      </c>
      <c r="K19" s="353">
        <v>24</v>
      </c>
      <c r="L19" s="353">
        <v>163370.39496000001</v>
      </c>
      <c r="M19" s="355">
        <f t="shared" si="0"/>
        <v>1.6710563439966573E-3</v>
      </c>
      <c r="N19" s="353">
        <v>25</v>
      </c>
      <c r="O19" s="524">
        <f t="shared" si="1"/>
        <v>-0.1243829539195378</v>
      </c>
      <c r="P19" s="524">
        <f t="shared" si="2"/>
        <v>-0.12185226881525901</v>
      </c>
      <c r="Q19" s="398"/>
      <c r="V19" s="531"/>
      <c r="X19" s="353"/>
    </row>
    <row r="20" spans="1:24" s="65" customFormat="1" ht="22.5" customHeight="1">
      <c r="A20" s="65" t="s">
        <v>1080</v>
      </c>
      <c r="B20" s="65" t="s">
        <v>1301</v>
      </c>
      <c r="C20" s="354">
        <v>3535708</v>
      </c>
      <c r="D20" s="524">
        <v>5.037108983427066E-2</v>
      </c>
      <c r="E20" s="532">
        <v>9</v>
      </c>
      <c r="F20" s="353">
        <v>3861591</v>
      </c>
      <c r="G20" s="355">
        <v>4.6149417216971036E-2</v>
      </c>
      <c r="H20" s="353">
        <v>11</v>
      </c>
      <c r="I20" s="353" t="s">
        <v>1073</v>
      </c>
      <c r="J20" s="355" t="s">
        <v>1073</v>
      </c>
      <c r="K20" s="353" t="s">
        <v>1073</v>
      </c>
      <c r="L20" s="354" t="s">
        <v>1073</v>
      </c>
      <c r="M20" s="354" t="s">
        <v>1073</v>
      </c>
      <c r="N20" s="354" t="s">
        <v>1073</v>
      </c>
      <c r="O20" s="524">
        <f>IF(OR(I20=0,I20=" - - -"),0,(L20/I20)-1)</f>
        <v>0</v>
      </c>
      <c r="P20" s="524">
        <f>IF(OR(I20=0,I20=" - - -"),0,((+L20/AA$9)/(I20/Z$9))-1)</f>
        <v>0</v>
      </c>
      <c r="Q20" s="398"/>
      <c r="V20" s="531"/>
      <c r="X20" s="353"/>
    </row>
    <row r="21" spans="1:24" s="65" customFormat="1" ht="22.5" customHeight="1">
      <c r="A21" s="65" t="s">
        <v>1080</v>
      </c>
      <c r="B21" s="65" t="s">
        <v>317</v>
      </c>
      <c r="C21" s="354">
        <v>5249228.3549099993</v>
      </c>
      <c r="D21" s="524">
        <v>7.4782576226818609E-2</v>
      </c>
      <c r="E21" s="532">
        <v>5</v>
      </c>
      <c r="F21" s="353">
        <v>6392911.6741800001</v>
      </c>
      <c r="G21" s="355">
        <v>7.6400931140293629E-2</v>
      </c>
      <c r="H21" s="353">
        <v>6</v>
      </c>
      <c r="I21" s="353">
        <v>7147490.2359999996</v>
      </c>
      <c r="J21" s="355">
        <v>7.3442852833713851E-2</v>
      </c>
      <c r="K21" s="353">
        <v>7</v>
      </c>
      <c r="L21" s="353">
        <v>7129877.5550999986</v>
      </c>
      <c r="M21" s="355">
        <f t="shared" si="0"/>
        <v>7.2928924015188842E-2</v>
      </c>
      <c r="N21" s="353">
        <v>7</v>
      </c>
      <c r="O21" s="524">
        <f>IF(OR(I21=0,I21=" - - -"),0,(L21/I21)-1)</f>
        <v>-2.4641769793949386E-3</v>
      </c>
      <c r="P21" s="524">
        <f>IF(OR(I21=0,I21=" - - -"),0,((+L21/AA$9)/(I21/Z$9))-1)</f>
        <v>4.1887453222555493E-4</v>
      </c>
      <c r="Q21" s="398"/>
      <c r="V21" s="531"/>
      <c r="X21" s="353"/>
    </row>
    <row r="22" spans="1:24" s="65" customFormat="1" ht="22.5" customHeight="1">
      <c r="B22" s="65" t="s">
        <v>318</v>
      </c>
      <c r="C22" s="354">
        <v>899472.70178</v>
      </c>
      <c r="D22" s="354">
        <v>1.281424265375832E-2</v>
      </c>
      <c r="E22" s="354">
        <v>16</v>
      </c>
      <c r="F22" s="354">
        <v>1309364.9032800004</v>
      </c>
      <c r="G22" s="355">
        <v>1.5648065061972555E-2</v>
      </c>
      <c r="H22" s="354">
        <v>15</v>
      </c>
      <c r="I22" s="354">
        <v>1460256.1251400001</v>
      </c>
      <c r="J22" s="355">
        <v>1.5004620105393073E-2</v>
      </c>
      <c r="K22" s="354">
        <v>15</v>
      </c>
      <c r="L22" s="354">
        <v>1458767.7727300001</v>
      </c>
      <c r="M22" s="355">
        <f t="shared" si="0"/>
        <v>1.4921204919870512E-2</v>
      </c>
      <c r="N22" s="354">
        <v>15</v>
      </c>
      <c r="O22" s="524">
        <f>IF(OR(I22=0,I22=" - - -"),0,(L22/I22)-1)</f>
        <v>-1.0192406553729549E-3</v>
      </c>
      <c r="P22" s="524">
        <f>IF(OR(I22=0,I22=" - - -"),0,((+L22/AA$9)/(I22/Z$9))-1)</f>
        <v>1.8679869727908915E-3</v>
      </c>
      <c r="Q22" s="398"/>
      <c r="V22" s="531"/>
      <c r="X22" s="353"/>
    </row>
    <row r="23" spans="1:24" s="65" customFormat="1" ht="23.25" customHeight="1">
      <c r="A23" s="65" t="s">
        <v>1079</v>
      </c>
      <c r="B23" s="65" t="s">
        <v>1302</v>
      </c>
      <c r="C23" s="353"/>
      <c r="D23" s="524"/>
      <c r="F23" s="353"/>
      <c r="G23" s="355"/>
      <c r="H23" s="353"/>
      <c r="I23" s="353">
        <v>3919876.0634199996</v>
      </c>
      <c r="J23" s="355">
        <v>4.0278037653293082E-2</v>
      </c>
      <c r="K23" s="353">
        <v>12</v>
      </c>
      <c r="L23" s="353">
        <v>3959574.5129099996</v>
      </c>
      <c r="M23" s="355">
        <f t="shared" si="0"/>
        <v>4.0501047395678828E-2</v>
      </c>
      <c r="N23" s="353">
        <v>11</v>
      </c>
      <c r="O23" s="524">
        <f>IF(I23=0,0,(L23/I23)-1)</f>
        <v>1.0127475677219167E-2</v>
      </c>
      <c r="P23" s="524">
        <f>IF(I23=0,0,((+L23/AA$9)/(I23/Z$9))-1)</f>
        <v>1.3046919248540734E-2</v>
      </c>
      <c r="Q23" s="398"/>
      <c r="V23" s="531"/>
      <c r="X23" s="353"/>
    </row>
    <row r="24" spans="1:24" s="65" customFormat="1" ht="23.25" customHeight="1">
      <c r="A24" s="65" t="s">
        <v>1079</v>
      </c>
      <c r="B24" s="65" t="s">
        <v>1303</v>
      </c>
      <c r="C24" s="353"/>
      <c r="D24" s="524"/>
      <c r="F24" s="353"/>
      <c r="G24" s="355"/>
      <c r="H24" s="353"/>
      <c r="I24" s="353">
        <v>5113097.3564900002</v>
      </c>
      <c r="J24" s="355">
        <v>5.2538785542616089E-2</v>
      </c>
      <c r="K24" s="353">
        <v>8</v>
      </c>
      <c r="L24" s="353">
        <v>5204906.1341300011</v>
      </c>
      <c r="M24" s="355">
        <f t="shared" si="0"/>
        <v>5.3239091559242536E-2</v>
      </c>
      <c r="N24" s="353">
        <v>8</v>
      </c>
      <c r="O24" s="524">
        <f>IF(I24=0,0,(L24/I24)-1)</f>
        <v>1.7955609142366269E-2</v>
      </c>
      <c r="P24" s="524">
        <f>IF(I24=0,0,((+L24/AA$9)/(I24/Z$9))-1)</f>
        <v>2.0897677376882084E-2</v>
      </c>
      <c r="Q24" s="398"/>
      <c r="V24" s="531"/>
      <c r="X24" s="353"/>
    </row>
    <row r="25" spans="1:24" s="65" customFormat="1" ht="23.25" customHeight="1">
      <c r="A25" s="65" t="s">
        <v>1079</v>
      </c>
      <c r="B25" s="183" t="s">
        <v>1074</v>
      </c>
      <c r="C25" s="353">
        <v>55368065.419119999</v>
      </c>
      <c r="D25" s="524">
        <v>0.78879528433237944</v>
      </c>
      <c r="F25" s="353">
        <v>66620604.894299999</v>
      </c>
      <c r="G25" s="355">
        <v>0.79617496791193931</v>
      </c>
      <c r="H25" s="353"/>
      <c r="I25" s="353">
        <v>82235623.341479987</v>
      </c>
      <c r="J25" s="355">
        <v>0.84499853561703264</v>
      </c>
      <c r="K25" s="353"/>
      <c r="L25" s="353">
        <f>SUM(L10:L24)</f>
        <v>82896345.487839982</v>
      </c>
      <c r="M25" s="355">
        <f>SUM(M10:M24)</f>
        <v>0.84791656441493179</v>
      </c>
      <c r="N25" s="353"/>
      <c r="O25" s="524">
        <f>IF(I25=0,0,(L25/I25)-1)</f>
        <v>8.0345003723796271E-3</v>
      </c>
      <c r="P25" s="524">
        <f>IF(I25=0,0,((+L25/AA$9)/(I25/Z$9))-1)</f>
        <v>1.0947894882126663E-2</v>
      </c>
      <c r="Q25" s="398"/>
      <c r="V25" s="531"/>
      <c r="X25" s="353"/>
    </row>
    <row r="26" spans="1:24" s="65" customFormat="1" ht="10.5" customHeight="1">
      <c r="B26" s="183"/>
      <c r="C26" s="353"/>
      <c r="D26" s="524"/>
      <c r="F26" s="353"/>
      <c r="G26" s="355"/>
      <c r="H26" s="353"/>
      <c r="I26" s="353"/>
      <c r="J26" s="355"/>
      <c r="K26" s="353"/>
      <c r="L26" s="353"/>
      <c r="M26" s="355"/>
      <c r="N26" s="353"/>
      <c r="O26" s="524"/>
      <c r="P26" s="524"/>
      <c r="Q26" s="398"/>
      <c r="V26" s="531"/>
      <c r="X26" s="353"/>
    </row>
    <row r="27" spans="1:24" s="121" customFormat="1" ht="15.75">
      <c r="B27" s="315" t="s">
        <v>1310</v>
      </c>
      <c r="C27" s="536"/>
      <c r="D27" s="674"/>
      <c r="E27" s="673"/>
      <c r="F27" s="536"/>
      <c r="G27" s="675"/>
      <c r="H27" s="673"/>
      <c r="I27" s="536"/>
      <c r="J27" s="675"/>
      <c r="K27" s="673"/>
      <c r="L27" s="536"/>
      <c r="M27" s="675"/>
      <c r="N27" s="673"/>
      <c r="O27" s="674"/>
      <c r="P27" s="674"/>
      <c r="Q27" s="117"/>
      <c r="V27" s="533"/>
      <c r="X27" s="286"/>
    </row>
    <row r="28" spans="1:24" s="65" customFormat="1" ht="22.5" customHeight="1">
      <c r="A28" s="65" t="s">
        <v>1079</v>
      </c>
      <c r="B28" s="65" t="s">
        <v>1305</v>
      </c>
      <c r="C28" s="354" t="s">
        <v>1073</v>
      </c>
      <c r="D28" s="354" t="s">
        <v>1073</v>
      </c>
      <c r="E28" s="354" t="s">
        <v>1073</v>
      </c>
      <c r="F28" s="354" t="s">
        <v>1073</v>
      </c>
      <c r="G28" s="354" t="s">
        <v>1073</v>
      </c>
      <c r="H28" s="354" t="s">
        <v>1073</v>
      </c>
      <c r="I28" s="354">
        <v>4170691.7444399996</v>
      </c>
      <c r="J28" s="354">
        <v>4.2855252667419276E-2</v>
      </c>
      <c r="K28" s="354">
        <v>11</v>
      </c>
      <c r="L28" s="353">
        <v>3882473.25281</v>
      </c>
      <c r="M28" s="355">
        <f>+L28/L$81</f>
        <v>3.971240665173139E-2</v>
      </c>
      <c r="N28" s="353">
        <v>12</v>
      </c>
      <c r="O28" s="524">
        <f>IF(I28=0,0,(L28/I28)-1)</f>
        <v>-6.9105680613827936E-2</v>
      </c>
      <c r="P28" s="524">
        <f>IF(I28=0,0,((+L28/AA$9)/(I28/Z$9))-1)</f>
        <v>-6.6415234604041418E-2</v>
      </c>
      <c r="Q28" s="398"/>
      <c r="V28" s="531"/>
      <c r="X28" s="353"/>
    </row>
    <row r="29" spans="1:24" s="65" customFormat="1" ht="23.25" customHeight="1">
      <c r="A29" s="65" t="s">
        <v>1079</v>
      </c>
      <c r="B29" s="65" t="s">
        <v>1306</v>
      </c>
      <c r="C29" s="354" t="s">
        <v>1073</v>
      </c>
      <c r="D29" s="354" t="s">
        <v>1073</v>
      </c>
      <c r="E29" s="354" t="s">
        <v>1073</v>
      </c>
      <c r="F29" s="354" t="s">
        <v>1073</v>
      </c>
      <c r="G29" s="354" t="s">
        <v>1073</v>
      </c>
      <c r="H29" s="354" t="s">
        <v>1073</v>
      </c>
      <c r="I29" s="354">
        <v>2317609.5245799995</v>
      </c>
      <c r="J29" s="354">
        <v>2.3814213048159307E-2</v>
      </c>
      <c r="K29" s="354">
        <v>13</v>
      </c>
      <c r="L29" s="353">
        <v>2369649.78309</v>
      </c>
      <c r="M29" s="355">
        <f>+L29/L$81</f>
        <v>2.4238285670132455E-2</v>
      </c>
      <c r="N29" s="353">
        <v>13</v>
      </c>
      <c r="O29" s="524">
        <f>IF(I29=0,0,(L29/I29)-1)</f>
        <v>2.2454282293058458E-2</v>
      </c>
      <c r="P29" s="524">
        <f>IF(I29=0,0,((+L29/AA$9)/(I29/Z$9))-1)</f>
        <v>2.5409352473096503E-2</v>
      </c>
      <c r="Q29" s="398"/>
      <c r="V29" s="531"/>
      <c r="X29" s="353"/>
    </row>
    <row r="30" spans="1:24" s="65" customFormat="1" ht="23.25" customHeight="1">
      <c r="A30" s="65" t="s">
        <v>1079</v>
      </c>
      <c r="B30" s="65" t="s">
        <v>1307</v>
      </c>
      <c r="C30" s="354" t="s">
        <v>1073</v>
      </c>
      <c r="D30" s="354" t="s">
        <v>1073</v>
      </c>
      <c r="E30" s="354" t="s">
        <v>1073</v>
      </c>
      <c r="F30" s="354" t="s">
        <v>1073</v>
      </c>
      <c r="G30" s="354" t="s">
        <v>1073</v>
      </c>
      <c r="H30" s="354" t="s">
        <v>1073</v>
      </c>
      <c r="I30" s="354">
        <v>674237.07696000009</v>
      </c>
      <c r="J30" s="354">
        <v>6.9280114814006012E-3</v>
      </c>
      <c r="K30" s="354">
        <v>18</v>
      </c>
      <c r="L30" s="353">
        <v>684340.82626</v>
      </c>
      <c r="M30" s="355">
        <f>+L30/L$81</f>
        <v>6.9998733825530762E-3</v>
      </c>
      <c r="N30" s="538">
        <v>18</v>
      </c>
      <c r="O30" s="524">
        <f>IF(I30=0,0,(L30/I30)-1)</f>
        <v>1.4985454887108451E-2</v>
      </c>
      <c r="P30" s="524">
        <f>IF(I30=0,0,((+L30/AA$9)/(I30/Z$9))-1)</f>
        <v>1.7918938860770783E-2</v>
      </c>
      <c r="Q30" s="398"/>
      <c r="V30" s="531"/>
      <c r="X30" s="353"/>
    </row>
    <row r="31" spans="1:24" s="65" customFormat="1" ht="23.25" customHeight="1">
      <c r="A31" s="65" t="s">
        <v>1079</v>
      </c>
      <c r="B31" s="183" t="s">
        <v>1074</v>
      </c>
      <c r="C31" s="353"/>
      <c r="D31" s="524"/>
      <c r="E31" s="537"/>
      <c r="F31" s="353"/>
      <c r="G31" s="355"/>
      <c r="H31" s="538"/>
      <c r="I31" s="353">
        <v>7162538.3459799988</v>
      </c>
      <c r="J31" s="355">
        <v>7.3597477196979177E-2</v>
      </c>
      <c r="K31" s="538"/>
      <c r="L31" s="353">
        <f>SUM(L28:L30)</f>
        <v>6936463.862160001</v>
      </c>
      <c r="M31" s="355">
        <f>SUM(M28:M30)</f>
        <v>7.0950565704416921E-2</v>
      </c>
      <c r="N31" s="538"/>
      <c r="O31" s="524">
        <f>IF(I31=0,0,(L31/I31)-1)</f>
        <v>-3.1563458776717512E-2</v>
      </c>
      <c r="P31" s="524">
        <f>IF(I31=0,0,((+L31/AA$9)/(I31/Z$9))-1)</f>
        <v>-2.8764509235609692E-2</v>
      </c>
      <c r="Q31" s="398"/>
      <c r="V31" s="531"/>
      <c r="X31" s="353"/>
    </row>
    <row r="32" spans="1:24" s="65" customFormat="1" ht="10.5" customHeight="1">
      <c r="B32" s="183"/>
      <c r="C32" s="353"/>
      <c r="D32" s="524"/>
      <c r="F32" s="353"/>
      <c r="G32" s="355"/>
      <c r="H32" s="353"/>
      <c r="I32" s="353"/>
      <c r="J32" s="355"/>
      <c r="K32" s="353"/>
      <c r="L32" s="353"/>
      <c r="M32" s="355"/>
      <c r="N32" s="353"/>
      <c r="O32" s="524"/>
      <c r="P32" s="524"/>
      <c r="Q32" s="398"/>
      <c r="V32" s="531"/>
      <c r="X32" s="353"/>
    </row>
    <row r="33" spans="1:24" s="65" customFormat="1" ht="15.75">
      <c r="B33" s="315" t="s">
        <v>897</v>
      </c>
      <c r="C33" s="530"/>
      <c r="D33" s="534"/>
      <c r="E33" s="530"/>
      <c r="F33" s="530"/>
      <c r="G33" s="535"/>
      <c r="H33" s="530"/>
      <c r="I33" s="530"/>
      <c r="J33" s="535"/>
      <c r="K33" s="530"/>
      <c r="L33" s="530"/>
      <c r="M33" s="535"/>
      <c r="N33" s="530"/>
      <c r="O33" s="534"/>
      <c r="P33" s="534"/>
      <c r="Q33" s="398"/>
      <c r="V33" s="531"/>
      <c r="X33" s="353"/>
    </row>
    <row r="34" spans="1:24" s="65" customFormat="1" ht="24" customHeight="1">
      <c r="A34" s="65" t="s">
        <v>1079</v>
      </c>
      <c r="B34" s="65" t="s">
        <v>876</v>
      </c>
      <c r="C34" s="353">
        <v>1251238.1559300001</v>
      </c>
      <c r="D34" s="524">
        <v>1.7825631968595029E-2</v>
      </c>
      <c r="E34" s="65">
        <v>14</v>
      </c>
      <c r="F34" s="353">
        <v>1357266.6470999999</v>
      </c>
      <c r="G34" s="355">
        <v>1.6220533135616198E-2</v>
      </c>
      <c r="H34" s="353">
        <v>14</v>
      </c>
      <c r="I34" s="353">
        <v>1474955.0401100002</v>
      </c>
      <c r="J34" s="355">
        <v>1.5155656373133557E-2</v>
      </c>
      <c r="K34" s="353">
        <v>14</v>
      </c>
      <c r="L34" s="353">
        <v>1477357.7231600001</v>
      </c>
      <c r="M34" s="355">
        <f>+L34/L$81</f>
        <v>1.5111354760716773E-2</v>
      </c>
      <c r="N34" s="353">
        <v>14</v>
      </c>
      <c r="O34" s="524">
        <f>IF(I34=0,0,(L34/I34)-1)</f>
        <v>1.6289873146375644E-3</v>
      </c>
      <c r="P34" s="524">
        <f>IF(I34=0,0,((+L34/AA$9)/(I34/Z$9))-1)</f>
        <v>4.5238687808648592E-3</v>
      </c>
      <c r="Q34" s="398"/>
      <c r="V34" s="531"/>
      <c r="X34" s="353"/>
    </row>
    <row r="35" spans="1:24" s="65" customFormat="1" ht="24" customHeight="1">
      <c r="A35" s="65" t="s">
        <v>1079</v>
      </c>
      <c r="B35" s="65" t="s">
        <v>877</v>
      </c>
      <c r="C35" s="353">
        <v>758391.17912999995</v>
      </c>
      <c r="D35" s="524">
        <v>1.0804339672132337E-2</v>
      </c>
      <c r="E35" s="65">
        <v>17</v>
      </c>
      <c r="F35" s="353">
        <v>818201.47858000011</v>
      </c>
      <c r="G35" s="355">
        <v>9.778229077737911E-3</v>
      </c>
      <c r="H35" s="353">
        <v>17</v>
      </c>
      <c r="I35" s="353">
        <v>799199.59563999996</v>
      </c>
      <c r="J35" s="355">
        <v>8.2120431577113028E-3</v>
      </c>
      <c r="K35" s="353">
        <v>17</v>
      </c>
      <c r="L35" s="353">
        <v>793119.69386</v>
      </c>
      <c r="M35" s="355">
        <f t="shared" ref="M35:M41" si="3">+L35/L$81</f>
        <v>8.1125328508750982E-3</v>
      </c>
      <c r="N35" s="353">
        <v>17</v>
      </c>
      <c r="O35" s="524">
        <f t="shared" ref="O35:O41" si="4">IF(I35=0,0,(L35/I35)-1)</f>
        <v>-7.6074885587638086E-3</v>
      </c>
      <c r="P35" s="524">
        <f t="shared" ref="P35:P41" si="5">IF(I35=0,0,((+L35/AA$9)/(I35/Z$9))-1)</f>
        <v>-4.7393021095115673E-3</v>
      </c>
      <c r="Q35" s="398"/>
      <c r="V35" s="531"/>
      <c r="X35" s="353"/>
    </row>
    <row r="36" spans="1:24" s="65" customFormat="1" ht="24" customHeight="1">
      <c r="A36" s="65" t="s">
        <v>1079</v>
      </c>
      <c r="B36" s="65" t="s">
        <v>878</v>
      </c>
      <c r="C36" s="353">
        <v>384565.09768000001</v>
      </c>
      <c r="D36" s="524">
        <v>5.4786659651657752E-3</v>
      </c>
      <c r="E36" s="65">
        <v>20</v>
      </c>
      <c r="F36" s="353">
        <v>447086.02069999999</v>
      </c>
      <c r="G36" s="355">
        <v>5.3430721433625795E-3</v>
      </c>
      <c r="H36" s="353">
        <v>20</v>
      </c>
      <c r="I36" s="353">
        <v>495375.39438000007</v>
      </c>
      <c r="J36" s="355">
        <v>5.0901478680793416E-3</v>
      </c>
      <c r="K36" s="353">
        <v>20</v>
      </c>
      <c r="L36" s="353">
        <v>501359.71864999994</v>
      </c>
      <c r="M36" s="355">
        <f t="shared" si="3"/>
        <v>5.1282261922644592E-3</v>
      </c>
      <c r="N36" s="353">
        <v>20</v>
      </c>
      <c r="O36" s="524">
        <f t="shared" si="4"/>
        <v>1.2080382550065272E-2</v>
      </c>
      <c r="P36" s="524">
        <f t="shared" si="5"/>
        <v>1.5005470360903717E-2</v>
      </c>
      <c r="Q36" s="398"/>
      <c r="V36" s="531"/>
      <c r="X36" s="353"/>
    </row>
    <row r="37" spans="1:24" s="65" customFormat="1" ht="24" customHeight="1">
      <c r="A37" s="65" t="s">
        <v>1079</v>
      </c>
      <c r="B37" s="65" t="s">
        <v>879</v>
      </c>
      <c r="C37" s="353">
        <v>159808.75465000005</v>
      </c>
      <c r="D37" s="524">
        <v>2.2766985103911497E-3</v>
      </c>
      <c r="E37" s="65">
        <v>24</v>
      </c>
      <c r="F37" s="353">
        <v>168004.36167000001</v>
      </c>
      <c r="G37" s="355">
        <v>2.0078002514973044E-3</v>
      </c>
      <c r="H37" s="353">
        <v>24</v>
      </c>
      <c r="I37" s="353">
        <v>181146.99332000004</v>
      </c>
      <c r="J37" s="355">
        <v>1.8613459455547147E-3</v>
      </c>
      <c r="K37" s="353">
        <v>25</v>
      </c>
      <c r="L37" s="353">
        <v>183345.75427000003</v>
      </c>
      <c r="M37" s="355">
        <f t="shared" si="3"/>
        <v>1.8753770283333824E-3</v>
      </c>
      <c r="N37" s="353">
        <v>24</v>
      </c>
      <c r="O37" s="524">
        <f>IF(I37=0,0,(L37/I37)-1)</f>
        <v>1.2137993072376618E-2</v>
      </c>
      <c r="P37" s="524">
        <f>IF(I37=0,0,((+L37/AA$9)/(I37/Z$9))-1)</f>
        <v>1.5063247387614664E-2</v>
      </c>
      <c r="Q37" s="398"/>
      <c r="V37" s="531"/>
      <c r="X37" s="353"/>
    </row>
    <row r="38" spans="1:24" s="65" customFormat="1" ht="24" customHeight="1">
      <c r="A38" s="65" t="s">
        <v>1079</v>
      </c>
      <c r="B38" s="65" t="s">
        <v>880</v>
      </c>
      <c r="C38" s="353">
        <v>142553.61352000001</v>
      </c>
      <c r="D38" s="524">
        <v>2.0308749684124993E-3</v>
      </c>
      <c r="E38" s="65">
        <v>26</v>
      </c>
      <c r="F38" s="353">
        <v>134900.44747999997</v>
      </c>
      <c r="G38" s="355">
        <v>1.6121792891869199E-3</v>
      </c>
      <c r="H38" s="353">
        <v>29</v>
      </c>
      <c r="I38" s="353">
        <v>131672.75047999999</v>
      </c>
      <c r="J38" s="355">
        <v>1.3529815524623776E-3</v>
      </c>
      <c r="K38" s="353">
        <v>33</v>
      </c>
      <c r="L38" s="353">
        <v>132548.31206000003</v>
      </c>
      <c r="M38" s="355">
        <f t="shared" si="3"/>
        <v>1.3557884695580447E-3</v>
      </c>
      <c r="N38" s="353">
        <v>33</v>
      </c>
      <c r="O38" s="524">
        <f t="shared" si="4"/>
        <v>6.6495275355626937E-3</v>
      </c>
      <c r="P38" s="524">
        <f t="shared" si="5"/>
        <v>9.5589192336422713E-3</v>
      </c>
      <c r="Q38" s="398"/>
      <c r="V38" s="531"/>
      <c r="X38" s="353"/>
    </row>
    <row r="39" spans="1:24" s="65" customFormat="1" ht="24" customHeight="1">
      <c r="A39" s="65" t="s">
        <v>1079</v>
      </c>
      <c r="B39" s="65" t="s">
        <v>881</v>
      </c>
      <c r="C39" s="353">
        <v>67187.364470000015</v>
      </c>
      <c r="D39" s="524">
        <v>9.5717767741178164E-4</v>
      </c>
      <c r="E39" s="65">
        <v>41</v>
      </c>
      <c r="F39" s="353">
        <v>74422.596519999977</v>
      </c>
      <c r="G39" s="355">
        <v>8.8941564685948759E-4</v>
      </c>
      <c r="H39" s="353">
        <v>41</v>
      </c>
      <c r="I39" s="353">
        <v>68310.105309999984</v>
      </c>
      <c r="J39" s="355">
        <v>7.0190918010200202E-4</v>
      </c>
      <c r="K39" s="353">
        <v>45</v>
      </c>
      <c r="L39" s="353">
        <v>67504.651599999997</v>
      </c>
      <c r="M39" s="355">
        <f t="shared" si="3"/>
        <v>6.9048052637127625E-4</v>
      </c>
      <c r="N39" s="353">
        <v>45</v>
      </c>
      <c r="O39" s="524">
        <f t="shared" si="4"/>
        <v>-1.1791135533238295E-2</v>
      </c>
      <c r="P39" s="524">
        <f t="shared" si="5"/>
        <v>-8.9350405492303331E-3</v>
      </c>
      <c r="Q39" s="398"/>
      <c r="V39" s="531"/>
      <c r="X39" s="353"/>
    </row>
    <row r="40" spans="1:24" s="65" customFormat="1" ht="24" customHeight="1">
      <c r="A40" s="65" t="s">
        <v>1079</v>
      </c>
      <c r="B40" s="65" t="s">
        <v>882</v>
      </c>
      <c r="C40" s="353">
        <v>48011.047489999997</v>
      </c>
      <c r="D40" s="524">
        <v>6.8398430700618513E-4</v>
      </c>
      <c r="E40" s="65">
        <v>49</v>
      </c>
      <c r="F40" s="353">
        <v>45726.650730000001</v>
      </c>
      <c r="G40" s="355">
        <v>5.4647379343733787E-4</v>
      </c>
      <c r="H40" s="353">
        <v>50</v>
      </c>
      <c r="I40" s="353">
        <v>50603.040120000005</v>
      </c>
      <c r="J40" s="355">
        <v>5.1996316269912546E-4</v>
      </c>
      <c r="K40" s="353">
        <v>49</v>
      </c>
      <c r="L40" s="353">
        <v>50564.63132</v>
      </c>
      <c r="M40" s="355">
        <f t="shared" si="3"/>
        <v>5.1720722086658576E-4</v>
      </c>
      <c r="N40" s="353">
        <v>49</v>
      </c>
      <c r="O40" s="524">
        <f t="shared" si="4"/>
        <v>-7.5902159057883445E-4</v>
      </c>
      <c r="P40" s="524">
        <f t="shared" si="5"/>
        <v>2.1289581158070447E-3</v>
      </c>
      <c r="Q40" s="398"/>
      <c r="V40" s="531"/>
      <c r="X40" s="353"/>
    </row>
    <row r="41" spans="1:24" s="65" customFormat="1" ht="24" customHeight="1">
      <c r="A41" s="65" t="s">
        <v>1079</v>
      </c>
      <c r="B41" s="65" t="s">
        <v>883</v>
      </c>
      <c r="C41" s="353">
        <v>45215.181830000001</v>
      </c>
      <c r="D41" s="524">
        <v>6.4415330277042457E-4</v>
      </c>
      <c r="E41" s="65">
        <v>50</v>
      </c>
      <c r="F41" s="353">
        <v>41849.935519999999</v>
      </c>
      <c r="G41" s="355">
        <v>5.0014362857584229E-4</v>
      </c>
      <c r="H41" s="353">
        <v>51</v>
      </c>
      <c r="I41" s="353">
        <v>45537.656109999996</v>
      </c>
      <c r="J41" s="355">
        <v>4.6791464775062906E-4</v>
      </c>
      <c r="K41" s="353">
        <v>51</v>
      </c>
      <c r="L41" s="353">
        <v>47102.973429999998</v>
      </c>
      <c r="M41" s="355">
        <f t="shared" si="3"/>
        <v>4.8179918148927444E-4</v>
      </c>
      <c r="N41" s="353">
        <v>51</v>
      </c>
      <c r="O41" s="524">
        <f t="shared" si="4"/>
        <v>3.4374130197190045E-2</v>
      </c>
      <c r="P41" s="524">
        <f t="shared" si="5"/>
        <v>3.7363650804696169E-2</v>
      </c>
      <c r="Q41" s="398"/>
      <c r="V41" s="531"/>
      <c r="X41" s="353"/>
    </row>
    <row r="42" spans="1:24" s="65" customFormat="1" ht="23.25" customHeight="1">
      <c r="A42" s="65" t="s">
        <v>1079</v>
      </c>
      <c r="B42" s="183" t="s">
        <v>1074</v>
      </c>
      <c r="C42" s="353">
        <v>2856970.3947000001</v>
      </c>
      <c r="D42" s="524">
        <v>4.070152637188517E-2</v>
      </c>
      <c r="F42" s="353">
        <v>3087458.1382999998</v>
      </c>
      <c r="G42" s="355">
        <v>3.689784696627358E-2</v>
      </c>
      <c r="H42" s="353"/>
      <c r="I42" s="353">
        <v>3246800.57547</v>
      </c>
      <c r="J42" s="355">
        <v>3.3361961887493054E-2</v>
      </c>
      <c r="K42" s="353"/>
      <c r="L42" s="353">
        <f>+L34+L35+L36+L37+L38+L39+L40+L41</f>
        <v>3252903.4583499995</v>
      </c>
      <c r="M42" s="355">
        <f>SUM(M34:M41)</f>
        <v>3.3272766230474891E-2</v>
      </c>
      <c r="N42" s="353"/>
      <c r="O42" s="524">
        <f>IF(I42=0,0,(L42/I42)-1)</f>
        <v>1.8796605267683564E-3</v>
      </c>
      <c r="P42" s="524">
        <f>IF(I42=0,0,((+L42/AA$9)/(I42/Z$9))-1)</f>
        <v>4.7752664820479573E-3</v>
      </c>
      <c r="Q42" s="398"/>
      <c r="V42" s="531"/>
      <c r="X42" s="353"/>
    </row>
    <row r="43" spans="1:24" s="65" customFormat="1" ht="10.5" customHeight="1">
      <c r="B43" s="183"/>
      <c r="C43" s="353"/>
      <c r="D43" s="524"/>
      <c r="F43" s="353"/>
      <c r="G43" s="355"/>
      <c r="H43" s="353"/>
      <c r="I43" s="353"/>
      <c r="J43" s="355"/>
      <c r="K43" s="353"/>
      <c r="L43" s="353"/>
      <c r="M43" s="355"/>
      <c r="N43" s="353"/>
      <c r="O43" s="524"/>
      <c r="P43" s="524"/>
      <c r="Q43" s="398"/>
      <c r="V43" s="531"/>
      <c r="X43" s="353"/>
    </row>
    <row r="44" spans="1:24" s="65" customFormat="1" ht="15.75">
      <c r="B44" s="315" t="s">
        <v>943</v>
      </c>
      <c r="C44" s="530"/>
      <c r="D44" s="534"/>
      <c r="E44" s="530"/>
      <c r="F44" s="530"/>
      <c r="G44" s="535"/>
      <c r="H44" s="530"/>
      <c r="I44" s="530"/>
      <c r="J44" s="535"/>
      <c r="K44" s="530"/>
      <c r="L44" s="530"/>
      <c r="M44" s="535"/>
      <c r="N44" s="530"/>
      <c r="O44" s="534"/>
      <c r="P44" s="534"/>
      <c r="Q44" s="398"/>
      <c r="V44" s="531"/>
      <c r="X44" s="353"/>
    </row>
    <row r="45" spans="1:24" s="65" customFormat="1" ht="24" customHeight="1">
      <c r="A45" s="65" t="s">
        <v>1079</v>
      </c>
      <c r="B45" s="65" t="s">
        <v>925</v>
      </c>
      <c r="C45" s="353">
        <v>2116514</v>
      </c>
      <c r="D45" s="524">
        <v>3.0152692708077571E-2</v>
      </c>
      <c r="E45" s="65">
        <v>12</v>
      </c>
      <c r="F45" s="353">
        <v>2709447</v>
      </c>
      <c r="G45" s="355">
        <v>3.238028057095392E-2</v>
      </c>
      <c r="H45" s="353">
        <v>12</v>
      </c>
      <c r="I45" s="353" t="s">
        <v>1073</v>
      </c>
      <c r="J45" s="355" t="s">
        <v>1073</v>
      </c>
      <c r="K45" s="353" t="s">
        <v>1073</v>
      </c>
      <c r="L45" s="354" t="s">
        <v>1073</v>
      </c>
      <c r="M45" s="354" t="s">
        <v>1073</v>
      </c>
      <c r="N45" s="354" t="s">
        <v>1073</v>
      </c>
      <c r="O45" s="524" t="e">
        <f t="shared" ref="O45:O50" si="6">IF(I45=0,0,(L45/I45)-1)</f>
        <v>#VALUE!</v>
      </c>
      <c r="P45" s="524" t="e">
        <f t="shared" ref="P45:P50" si="7">IF(I45=0,0,((+L45/AA$9)/(I45/Z$9))-1)</f>
        <v>#VALUE!</v>
      </c>
      <c r="Q45" s="398"/>
      <c r="V45" s="531"/>
      <c r="X45" s="353"/>
    </row>
    <row r="46" spans="1:24" s="65" customFormat="1" ht="24" customHeight="1">
      <c r="A46" s="65" t="s">
        <v>1079</v>
      </c>
      <c r="B46" s="65" t="s">
        <v>926</v>
      </c>
      <c r="C46" s="353">
        <v>430987</v>
      </c>
      <c r="D46" s="524">
        <v>6.1400106836884743E-3</v>
      </c>
      <c r="E46" s="65">
        <v>19</v>
      </c>
      <c r="F46" s="353">
        <v>574498</v>
      </c>
      <c r="G46" s="355">
        <v>6.8657576352118659E-3</v>
      </c>
      <c r="H46" s="353">
        <v>19</v>
      </c>
      <c r="I46" s="353" t="s">
        <v>1073</v>
      </c>
      <c r="J46" s="355" t="s">
        <v>1073</v>
      </c>
      <c r="K46" s="353" t="s">
        <v>1073</v>
      </c>
      <c r="L46" s="354" t="s">
        <v>1073</v>
      </c>
      <c r="M46" s="354" t="s">
        <v>1073</v>
      </c>
      <c r="N46" s="354" t="s">
        <v>1073</v>
      </c>
      <c r="O46" s="524" t="e">
        <f t="shared" si="6"/>
        <v>#VALUE!</v>
      </c>
      <c r="P46" s="524" t="e">
        <f t="shared" si="7"/>
        <v>#VALUE!</v>
      </c>
      <c r="Q46" s="398"/>
      <c r="V46" s="531"/>
      <c r="X46" s="353"/>
    </row>
    <row r="47" spans="1:24" s="65" customFormat="1" ht="24" customHeight="1">
      <c r="A47" s="65" t="s">
        <v>1079</v>
      </c>
      <c r="B47" s="65" t="s">
        <v>928</v>
      </c>
      <c r="C47" s="353">
        <v>3939583</v>
      </c>
      <c r="D47" s="524">
        <v>5.6124852279250861E-2</v>
      </c>
      <c r="E47" s="65">
        <v>8</v>
      </c>
      <c r="F47" s="353">
        <v>4426424</v>
      </c>
      <c r="G47" s="355">
        <v>5.2899669580546926E-2</v>
      </c>
      <c r="H47" s="353">
        <v>8</v>
      </c>
      <c r="I47" s="353" t="s">
        <v>1073</v>
      </c>
      <c r="J47" s="355" t="s">
        <v>1073</v>
      </c>
      <c r="K47" s="353" t="s">
        <v>1073</v>
      </c>
      <c r="L47" s="354" t="s">
        <v>1073</v>
      </c>
      <c r="M47" s="354" t="s">
        <v>1073</v>
      </c>
      <c r="N47" s="354" t="s">
        <v>1073</v>
      </c>
      <c r="O47" s="524" t="e">
        <f t="shared" si="6"/>
        <v>#VALUE!</v>
      </c>
      <c r="P47" s="524" t="e">
        <f t="shared" si="7"/>
        <v>#VALUE!</v>
      </c>
      <c r="Q47" s="398"/>
      <c r="V47" s="531"/>
      <c r="X47" s="353"/>
    </row>
    <row r="48" spans="1:24" s="65" customFormat="1" ht="24" customHeight="1">
      <c r="A48" s="65" t="s">
        <v>1079</v>
      </c>
      <c r="B48" s="65" t="s">
        <v>927</v>
      </c>
      <c r="C48" s="353">
        <v>1410697</v>
      </c>
      <c r="D48" s="524">
        <v>2.0097345514939614E-2</v>
      </c>
      <c r="E48" s="65">
        <v>13</v>
      </c>
      <c r="F48" s="353">
        <v>1843567</v>
      </c>
      <c r="G48" s="355">
        <v>2.2032251124067679E-2</v>
      </c>
      <c r="H48" s="353">
        <v>13</v>
      </c>
      <c r="I48" s="353" t="s">
        <v>1073</v>
      </c>
      <c r="J48" s="355" t="s">
        <v>1073</v>
      </c>
      <c r="K48" s="353" t="s">
        <v>1073</v>
      </c>
      <c r="L48" s="354" t="s">
        <v>1073</v>
      </c>
      <c r="M48" s="354" t="s">
        <v>1073</v>
      </c>
      <c r="N48" s="354" t="s">
        <v>1073</v>
      </c>
      <c r="O48" s="524" t="e">
        <f t="shared" si="6"/>
        <v>#VALUE!</v>
      </c>
      <c r="P48" s="524" t="e">
        <f t="shared" si="7"/>
        <v>#VALUE!</v>
      </c>
      <c r="Q48" s="398"/>
      <c r="V48" s="531"/>
      <c r="X48" s="353"/>
    </row>
    <row r="49" spans="1:24" s="65" customFormat="1" ht="24" customHeight="1">
      <c r="A49" s="65" t="s">
        <v>1079</v>
      </c>
      <c r="B49" s="65" t="s">
        <v>1075</v>
      </c>
      <c r="C49" s="353" t="s">
        <v>1073</v>
      </c>
      <c r="D49" s="524" t="s">
        <v>1073</v>
      </c>
      <c r="E49" s="65" t="s">
        <v>1073</v>
      </c>
      <c r="F49" s="354" t="s">
        <v>1073</v>
      </c>
      <c r="G49" s="354" t="s">
        <v>1073</v>
      </c>
      <c r="H49" s="354" t="s">
        <v>1073</v>
      </c>
      <c r="I49" s="354" t="s">
        <v>1073</v>
      </c>
      <c r="J49" s="354" t="s">
        <v>1073</v>
      </c>
      <c r="K49" s="354" t="s">
        <v>1073</v>
      </c>
      <c r="L49" s="354" t="s">
        <v>1073</v>
      </c>
      <c r="M49" s="354" t="s">
        <v>1073</v>
      </c>
      <c r="N49" s="354" t="s">
        <v>1073</v>
      </c>
      <c r="O49" s="524" t="e">
        <f t="shared" si="6"/>
        <v>#VALUE!</v>
      </c>
      <c r="P49" s="524" t="e">
        <f t="shared" si="7"/>
        <v>#VALUE!</v>
      </c>
      <c r="Q49" s="398"/>
      <c r="V49" s="531"/>
      <c r="X49" s="353"/>
    </row>
    <row r="50" spans="1:24" s="65" customFormat="1" ht="23.25" customHeight="1">
      <c r="A50" s="65" t="s">
        <v>1079</v>
      </c>
      <c r="B50" s="183" t="s">
        <v>1074</v>
      </c>
      <c r="C50" s="353">
        <v>7897781</v>
      </c>
      <c r="D50" s="524">
        <v>0.11251490118595653</v>
      </c>
      <c r="F50" s="353">
        <v>9553936</v>
      </c>
      <c r="G50" s="355">
        <v>0.11417795891078039</v>
      </c>
      <c r="H50" s="353"/>
      <c r="I50" s="353"/>
      <c r="J50" s="355"/>
      <c r="K50" s="353"/>
      <c r="L50" s="354"/>
      <c r="M50" s="355"/>
      <c r="N50" s="353"/>
      <c r="O50" s="524">
        <f t="shared" si="6"/>
        <v>0</v>
      </c>
      <c r="P50" s="524">
        <f t="shared" si="7"/>
        <v>0</v>
      </c>
      <c r="Q50" s="398"/>
      <c r="V50" s="531"/>
      <c r="X50" s="353"/>
    </row>
    <row r="51" spans="1:24" s="65" customFormat="1" ht="10.5" customHeight="1">
      <c r="B51" s="183"/>
      <c r="C51" s="353"/>
      <c r="D51" s="524"/>
      <c r="F51" s="353"/>
      <c r="G51" s="355"/>
      <c r="H51" s="353"/>
      <c r="I51" s="353"/>
      <c r="J51" s="355"/>
      <c r="K51" s="353"/>
      <c r="L51" s="353"/>
      <c r="M51" s="355"/>
      <c r="N51" s="353"/>
      <c r="O51" s="524"/>
      <c r="P51" s="524"/>
      <c r="Q51" s="398"/>
      <c r="V51" s="531"/>
      <c r="X51" s="353"/>
    </row>
    <row r="52" spans="1:24" s="65" customFormat="1" ht="15.75">
      <c r="B52" s="315" t="s">
        <v>898</v>
      </c>
      <c r="C52" s="530"/>
      <c r="D52" s="534"/>
      <c r="E52" s="530"/>
      <c r="F52" s="530"/>
      <c r="G52" s="535"/>
      <c r="H52" s="530"/>
      <c r="I52" s="530"/>
      <c r="J52" s="535"/>
      <c r="K52" s="530"/>
      <c r="L52" s="530"/>
      <c r="M52" s="535"/>
      <c r="N52" s="530"/>
      <c r="O52" s="534"/>
      <c r="P52" s="534"/>
      <c r="Q52" s="398"/>
      <c r="V52" s="531"/>
      <c r="X52" s="353"/>
    </row>
    <row r="53" spans="1:24" s="65" customFormat="1" ht="23.25" customHeight="1">
      <c r="A53" s="65" t="s">
        <v>1079</v>
      </c>
      <c r="B53" s="65" t="s">
        <v>899</v>
      </c>
      <c r="C53" s="353">
        <v>982421.89247000008</v>
      </c>
      <c r="D53" s="524">
        <v>1.3995969520322539E-2</v>
      </c>
      <c r="E53" s="65">
        <v>15</v>
      </c>
      <c r="F53" s="353">
        <v>1056177.6143000002</v>
      </c>
      <c r="G53" s="355">
        <v>1.2622253723285511E-2</v>
      </c>
      <c r="H53" s="353">
        <v>16</v>
      </c>
      <c r="I53" s="353">
        <v>1088097.4952199999</v>
      </c>
      <c r="J53" s="355">
        <v>1.1180565705102298E-2</v>
      </c>
      <c r="K53" s="353">
        <v>16</v>
      </c>
      <c r="L53" s="353">
        <v>1093030.7000199999</v>
      </c>
      <c r="M53" s="355">
        <f t="shared" ref="M53:M78" si="8">+L53/L$81</f>
        <v>1.1180213440132385E-2</v>
      </c>
      <c r="N53" s="353">
        <v>16</v>
      </c>
      <c r="O53" s="524">
        <f t="shared" ref="O53:O75" si="9">IF(I53=0,0,(L53/I53)-1)</f>
        <v>4.5337893172914256E-3</v>
      </c>
      <c r="P53" s="524">
        <f t="shared" ref="P53:P75" si="10">IF(I53=0,0,((+L53/AA$9)/(I53/Z$9))-1)</f>
        <v>7.4370661650291492E-3</v>
      </c>
      <c r="Q53" s="398"/>
      <c r="V53" s="531"/>
      <c r="X53" s="353"/>
    </row>
    <row r="54" spans="1:24" s="65" customFormat="1" ht="23.25" customHeight="1">
      <c r="A54" s="65" t="s">
        <v>1079</v>
      </c>
      <c r="B54" s="65" t="s">
        <v>900</v>
      </c>
      <c r="C54" s="353">
        <v>572770.20805999998</v>
      </c>
      <c r="D54" s="524">
        <v>8.1599101522479098E-3</v>
      </c>
      <c r="E54" s="65">
        <v>18</v>
      </c>
      <c r="F54" s="353">
        <v>633576.20256000001</v>
      </c>
      <c r="G54" s="355">
        <v>7.5717942450885117E-3</v>
      </c>
      <c r="H54" s="353">
        <v>18</v>
      </c>
      <c r="I54" s="353">
        <v>671261.27280999999</v>
      </c>
      <c r="J54" s="355">
        <v>6.8974340984264172E-3</v>
      </c>
      <c r="K54" s="353">
        <v>19</v>
      </c>
      <c r="L54" s="353">
        <v>675892.92921999993</v>
      </c>
      <c r="M54" s="355">
        <f t="shared" si="8"/>
        <v>6.9134629166569808E-3</v>
      </c>
      <c r="N54" s="353">
        <v>19</v>
      </c>
      <c r="O54" s="524">
        <f t="shared" si="9"/>
        <v>6.8999309175266088E-3</v>
      </c>
      <c r="P54" s="524">
        <f t="shared" si="10"/>
        <v>9.810046324802757E-3</v>
      </c>
      <c r="Q54" s="398"/>
      <c r="V54" s="531"/>
      <c r="X54" s="353"/>
    </row>
    <row r="55" spans="1:24" s="65" customFormat="1" ht="23.25" customHeight="1">
      <c r="A55" s="65" t="s">
        <v>1079</v>
      </c>
      <c r="B55" s="65" t="s">
        <v>901</v>
      </c>
      <c r="C55" s="353">
        <v>336475.31205999997</v>
      </c>
      <c r="D55" s="524">
        <v>4.7935599237234842E-3</v>
      </c>
      <c r="E55" s="65">
        <v>21</v>
      </c>
      <c r="F55" s="353">
        <v>356726.56845999998</v>
      </c>
      <c r="G55" s="355">
        <v>4.26319701911438E-3</v>
      </c>
      <c r="H55" s="353">
        <v>21</v>
      </c>
      <c r="I55" s="353">
        <v>364120.99738000007</v>
      </c>
      <c r="J55" s="355">
        <v>3.7414650375528621E-3</v>
      </c>
      <c r="K55" s="353">
        <v>21</v>
      </c>
      <c r="L55" s="353">
        <v>361108.28345000005</v>
      </c>
      <c r="M55" s="355">
        <f t="shared" si="8"/>
        <v>3.6936452781216053E-3</v>
      </c>
      <c r="N55" s="353">
        <v>21</v>
      </c>
      <c r="O55" s="524">
        <f t="shared" si="9"/>
        <v>-8.2739362785385628E-3</v>
      </c>
      <c r="P55" s="524">
        <f t="shared" si="10"/>
        <v>-5.4076759787654582E-3</v>
      </c>
      <c r="Q55" s="398"/>
      <c r="V55" s="531"/>
      <c r="X55" s="353"/>
    </row>
    <row r="56" spans="1:24" s="65" customFormat="1" ht="23.25" customHeight="1">
      <c r="A56" s="65" t="s">
        <v>1079</v>
      </c>
      <c r="B56" s="65" t="s">
        <v>902</v>
      </c>
      <c r="C56" s="353">
        <v>108854.82855999999</v>
      </c>
      <c r="D56" s="524">
        <v>1.5507887948580288E-3</v>
      </c>
      <c r="E56" s="65">
        <v>33</v>
      </c>
      <c r="F56" s="353">
        <v>95541.380940000003</v>
      </c>
      <c r="G56" s="355">
        <v>1.1418037411226678E-3</v>
      </c>
      <c r="H56" s="353">
        <v>35</v>
      </c>
      <c r="I56" s="353">
        <v>95876.160659999994</v>
      </c>
      <c r="J56" s="355">
        <v>9.8515961898739497E-4</v>
      </c>
      <c r="K56" s="353">
        <v>37</v>
      </c>
      <c r="L56" s="353">
        <v>93892.125100000005</v>
      </c>
      <c r="M56" s="355">
        <f t="shared" si="8"/>
        <v>9.6038839434830483E-4</v>
      </c>
      <c r="N56" s="353">
        <v>39</v>
      </c>
      <c r="O56" s="524">
        <f t="shared" si="9"/>
        <v>-2.0693731855156994E-2</v>
      </c>
      <c r="P56" s="524">
        <f t="shared" si="10"/>
        <v>-1.7863366918322021E-2</v>
      </c>
      <c r="Q56" s="398"/>
      <c r="V56" s="531"/>
      <c r="X56" s="353"/>
    </row>
    <row r="57" spans="1:24" s="65" customFormat="1" ht="23.25" customHeight="1">
      <c r="A57" s="65" t="s">
        <v>1079</v>
      </c>
      <c r="B57" s="65" t="s">
        <v>903</v>
      </c>
      <c r="C57" s="353">
        <v>101225.97758000001</v>
      </c>
      <c r="D57" s="524">
        <v>1.442105176740853E-3</v>
      </c>
      <c r="E57" s="65">
        <v>34</v>
      </c>
      <c r="F57" s="353">
        <v>115234.48421000001</v>
      </c>
      <c r="G57" s="355">
        <v>1.3771536886194708E-3</v>
      </c>
      <c r="H57" s="353">
        <v>33</v>
      </c>
      <c r="I57" s="353">
        <v>133418.95465999999</v>
      </c>
      <c r="J57" s="355">
        <v>1.3709243844740135E-3</v>
      </c>
      <c r="K57" s="353">
        <v>32</v>
      </c>
      <c r="L57" s="353">
        <v>137077.59323000003</v>
      </c>
      <c r="M57" s="355">
        <f t="shared" si="8"/>
        <v>1.4021168391180634E-3</v>
      </c>
      <c r="N57" s="353">
        <v>31</v>
      </c>
      <c r="O57" s="524">
        <f>IF(I57=0,0,(L57/I57)-1)</f>
        <v>2.7422179849359241E-2</v>
      </c>
      <c r="P57" s="524">
        <f>IF(I57=0,0,((+L57/AA$9)/(I57/Z$9))-1)</f>
        <v>3.039160811481989E-2</v>
      </c>
      <c r="Q57" s="398"/>
      <c r="V57" s="531"/>
      <c r="X57" s="353"/>
    </row>
    <row r="58" spans="1:24" s="65" customFormat="1" ht="23.25" customHeight="1">
      <c r="A58" s="65" t="s">
        <v>1079</v>
      </c>
      <c r="B58" s="65" t="s">
        <v>920</v>
      </c>
      <c r="C58" s="354">
        <v>85729.844610000015</v>
      </c>
      <c r="D58" s="524">
        <v>1.2213411583559431E-3</v>
      </c>
      <c r="E58" s="65">
        <v>38</v>
      </c>
      <c r="F58" s="353">
        <v>89517.182159999997</v>
      </c>
      <c r="G58" s="355">
        <v>1.0698092541621927E-3</v>
      </c>
      <c r="H58" s="353">
        <v>38</v>
      </c>
      <c r="I58" s="353">
        <v>94493.302839999989</v>
      </c>
      <c r="J58" s="355">
        <v>9.7095029235513537E-4</v>
      </c>
      <c r="K58" s="353">
        <v>38</v>
      </c>
      <c r="L58" s="353">
        <v>94051.560709999991</v>
      </c>
      <c r="M58" s="355">
        <f t="shared" si="8"/>
        <v>9.6201920320822514E-4</v>
      </c>
      <c r="N58" s="353">
        <v>38</v>
      </c>
      <c r="O58" s="524">
        <f>IF(I58=0,0,(L58/I58)-1)</f>
        <v>-4.6748511981634655E-3</v>
      </c>
      <c r="P58" s="524">
        <f>IF(I58=0,0,((+L58/AA$9)/(I58/Z$9))-1)</f>
        <v>-1.7981889183893429E-3</v>
      </c>
      <c r="Q58" s="398"/>
    </row>
    <row r="59" spans="1:24" s="65" customFormat="1" ht="23.25" customHeight="1">
      <c r="A59" s="65" t="s">
        <v>1079</v>
      </c>
      <c r="B59" s="65" t="s">
        <v>904</v>
      </c>
      <c r="C59" s="353">
        <v>177159.86345</v>
      </c>
      <c r="D59" s="524">
        <v>2.5238892456240936E-3</v>
      </c>
      <c r="E59" s="65">
        <v>23</v>
      </c>
      <c r="F59" s="353">
        <v>201337.73533</v>
      </c>
      <c r="G59" s="355">
        <v>2.4061634567887325E-3</v>
      </c>
      <c r="H59" s="353">
        <v>23</v>
      </c>
      <c r="I59" s="353">
        <v>215252.84233000001</v>
      </c>
      <c r="J59" s="355">
        <v>2.2117949516959373E-3</v>
      </c>
      <c r="K59" s="353">
        <v>23</v>
      </c>
      <c r="L59" s="353">
        <v>215627.30653999999</v>
      </c>
      <c r="M59" s="355">
        <f t="shared" si="8"/>
        <v>2.2055732840751338E-3</v>
      </c>
      <c r="N59" s="353">
        <v>23</v>
      </c>
      <c r="O59" s="524">
        <f t="shared" si="9"/>
        <v>1.7396481549167842E-3</v>
      </c>
      <c r="P59" s="524">
        <f t="shared" si="10"/>
        <v>4.6348494501622373E-3</v>
      </c>
      <c r="Q59" s="398"/>
      <c r="V59" s="531"/>
      <c r="X59" s="353"/>
    </row>
    <row r="60" spans="1:24" s="65" customFormat="1" ht="23.25" customHeight="1">
      <c r="A60" s="65" t="s">
        <v>1079</v>
      </c>
      <c r="B60" s="65" t="s">
        <v>905</v>
      </c>
      <c r="C60" s="353">
        <v>111105.22288</v>
      </c>
      <c r="D60" s="524">
        <v>1.5828487993762902E-3</v>
      </c>
      <c r="E60" s="65">
        <v>32</v>
      </c>
      <c r="F60" s="353">
        <v>128259.39670999999</v>
      </c>
      <c r="G60" s="355">
        <v>1.5328128770671961E-3</v>
      </c>
      <c r="H60" s="353">
        <v>32</v>
      </c>
      <c r="I60" s="353">
        <v>151306.07670999999</v>
      </c>
      <c r="J60" s="355">
        <v>1.5547205463379594E-3</v>
      </c>
      <c r="K60" s="353">
        <v>27</v>
      </c>
      <c r="L60" s="353">
        <v>153775.52447999999</v>
      </c>
      <c r="M60" s="355">
        <f t="shared" si="8"/>
        <v>1.572913903994869E-3</v>
      </c>
      <c r="N60" s="353">
        <v>27</v>
      </c>
      <c r="O60" s="524">
        <f t="shared" si="9"/>
        <v>1.6320876356691549E-2</v>
      </c>
      <c r="P60" s="524">
        <f t="shared" si="10"/>
        <v>1.9258219929976894E-2</v>
      </c>
      <c r="Q60" s="398"/>
      <c r="V60" s="531"/>
      <c r="X60" s="353"/>
    </row>
    <row r="61" spans="1:24" s="65" customFormat="1" ht="23.25" customHeight="1">
      <c r="A61" s="65" t="s">
        <v>1079</v>
      </c>
      <c r="B61" s="65" t="s">
        <v>906</v>
      </c>
      <c r="C61" s="353">
        <v>121024.10488</v>
      </c>
      <c r="D61" s="524">
        <v>1.7241571020634831E-3</v>
      </c>
      <c r="E61" s="65">
        <v>31</v>
      </c>
      <c r="F61" s="353">
        <v>131267.06375</v>
      </c>
      <c r="G61" s="355">
        <v>1.5687571500569285E-3</v>
      </c>
      <c r="H61" s="353">
        <v>31</v>
      </c>
      <c r="I61" s="353">
        <v>142078.62121000001</v>
      </c>
      <c r="J61" s="355">
        <v>1.4599053547196771E-3</v>
      </c>
      <c r="K61" s="353">
        <v>29</v>
      </c>
      <c r="L61" s="353">
        <v>141045.1349</v>
      </c>
      <c r="M61" s="355">
        <f t="shared" si="8"/>
        <v>1.442699379665559E-3</v>
      </c>
      <c r="N61" s="353">
        <v>29</v>
      </c>
      <c r="O61" s="524">
        <f t="shared" si="9"/>
        <v>-7.2740451814524709E-3</v>
      </c>
      <c r="P61" s="524">
        <f t="shared" si="10"/>
        <v>-4.404895023017219E-3</v>
      </c>
      <c r="Q61" s="398"/>
      <c r="V61" s="531"/>
      <c r="X61" s="353"/>
    </row>
    <row r="62" spans="1:24" s="65" customFormat="1" ht="23.25" customHeight="1">
      <c r="A62" s="65" t="s">
        <v>1079</v>
      </c>
      <c r="B62" s="65" t="s">
        <v>907</v>
      </c>
      <c r="C62" s="353">
        <v>130184.70672999999</v>
      </c>
      <c r="D62" s="524">
        <v>1.8546626468432942E-3</v>
      </c>
      <c r="E62" s="65">
        <v>27</v>
      </c>
      <c r="F62" s="353">
        <v>136338.81820000001</v>
      </c>
      <c r="G62" s="355">
        <v>1.6293690875031986E-3</v>
      </c>
      <c r="H62" s="353">
        <v>27</v>
      </c>
      <c r="I62" s="353">
        <v>139357.17679999999</v>
      </c>
      <c r="J62" s="355">
        <v>1.4319416031510397E-3</v>
      </c>
      <c r="K62" s="353">
        <v>30</v>
      </c>
      <c r="L62" s="353">
        <v>138882.12391000002</v>
      </c>
      <c r="M62" s="355">
        <f t="shared" si="8"/>
        <v>1.4205747270449973E-3</v>
      </c>
      <c r="N62" s="353">
        <v>30</v>
      </c>
      <c r="O62" s="524">
        <f t="shared" si="9"/>
        <v>-3.4088871553543676E-3</v>
      </c>
      <c r="P62" s="524">
        <f t="shared" si="10"/>
        <v>-5.2856601996509323E-4</v>
      </c>
      <c r="Q62" s="398"/>
      <c r="V62" s="531"/>
      <c r="X62" s="353"/>
    </row>
    <row r="63" spans="1:24" s="65" customFormat="1" ht="23.25" customHeight="1">
      <c r="A63" s="65" t="s">
        <v>1079</v>
      </c>
      <c r="B63" s="65" t="s">
        <v>908</v>
      </c>
      <c r="C63" s="353">
        <v>71188.469679999995</v>
      </c>
      <c r="D63" s="524">
        <v>1.0141789993448364E-3</v>
      </c>
      <c r="E63" s="65">
        <v>40</v>
      </c>
      <c r="F63" s="353">
        <v>82286.574049999996</v>
      </c>
      <c r="G63" s="355">
        <v>9.8339711201642847E-4</v>
      </c>
      <c r="H63" s="353">
        <v>40</v>
      </c>
      <c r="I63" s="353">
        <v>93960.419420000006</v>
      </c>
      <c r="J63" s="355">
        <v>9.6547473697830317E-4</v>
      </c>
      <c r="K63" s="353">
        <v>39</v>
      </c>
      <c r="L63" s="353">
        <v>94812.954899999997</v>
      </c>
      <c r="M63" s="355">
        <f t="shared" si="8"/>
        <v>9.6980722742028166E-4</v>
      </c>
      <c r="N63" s="353">
        <v>37</v>
      </c>
      <c r="O63" s="524">
        <f t="shared" si="9"/>
        <v>9.0733468971566644E-3</v>
      </c>
      <c r="P63" s="524">
        <f t="shared" si="10"/>
        <v>1.1989743853506818E-2</v>
      </c>
      <c r="Q63" s="398"/>
    </row>
    <row r="64" spans="1:24" s="65" customFormat="1" ht="23.25" customHeight="1">
      <c r="A64" s="65" t="s">
        <v>1079</v>
      </c>
      <c r="B64" s="65" t="s">
        <v>914</v>
      </c>
      <c r="C64" s="353">
        <v>48133.792759999997</v>
      </c>
      <c r="D64" s="524">
        <v>6.8573298450497796E-4</v>
      </c>
      <c r="E64" s="65">
        <v>48</v>
      </c>
      <c r="F64" s="353">
        <v>50020.527519999996</v>
      </c>
      <c r="G64" s="355">
        <v>5.9778940699143463E-4</v>
      </c>
      <c r="H64" s="353">
        <v>48</v>
      </c>
      <c r="I64" s="353">
        <v>49260.567619999994</v>
      </c>
      <c r="J64" s="355">
        <v>5.0616880873775708E-4</v>
      </c>
      <c r="K64" s="353">
        <v>50</v>
      </c>
      <c r="L64" s="353">
        <v>49069.615999999995</v>
      </c>
      <c r="M64" s="355">
        <f t="shared" si="8"/>
        <v>5.0191525297075081E-4</v>
      </c>
      <c r="N64" s="353">
        <v>50</v>
      </c>
      <c r="O64" s="524">
        <f>IF(I64=0,0,(L64/I64)-1)</f>
        <v>-3.8763584998251499E-3</v>
      </c>
      <c r="P64" s="524">
        <f>IF(I64=0,0,((+L64/AA$9)/(I64/Z$9))-1)</f>
        <v>-9.97388437685931E-4</v>
      </c>
      <c r="Q64" s="398"/>
    </row>
    <row r="65" spans="1:24" s="65" customFormat="1" ht="23.25" customHeight="1">
      <c r="A65" s="65" t="s">
        <v>1079</v>
      </c>
      <c r="B65" s="65" t="s">
        <v>912</v>
      </c>
      <c r="C65" s="353">
        <v>76350.189160000009</v>
      </c>
      <c r="D65" s="524">
        <v>1.0877148896464069E-3</v>
      </c>
      <c r="E65" s="65">
        <v>39</v>
      </c>
      <c r="F65" s="353">
        <v>84183.905839999992</v>
      </c>
      <c r="G65" s="355">
        <v>1.0060718997854418E-3</v>
      </c>
      <c r="H65" s="353">
        <v>39</v>
      </c>
      <c r="I65" s="353">
        <v>85111.497289999999</v>
      </c>
      <c r="J65" s="355">
        <v>8.745491023468264E-4</v>
      </c>
      <c r="K65" s="353">
        <v>40</v>
      </c>
      <c r="L65" s="353">
        <v>85519.996769999998</v>
      </c>
      <c r="M65" s="355">
        <f t="shared" si="8"/>
        <v>8.7475293902590035E-4</v>
      </c>
      <c r="N65" s="353">
        <v>40</v>
      </c>
      <c r="O65" s="524">
        <f>IF(I65=0,0,(L65/I65)-1)</f>
        <v>4.7995804680549536E-3</v>
      </c>
      <c r="P65" s="524">
        <f>IF(I65=0,0,((+L65/AA$9)/(I65/Z$9))-1)</f>
        <v>7.7036254983096075E-3</v>
      </c>
      <c r="Q65" s="398"/>
    </row>
    <row r="66" spans="1:24" s="65" customFormat="1" ht="23.25" customHeight="1">
      <c r="A66" s="65" t="s">
        <v>1079</v>
      </c>
      <c r="B66" s="65" t="s">
        <v>921</v>
      </c>
      <c r="C66" s="354">
        <v>90656.056580000004</v>
      </c>
      <c r="D66" s="524">
        <v>1.291521915840308E-3</v>
      </c>
      <c r="E66" s="65">
        <v>36</v>
      </c>
      <c r="F66" s="353">
        <v>107620.82813000001</v>
      </c>
      <c r="G66" s="355">
        <v>1.2861637854985944E-3</v>
      </c>
      <c r="H66" s="353">
        <v>34</v>
      </c>
      <c r="I66" s="353">
        <v>117919.91407999999</v>
      </c>
      <c r="J66" s="355">
        <v>1.2116665584685413E-3</v>
      </c>
      <c r="K66" s="353">
        <v>34</v>
      </c>
      <c r="L66" s="353">
        <v>116351.88727000001</v>
      </c>
      <c r="M66" s="355">
        <f t="shared" si="8"/>
        <v>1.1901211318373949E-3</v>
      </c>
      <c r="N66" s="353">
        <v>34</v>
      </c>
      <c r="O66" s="524">
        <f>IF(I66=0,0,(L66/I66)-1)</f>
        <v>-1.3297387656983739E-2</v>
      </c>
      <c r="P66" s="524">
        <f>IF(I66=0,0,((+L66/AA$9)/(I66/Z$9))-1)</f>
        <v>-1.0445646002813169E-2</v>
      </c>
      <c r="Q66" s="398"/>
    </row>
    <row r="67" spans="1:24" s="65" customFormat="1" ht="23.25" customHeight="1">
      <c r="A67" s="65" t="s">
        <v>1079</v>
      </c>
      <c r="B67" s="65" t="s">
        <v>913</v>
      </c>
      <c r="C67" s="353">
        <v>59589.67313000001</v>
      </c>
      <c r="D67" s="524">
        <v>8.4893797180820782E-4</v>
      </c>
      <c r="E67" s="65">
        <v>44</v>
      </c>
      <c r="F67" s="353">
        <v>60968.467300000011</v>
      </c>
      <c r="G67" s="355">
        <v>7.286269401671373E-4</v>
      </c>
      <c r="H67" s="353">
        <v>46</v>
      </c>
      <c r="I67" s="353">
        <v>65284.79206</v>
      </c>
      <c r="J67" s="355">
        <v>6.7082307456574905E-4</v>
      </c>
      <c r="K67" s="353">
        <v>46</v>
      </c>
      <c r="L67" s="353">
        <v>65173.783980000007</v>
      </c>
      <c r="M67" s="355">
        <f t="shared" si="8"/>
        <v>6.6663892934036356E-4</v>
      </c>
      <c r="N67" s="353">
        <v>46</v>
      </c>
      <c r="O67" s="524">
        <f>IF(I67=0,0,(L67/I67)-1)</f>
        <v>-1.7003666014279162E-3</v>
      </c>
      <c r="P67" s="524">
        <f>IF(I67=0,0,((+L67/AA$9)/(I67/Z$9))-1)</f>
        <v>1.1848924546371542E-3</v>
      </c>
      <c r="Q67" s="398"/>
    </row>
    <row r="68" spans="1:24" s="65" customFormat="1" ht="23.25" customHeight="1">
      <c r="A68" s="65" t="s">
        <v>1079</v>
      </c>
      <c r="B68" s="65" t="s">
        <v>911</v>
      </c>
      <c r="C68" s="353">
        <v>128348.92015000002</v>
      </c>
      <c r="D68" s="524">
        <v>1.8285093076145663E-3</v>
      </c>
      <c r="E68" s="65">
        <v>29</v>
      </c>
      <c r="F68" s="353">
        <v>139142.31615</v>
      </c>
      <c r="G68" s="355">
        <v>1.6628733598514282E-3</v>
      </c>
      <c r="H68" s="353">
        <v>25</v>
      </c>
      <c r="I68" s="353">
        <v>146121.99083</v>
      </c>
      <c r="J68" s="355">
        <v>1.5014523299723716E-3</v>
      </c>
      <c r="K68" s="353">
        <v>28</v>
      </c>
      <c r="L68" s="353">
        <v>145704.00382000001</v>
      </c>
      <c r="M68" s="355">
        <f t="shared" si="8"/>
        <v>1.4903532551827296E-3</v>
      </c>
      <c r="N68" s="353">
        <v>28</v>
      </c>
      <c r="O68" s="524">
        <f>IF(I68=0,0,(L68/I68)-1)</f>
        <v>-2.8605345959614725E-3</v>
      </c>
      <c r="P68" s="524">
        <f>IF(I68=0,0,((+L68/AA$9)/(I68/Z$9))-1)</f>
        <v>2.1371373414291739E-5</v>
      </c>
      <c r="Q68" s="398"/>
    </row>
    <row r="69" spans="1:24" s="65" customFormat="1" ht="23.25" customHeight="1">
      <c r="A69" s="65" t="s">
        <v>1079</v>
      </c>
      <c r="B69" s="65" t="s">
        <v>909</v>
      </c>
      <c r="C69" s="353">
        <v>67182.627139999982</v>
      </c>
      <c r="D69" s="524">
        <v>9.5711018754129277E-4</v>
      </c>
      <c r="E69" s="65">
        <v>42</v>
      </c>
      <c r="F69" s="353">
        <v>68650.040670000002</v>
      </c>
      <c r="G69" s="355">
        <v>8.2042851478622667E-4</v>
      </c>
      <c r="H69" s="353">
        <v>42</v>
      </c>
      <c r="I69" s="353">
        <v>71132.650600000008</v>
      </c>
      <c r="J69" s="355">
        <v>7.3091177702838466E-4</v>
      </c>
      <c r="K69" s="353">
        <v>42</v>
      </c>
      <c r="L69" s="353">
        <v>69755.225960000011</v>
      </c>
      <c r="M69" s="355">
        <f t="shared" si="8"/>
        <v>7.1350083285235603E-4</v>
      </c>
      <c r="N69" s="353">
        <v>43</v>
      </c>
      <c r="O69" s="524">
        <f t="shared" si="9"/>
        <v>-1.9364168611481491E-2</v>
      </c>
      <c r="P69" s="524">
        <f t="shared" si="10"/>
        <v>-1.6529961006312321E-2</v>
      </c>
      <c r="Q69" s="398"/>
    </row>
    <row r="70" spans="1:24" s="65" customFormat="1" ht="23.25" customHeight="1">
      <c r="A70" s="65" t="s">
        <v>1079</v>
      </c>
      <c r="B70" s="65" t="s">
        <v>910</v>
      </c>
      <c r="C70" s="353">
        <v>43571.667949999995</v>
      </c>
      <c r="D70" s="524">
        <v>6.207391562138224E-4</v>
      </c>
      <c r="E70" s="65">
        <v>51</v>
      </c>
      <c r="F70" s="353">
        <v>47114.534179999995</v>
      </c>
      <c r="G70" s="355">
        <v>5.6306022436246154E-4</v>
      </c>
      <c r="H70" s="353">
        <v>49</v>
      </c>
      <c r="I70" s="353">
        <v>55722.776850000002</v>
      </c>
      <c r="J70" s="355">
        <v>5.7257017002526308E-4</v>
      </c>
      <c r="K70" s="353">
        <v>47</v>
      </c>
      <c r="L70" s="353">
        <v>56267.925950000004</v>
      </c>
      <c r="M70" s="355">
        <f t="shared" si="8"/>
        <v>5.7554414706105972E-4</v>
      </c>
      <c r="N70" s="353">
        <v>47</v>
      </c>
      <c r="O70" s="524">
        <f t="shared" si="9"/>
        <v>9.7832364217507184E-3</v>
      </c>
      <c r="P70" s="524">
        <f t="shared" si="10"/>
        <v>1.2701685081929259E-2</v>
      </c>
      <c r="Q70" s="398"/>
    </row>
    <row r="71" spans="1:24" s="65" customFormat="1" ht="23.25" customHeight="1">
      <c r="A71" s="65" t="s">
        <v>1079</v>
      </c>
      <c r="B71" s="65" t="s">
        <v>918</v>
      </c>
      <c r="C71" s="353">
        <v>128709.7914</v>
      </c>
      <c r="D71" s="524">
        <v>1.8336504216863038E-3</v>
      </c>
      <c r="E71" s="65">
        <v>28</v>
      </c>
      <c r="F71" s="353">
        <v>133893.96912000002</v>
      </c>
      <c r="G71" s="355">
        <v>1.6001509853723807E-3</v>
      </c>
      <c r="H71" s="353">
        <v>30</v>
      </c>
      <c r="I71" s="353">
        <v>138216.96876999998</v>
      </c>
      <c r="J71" s="355">
        <v>1.4202255842713869E-3</v>
      </c>
      <c r="K71" s="353">
        <v>31</v>
      </c>
      <c r="L71" s="353">
        <v>135873.29803999999</v>
      </c>
      <c r="M71" s="355">
        <f t="shared" si="8"/>
        <v>1.3897985416824298E-3</v>
      </c>
      <c r="N71" s="353">
        <v>32</v>
      </c>
      <c r="O71" s="524">
        <f>IF(I71=0,0,(L71/I71)-1)</f>
        <v>-1.695646164762854E-2</v>
      </c>
      <c r="P71" s="524">
        <f>IF(I71=0,0,((+L71/AA$9)/(I71/Z$9))-1)</f>
        <v>-1.411529535181244E-2</v>
      </c>
      <c r="Q71" s="398"/>
    </row>
    <row r="72" spans="1:24" s="65" customFormat="1" ht="23.25" customHeight="1">
      <c r="A72" s="65" t="s">
        <v>1079</v>
      </c>
      <c r="B72" s="65" t="s">
        <v>919</v>
      </c>
      <c r="C72" s="354">
        <v>122487.18378999998</v>
      </c>
      <c r="D72" s="524">
        <v>1.7450007009156044E-3</v>
      </c>
      <c r="E72" s="65">
        <v>30</v>
      </c>
      <c r="F72" s="353">
        <v>134950.63897000003</v>
      </c>
      <c r="G72" s="355">
        <v>1.6127791217462857E-3</v>
      </c>
      <c r="H72" s="353">
        <v>28</v>
      </c>
      <c r="I72" s="353">
        <v>160724.00003000002</v>
      </c>
      <c r="J72" s="355">
        <v>1.6514928585135201E-3</v>
      </c>
      <c r="K72" s="353">
        <v>26</v>
      </c>
      <c r="L72" s="353">
        <v>161165.27741000004</v>
      </c>
      <c r="M72" s="355">
        <f t="shared" si="8"/>
        <v>1.6485009986901345E-3</v>
      </c>
      <c r="N72" s="353">
        <v>26</v>
      </c>
      <c r="O72" s="524">
        <f>IF(I72=0,0,(L72/I72)-1)</f>
        <v>2.7455599656407426E-3</v>
      </c>
      <c r="P72" s="524">
        <f>IF(I72=0,0,((+L72/AA$9)/(I72/Z$9))-1)</f>
        <v>5.6436685204548365E-3</v>
      </c>
      <c r="Q72" s="398"/>
    </row>
    <row r="73" spans="1:24" s="65" customFormat="1" ht="23.25" customHeight="1">
      <c r="A73" s="65" t="s">
        <v>1079</v>
      </c>
      <c r="B73" s="65" t="s">
        <v>917</v>
      </c>
      <c r="C73" s="353">
        <v>49459.174420000003</v>
      </c>
      <c r="D73" s="524">
        <v>7.0461489405762058E-4</v>
      </c>
      <c r="E73" s="65">
        <v>47</v>
      </c>
      <c r="F73" s="353">
        <v>51787.361799999999</v>
      </c>
      <c r="G73" s="355">
        <v>6.1890463445621975E-4</v>
      </c>
      <c r="H73" s="353">
        <v>47</v>
      </c>
      <c r="I73" s="353">
        <v>52282.135469999994</v>
      </c>
      <c r="J73" s="355">
        <v>5.3721642903626645E-4</v>
      </c>
      <c r="K73" s="353">
        <v>48</v>
      </c>
      <c r="L73" s="353">
        <v>50581.213860000003</v>
      </c>
      <c r="M73" s="355">
        <f t="shared" si="8"/>
        <v>5.1737683763634001E-4</v>
      </c>
      <c r="N73" s="353">
        <v>48</v>
      </c>
      <c r="O73" s="524">
        <f>IF(I73=0,0,(L73/I73)-1)</f>
        <v>-3.2533514454014534E-2</v>
      </c>
      <c r="P73" s="524">
        <f>IF(I73=0,0,((+L73/AA$9)/(I73/Z$9))-1)</f>
        <v>-2.9737368542031906E-2</v>
      </c>
      <c r="Q73" s="398"/>
    </row>
    <row r="74" spans="1:24" s="65" customFormat="1" ht="23.25" customHeight="1">
      <c r="A74" s="65" t="s">
        <v>1079</v>
      </c>
      <c r="B74" s="65" t="s">
        <v>916</v>
      </c>
      <c r="C74" s="353">
        <v>86801.445470000006</v>
      </c>
      <c r="D74" s="524">
        <v>1.2366076065992769E-3</v>
      </c>
      <c r="E74" s="65">
        <v>37</v>
      </c>
      <c r="F74" s="353">
        <v>91419.686509999985</v>
      </c>
      <c r="G74" s="355">
        <v>1.0925458585838552E-3</v>
      </c>
      <c r="H74" s="353">
        <v>37</v>
      </c>
      <c r="I74" s="353">
        <v>102927.20864</v>
      </c>
      <c r="J74" s="355">
        <v>1.0576114953831581E-3</v>
      </c>
      <c r="K74" s="353">
        <v>35</v>
      </c>
      <c r="L74" s="353">
        <v>103340.84904000002</v>
      </c>
      <c r="M74" s="355">
        <f t="shared" si="8"/>
        <v>1.057035954553298E-3</v>
      </c>
      <c r="N74" s="353">
        <v>35</v>
      </c>
      <c r="O74" s="524">
        <f>IF(I74=0,0,(L74/I74)-1)</f>
        <v>4.0187663249158234E-3</v>
      </c>
      <c r="P74" s="524">
        <f>IF(I74=0,0,((+L74/AA$9)/(I74/Z$9))-1)</f>
        <v>6.920554666895562E-3</v>
      </c>
      <c r="Q74" s="398"/>
    </row>
    <row r="75" spans="1:24" s="65" customFormat="1" ht="23.25" customHeight="1">
      <c r="A75" s="65" t="s">
        <v>1079</v>
      </c>
      <c r="B75" s="65" t="s">
        <v>915</v>
      </c>
      <c r="C75" s="353">
        <v>55162.456300000005</v>
      </c>
      <c r="D75" s="524">
        <v>7.858660957766676E-4</v>
      </c>
      <c r="E75" s="65">
        <v>46</v>
      </c>
      <c r="F75" s="353">
        <v>61120.545109999999</v>
      </c>
      <c r="G75" s="355">
        <v>7.3044440408372841E-4</v>
      </c>
      <c r="H75" s="353">
        <v>45</v>
      </c>
      <c r="I75" s="353">
        <v>68435.541160000008</v>
      </c>
      <c r="J75" s="355">
        <v>7.031980754159436E-4</v>
      </c>
      <c r="K75" s="353">
        <v>44</v>
      </c>
      <c r="L75" s="353">
        <v>69441.11559999999</v>
      </c>
      <c r="M75" s="355">
        <f t="shared" si="8"/>
        <v>7.1028791223768999E-4</v>
      </c>
      <c r="N75" s="353">
        <v>44</v>
      </c>
      <c r="O75" s="524">
        <f t="shared" si="9"/>
        <v>1.4693745719771334E-2</v>
      </c>
      <c r="P75" s="524">
        <f t="shared" si="10"/>
        <v>1.7626386603354582E-2</v>
      </c>
      <c r="Q75" s="398"/>
    </row>
    <row r="76" spans="1:24" s="65" customFormat="1" ht="23.25" customHeight="1">
      <c r="A76" s="65" t="s">
        <v>1079</v>
      </c>
      <c r="B76" s="65" t="s">
        <v>922</v>
      </c>
      <c r="C76" s="353">
        <v>56725.934739999997</v>
      </c>
      <c r="D76" s="524">
        <v>8.0814002590754515E-4</v>
      </c>
      <c r="E76" s="65">
        <v>45</v>
      </c>
      <c r="F76" s="353">
        <v>67511.329130000013</v>
      </c>
      <c r="G76" s="355">
        <v>8.0681990788061722E-4</v>
      </c>
      <c r="H76" s="353">
        <v>44</v>
      </c>
      <c r="I76" s="353">
        <v>74667.331269999995</v>
      </c>
      <c r="J76" s="355">
        <v>7.672318031759492E-4</v>
      </c>
      <c r="K76" s="353">
        <v>41</v>
      </c>
      <c r="L76" s="353">
        <v>73566.729109999986</v>
      </c>
      <c r="M76" s="355">
        <f t="shared" si="8"/>
        <v>7.5248731213784805E-4</v>
      </c>
      <c r="N76" s="353">
        <v>41</v>
      </c>
      <c r="O76" s="524">
        <f>IF(I76=0,0,(L76/I76)-1)</f>
        <v>-1.4740076299502247E-2</v>
      </c>
      <c r="P76" s="524">
        <f>IF(I76=0,0,((+L76/AA$9)/(I76/Z$9))-1)</f>
        <v>-1.1892504265685666E-2</v>
      </c>
      <c r="Q76" s="398"/>
    </row>
    <row r="77" spans="1:24" s="65" customFormat="1" ht="23.25" customHeight="1">
      <c r="A77" s="65" t="s">
        <v>1079</v>
      </c>
      <c r="B77" s="65" t="s">
        <v>923</v>
      </c>
      <c r="C77" s="354">
        <v>196523.69561000005</v>
      </c>
      <c r="D77" s="524">
        <v>2.7997540311966301E-3</v>
      </c>
      <c r="E77" s="354">
        <v>22</v>
      </c>
      <c r="F77" s="353">
        <v>221211.00391000003</v>
      </c>
      <c r="G77" s="355">
        <v>2.6436665385918918E-3</v>
      </c>
      <c r="H77" s="353">
        <v>22</v>
      </c>
      <c r="I77" s="353">
        <v>227784.80164000005</v>
      </c>
      <c r="J77" s="355">
        <v>2.340565025236815E-3</v>
      </c>
      <c r="K77" s="353">
        <v>22</v>
      </c>
      <c r="L77" s="353">
        <v>227899.63714000001</v>
      </c>
      <c r="M77" s="355">
        <f t="shared" si="8"/>
        <v>2.331102489717169E-3</v>
      </c>
      <c r="N77" s="353">
        <v>22</v>
      </c>
      <c r="O77" s="524">
        <f>IF(I77=0,0,(L77/I77)-1)</f>
        <v>5.0414030775169927E-4</v>
      </c>
      <c r="P77" s="524">
        <f>IF(I77=0,0,((+L77/AA$9)/(I77/Z$9))-1)</f>
        <v>3.3957707710692286E-3</v>
      </c>
      <c r="Q77" s="398"/>
    </row>
    <row r="78" spans="1:24" s="65" customFormat="1" ht="23.25" customHeight="1">
      <c r="B78" s="65" t="s">
        <v>924</v>
      </c>
      <c r="C78" s="354">
        <v>62540.485009999997</v>
      </c>
      <c r="D78" s="354">
        <v>8.9097640096907535E-4</v>
      </c>
      <c r="E78" s="354">
        <v>43</v>
      </c>
      <c r="F78" s="353">
        <v>67977.350489999997</v>
      </c>
      <c r="G78" s="355">
        <v>8.1238927402391408E-4</v>
      </c>
      <c r="H78" s="353">
        <v>43</v>
      </c>
      <c r="I78" s="353">
        <v>70655.20624</v>
      </c>
      <c r="J78" s="355">
        <v>7.2600587653604757E-4</v>
      </c>
      <c r="K78" s="353">
        <v>43</v>
      </c>
      <c r="L78" s="353">
        <v>70123.964130000008</v>
      </c>
      <c r="M78" s="355">
        <f t="shared" si="8"/>
        <v>7.1727252146462314E-4</v>
      </c>
      <c r="N78" s="353">
        <v>42</v>
      </c>
      <c r="O78" s="524">
        <f>IF(I78=0,0,(L78/I78)-1)</f>
        <v>-7.5187963954911341E-3</v>
      </c>
      <c r="P78" s="524">
        <f>IF(I78=0,0,((+L78/AA$9)/(I78/Z$9))-1)</f>
        <v>-4.6503536105069188E-3</v>
      </c>
      <c r="Q78" s="398"/>
    </row>
    <row r="79" spans="1:24" s="65" customFormat="1" ht="23.25" customHeight="1">
      <c r="A79" s="65" t="s">
        <v>1079</v>
      </c>
      <c r="B79" s="183" t="s">
        <v>1074</v>
      </c>
      <c r="C79" s="353">
        <v>4070383.5245700013</v>
      </c>
      <c r="D79" s="524">
        <v>5.798828810977906E-2</v>
      </c>
      <c r="F79" s="353">
        <v>4413835.5255000005</v>
      </c>
      <c r="G79" s="355">
        <v>5.274922621100684E-2</v>
      </c>
      <c r="H79" s="353"/>
      <c r="I79" s="353">
        <v>4675470.7025899999</v>
      </c>
      <c r="J79" s="355">
        <v>4.8042025298495029E-2</v>
      </c>
      <c r="K79" s="353"/>
      <c r="L79" s="354">
        <f>SUM(L53:L78)</f>
        <v>4679030.7605399992</v>
      </c>
      <c r="M79" s="355">
        <f>SUM(M53:M78)</f>
        <v>4.7860103650176504E-2</v>
      </c>
      <c r="N79" s="353"/>
      <c r="O79" s="524">
        <f>IF(I79=0,0,(L79/I79)-1)</f>
        <v>7.6143305700271391E-4</v>
      </c>
      <c r="P79" s="524">
        <f>IF(I79=0,0,((+L79/AA$9)/(I79/Z$9))-1)</f>
        <v>3.6538071409826234E-3</v>
      </c>
      <c r="Q79" s="398"/>
      <c r="V79" s="531"/>
      <c r="X79" s="353"/>
    </row>
    <row r="80" spans="1:24" s="65" customFormat="1" ht="10.5" customHeight="1">
      <c r="B80" s="183"/>
      <c r="C80" s="353"/>
      <c r="D80" s="524"/>
      <c r="F80" s="353"/>
      <c r="G80" s="355"/>
      <c r="H80" s="353"/>
      <c r="I80" s="353"/>
      <c r="J80" s="355"/>
      <c r="K80" s="353"/>
      <c r="L80" s="353"/>
      <c r="M80" s="355"/>
      <c r="N80" s="353"/>
      <c r="O80" s="524"/>
      <c r="P80" s="524"/>
      <c r="Q80" s="398"/>
      <c r="V80" s="531"/>
      <c r="X80" s="353"/>
    </row>
    <row r="81" spans="1:17" s="177" customFormat="1" ht="18.75" customHeight="1">
      <c r="B81" s="485" t="s">
        <v>7</v>
      </c>
      <c r="C81" s="357">
        <v>70193200.338389993</v>
      </c>
      <c r="D81" s="523">
        <v>1</v>
      </c>
      <c r="E81" s="482"/>
      <c r="F81" s="357">
        <v>83675834.5581</v>
      </c>
      <c r="G81" s="358">
        <v>1</v>
      </c>
      <c r="H81" s="482"/>
      <c r="I81" s="357">
        <v>97320432.965519994</v>
      </c>
      <c r="J81" s="358">
        <v>1</v>
      </c>
      <c r="K81" s="482"/>
      <c r="L81" s="357">
        <f>+L25+L31+L42+L50+L79</f>
        <v>97764743.568889976</v>
      </c>
      <c r="M81" s="358">
        <f>+L81/L$81</f>
        <v>1</v>
      </c>
      <c r="N81" s="482"/>
      <c r="O81" s="523"/>
      <c r="P81" s="523"/>
      <c r="Q81" s="896"/>
    </row>
    <row r="82" spans="1:17" s="121" customFormat="1" ht="13.5" thickBot="1">
      <c r="B82" s="539"/>
      <c r="C82" s="302"/>
      <c r="D82" s="540"/>
      <c r="E82" s="302"/>
      <c r="F82" s="302"/>
      <c r="G82" s="302"/>
      <c r="H82" s="302"/>
      <c r="I82" s="302"/>
      <c r="J82" s="540"/>
      <c r="K82" s="541"/>
      <c r="L82" s="302"/>
      <c r="M82" s="540"/>
      <c r="N82" s="302"/>
      <c r="O82" s="540"/>
      <c r="P82" s="540"/>
      <c r="Q82" s="117"/>
    </row>
    <row r="83" spans="1:17" s="121" customFormat="1" ht="15.75" thickTop="1">
      <c r="B83" s="340" t="s">
        <v>1311</v>
      </c>
      <c r="C83" s="286"/>
      <c r="D83" s="366"/>
      <c r="E83" s="286"/>
      <c r="F83" s="286"/>
      <c r="G83" s="366"/>
      <c r="H83" s="286"/>
      <c r="I83" s="353"/>
      <c r="J83" s="524"/>
      <c r="K83" s="532"/>
      <c r="L83" s="286"/>
      <c r="M83" s="366"/>
      <c r="N83" s="286"/>
      <c r="O83" s="366"/>
      <c r="P83" s="366"/>
      <c r="Q83" s="407"/>
    </row>
    <row r="84" spans="1:17" s="121" customFormat="1" ht="12.75" customHeight="1">
      <c r="B84" s="340" t="s">
        <v>1445</v>
      </c>
      <c r="C84" s="286"/>
      <c r="D84" s="366"/>
      <c r="E84" s="286"/>
      <c r="F84" s="286"/>
      <c r="G84" s="366"/>
      <c r="H84" s="286"/>
      <c r="I84" s="353"/>
      <c r="J84" s="524"/>
      <c r="K84" s="532"/>
      <c r="L84" s="286"/>
      <c r="M84" s="366"/>
      <c r="N84" s="286"/>
      <c r="O84" s="366"/>
      <c r="P84" s="366"/>
      <c r="Q84" s="407"/>
    </row>
    <row r="85" spans="1:17" s="121" customFormat="1">
      <c r="B85" s="340" t="s">
        <v>1309</v>
      </c>
      <c r="C85" s="286"/>
      <c r="D85" s="366"/>
      <c r="E85" s="286"/>
      <c r="F85" s="286"/>
      <c r="G85" s="366"/>
      <c r="H85" s="286"/>
      <c r="I85" s="353"/>
      <c r="J85" s="524"/>
      <c r="K85" s="532"/>
      <c r="L85" s="286"/>
      <c r="M85" s="366"/>
      <c r="N85" s="286"/>
      <c r="O85" s="366"/>
      <c r="P85" s="366"/>
      <c r="Q85" s="407"/>
    </row>
    <row r="86" spans="1:17" s="121" customFormat="1">
      <c r="B86" s="340" t="s">
        <v>1526</v>
      </c>
      <c r="C86" s="286"/>
      <c r="D86" s="366"/>
      <c r="E86" s="286"/>
      <c r="F86" s="286"/>
      <c r="G86" s="366"/>
      <c r="H86" s="286"/>
      <c r="I86" s="353"/>
      <c r="J86" s="524"/>
      <c r="K86" s="532"/>
      <c r="L86" s="286"/>
      <c r="M86" s="366"/>
      <c r="N86" s="286"/>
      <c r="O86" s="366"/>
      <c r="P86" s="366"/>
      <c r="Q86" s="407"/>
    </row>
    <row r="87" spans="1:17" s="121" customFormat="1">
      <c r="A87" s="121" t="s">
        <v>514</v>
      </c>
      <c r="C87" s="286"/>
      <c r="D87" s="366"/>
      <c r="E87" s="286"/>
      <c r="F87" s="286"/>
      <c r="G87" s="366"/>
      <c r="H87" s="286"/>
      <c r="I87" s="353"/>
      <c r="J87" s="524"/>
      <c r="K87" s="532"/>
      <c r="L87" s="286"/>
      <c r="M87" s="366"/>
      <c r="N87" s="286"/>
      <c r="O87" s="366"/>
      <c r="P87" s="366"/>
      <c r="Q87" s="407"/>
    </row>
    <row r="88" spans="1:17" s="121" customFormat="1">
      <c r="C88" s="286"/>
      <c r="D88" s="366"/>
      <c r="E88" s="286"/>
      <c r="F88" s="286"/>
      <c r="G88" s="366"/>
      <c r="H88" s="286"/>
      <c r="I88" s="353"/>
      <c r="J88" s="524"/>
      <c r="K88" s="532"/>
      <c r="L88" s="286"/>
      <c r="M88" s="366"/>
      <c r="N88" s="286"/>
      <c r="O88" s="366"/>
      <c r="P88" s="366"/>
      <c r="Q88" s="407"/>
    </row>
    <row r="89" spans="1:17" s="121" customFormat="1">
      <c r="C89" s="286"/>
      <c r="D89" s="366"/>
      <c r="E89" s="286"/>
      <c r="F89" s="286"/>
      <c r="G89" s="366"/>
      <c r="H89" s="286"/>
      <c r="I89" s="353"/>
      <c r="J89" s="524"/>
      <c r="K89" s="532"/>
      <c r="L89" s="286"/>
      <c r="M89" s="366"/>
      <c r="N89" s="286"/>
      <c r="O89" s="366"/>
      <c r="P89" s="366"/>
      <c r="Q89" s="407"/>
    </row>
    <row r="90" spans="1:17" s="121" customFormat="1">
      <c r="C90" s="286"/>
      <c r="D90" s="366"/>
      <c r="E90" s="286"/>
      <c r="F90" s="286"/>
      <c r="G90" s="366"/>
      <c r="H90" s="286"/>
      <c r="I90" s="353"/>
      <c r="J90" s="524"/>
      <c r="K90" s="532"/>
      <c r="L90" s="286"/>
      <c r="M90" s="366"/>
      <c r="N90" s="286"/>
      <c r="O90" s="366"/>
      <c r="P90" s="366"/>
      <c r="Q90" s="407"/>
    </row>
    <row r="91" spans="1:17" s="121" customFormat="1">
      <c r="C91" s="286"/>
      <c r="D91" s="366"/>
      <c r="E91" s="286"/>
      <c r="F91" s="286"/>
      <c r="G91" s="366"/>
      <c r="H91" s="286"/>
      <c r="I91" s="353"/>
      <c r="J91" s="524"/>
      <c r="K91" s="532"/>
      <c r="L91" s="286"/>
      <c r="M91" s="366"/>
      <c r="N91" s="286"/>
      <c r="O91" s="366"/>
      <c r="P91" s="366"/>
      <c r="Q91" s="407"/>
    </row>
    <row r="92" spans="1:17" s="121" customFormat="1">
      <c r="C92" s="286"/>
      <c r="D92" s="366"/>
      <c r="E92" s="286"/>
      <c r="F92" s="286"/>
      <c r="G92" s="366"/>
      <c r="H92" s="286"/>
      <c r="I92" s="353"/>
      <c r="J92" s="524"/>
      <c r="K92" s="532"/>
      <c r="L92" s="286"/>
      <c r="M92" s="366"/>
      <c r="N92" s="286"/>
      <c r="O92" s="366"/>
      <c r="P92" s="366"/>
      <c r="Q92" s="407"/>
    </row>
    <row r="93" spans="1:17" s="121" customFormat="1">
      <c r="C93" s="286"/>
      <c r="D93" s="366"/>
      <c r="E93" s="286"/>
      <c r="F93" s="286"/>
      <c r="G93" s="366"/>
      <c r="H93" s="286"/>
      <c r="I93" s="353"/>
      <c r="J93" s="524"/>
      <c r="K93" s="532"/>
      <c r="L93" s="286"/>
      <c r="M93" s="366"/>
      <c r="N93" s="286"/>
      <c r="O93" s="366"/>
      <c r="P93" s="366"/>
      <c r="Q93" s="407"/>
    </row>
    <row r="94" spans="1:17" s="121" customFormat="1">
      <c r="C94" s="286"/>
      <c r="D94" s="366"/>
      <c r="E94" s="286"/>
      <c r="F94" s="286"/>
      <c r="G94" s="366"/>
      <c r="H94" s="286"/>
      <c r="I94" s="353"/>
      <c r="J94" s="524"/>
      <c r="K94" s="532"/>
      <c r="L94" s="286"/>
      <c r="M94" s="366"/>
      <c r="N94" s="286"/>
      <c r="O94" s="366"/>
      <c r="P94" s="366"/>
      <c r="Q94" s="407"/>
    </row>
    <row r="95" spans="1:17" s="121" customFormat="1">
      <c r="C95" s="286"/>
      <c r="D95" s="366"/>
      <c r="E95" s="286"/>
      <c r="F95" s="286"/>
      <c r="G95" s="366"/>
      <c r="H95" s="286"/>
      <c r="I95" s="353"/>
      <c r="J95" s="524"/>
      <c r="K95" s="532"/>
      <c r="L95" s="286"/>
      <c r="M95" s="366"/>
      <c r="N95" s="286"/>
      <c r="O95" s="366"/>
      <c r="P95" s="366"/>
      <c r="Q95" s="407"/>
    </row>
    <row r="96" spans="1:17" s="121" customFormat="1">
      <c r="C96" s="286"/>
      <c r="D96" s="366"/>
      <c r="E96" s="286"/>
      <c r="F96" s="286"/>
      <c r="G96" s="366"/>
      <c r="H96" s="286"/>
      <c r="I96" s="353"/>
      <c r="J96" s="524"/>
      <c r="K96" s="532"/>
      <c r="L96" s="286"/>
      <c r="M96" s="366"/>
      <c r="N96" s="286"/>
      <c r="O96" s="366"/>
      <c r="P96" s="366"/>
      <c r="Q96" s="407"/>
    </row>
    <row r="97" spans="2:17" s="121" customFormat="1">
      <c r="C97" s="286"/>
      <c r="D97" s="366"/>
      <c r="E97" s="286"/>
      <c r="F97" s="286"/>
      <c r="G97" s="366"/>
      <c r="H97" s="286"/>
      <c r="I97" s="353"/>
      <c r="J97" s="524"/>
      <c r="K97" s="532"/>
      <c r="L97" s="286"/>
      <c r="M97" s="366"/>
      <c r="N97" s="286"/>
      <c r="O97" s="366"/>
      <c r="P97" s="366"/>
      <c r="Q97" s="407"/>
    </row>
    <row r="98" spans="2:17" s="121" customFormat="1">
      <c r="C98" s="286"/>
      <c r="D98" s="366"/>
      <c r="E98" s="286"/>
      <c r="F98" s="286"/>
      <c r="G98" s="366"/>
      <c r="H98" s="286"/>
      <c r="I98" s="353"/>
      <c r="J98" s="524"/>
      <c r="K98" s="532"/>
      <c r="L98" s="286"/>
      <c r="M98" s="366"/>
      <c r="N98" s="286"/>
      <c r="O98" s="366"/>
      <c r="P98" s="366"/>
      <c r="Q98" s="407"/>
    </row>
    <row r="99" spans="2:17" s="121" customFormat="1">
      <c r="B99" s="525"/>
      <c r="C99" s="286"/>
      <c r="D99" s="366"/>
      <c r="E99" s="286"/>
      <c r="F99" s="286"/>
      <c r="G99" s="366"/>
      <c r="H99" s="286"/>
      <c r="I99" s="353"/>
      <c r="J99" s="524"/>
      <c r="K99" s="532"/>
      <c r="L99" s="286"/>
      <c r="M99" s="366"/>
      <c r="N99" s="286"/>
      <c r="O99" s="366"/>
      <c r="P99" s="366"/>
      <c r="Q99" s="407"/>
    </row>
    <row r="100" spans="2:17" s="121" customFormat="1">
      <c r="B100" s="525"/>
      <c r="C100" s="286"/>
      <c r="D100" s="366"/>
      <c r="E100" s="286"/>
      <c r="F100" s="286"/>
      <c r="G100" s="366"/>
      <c r="H100" s="286"/>
      <c r="I100" s="353"/>
      <c r="J100" s="524"/>
      <c r="K100" s="532"/>
      <c r="L100" s="286"/>
      <c r="M100" s="366"/>
      <c r="N100" s="286"/>
      <c r="O100" s="366"/>
      <c r="P100" s="366"/>
      <c r="Q100" s="407"/>
    </row>
    <row r="101" spans="2:17" s="121" customFormat="1">
      <c r="B101" s="525"/>
      <c r="C101" s="286"/>
      <c r="D101" s="366"/>
      <c r="E101" s="286"/>
      <c r="F101" s="286"/>
      <c r="G101" s="366"/>
      <c r="H101" s="286"/>
      <c r="I101" s="353"/>
      <c r="J101" s="524"/>
      <c r="K101" s="532"/>
      <c r="L101" s="286"/>
      <c r="M101" s="366"/>
      <c r="N101" s="286"/>
      <c r="O101" s="366"/>
      <c r="P101" s="366"/>
      <c r="Q101" s="407"/>
    </row>
    <row r="102" spans="2:17" s="121" customFormat="1">
      <c r="B102" s="525"/>
      <c r="C102" s="286"/>
      <c r="D102" s="366"/>
      <c r="E102" s="286"/>
      <c r="F102" s="286"/>
      <c r="G102" s="366"/>
      <c r="H102" s="286"/>
      <c r="I102" s="353"/>
      <c r="J102" s="524"/>
      <c r="K102" s="532"/>
      <c r="L102" s="286"/>
      <c r="M102" s="366"/>
      <c r="N102" s="286"/>
      <c r="O102" s="366"/>
      <c r="P102" s="366"/>
      <c r="Q102" s="407"/>
    </row>
    <row r="103" spans="2:17" s="121" customFormat="1">
      <c r="B103" s="525"/>
      <c r="C103" s="286"/>
      <c r="D103" s="366"/>
      <c r="E103" s="286"/>
      <c r="F103" s="286"/>
      <c r="G103" s="366"/>
      <c r="H103" s="286"/>
      <c r="I103" s="353"/>
      <c r="J103" s="524"/>
      <c r="K103" s="532"/>
      <c r="L103" s="286"/>
      <c r="M103" s="366"/>
      <c r="N103" s="286"/>
      <c r="O103" s="366"/>
      <c r="P103" s="366"/>
      <c r="Q103" s="407"/>
    </row>
    <row r="104" spans="2:17" s="121" customFormat="1">
      <c r="B104" s="525"/>
      <c r="C104" s="286"/>
      <c r="D104" s="366"/>
      <c r="E104" s="286"/>
      <c r="F104" s="286"/>
      <c r="G104" s="366"/>
      <c r="H104" s="286"/>
      <c r="I104" s="353"/>
      <c r="J104" s="524"/>
      <c r="K104" s="532"/>
      <c r="L104" s="286"/>
      <c r="M104" s="366"/>
      <c r="N104" s="286"/>
      <c r="O104" s="366"/>
      <c r="P104" s="366"/>
      <c r="Q104" s="407"/>
    </row>
    <row r="105" spans="2:17" s="121" customFormat="1">
      <c r="B105" s="525"/>
      <c r="C105" s="286"/>
      <c r="D105" s="366"/>
      <c r="E105" s="286"/>
      <c r="F105" s="286"/>
      <c r="G105" s="366"/>
      <c r="H105" s="286"/>
      <c r="I105" s="353"/>
      <c r="J105" s="524"/>
      <c r="K105" s="532"/>
      <c r="L105" s="286"/>
      <c r="M105" s="366"/>
      <c r="N105" s="286"/>
      <c r="O105" s="366"/>
      <c r="P105" s="366"/>
      <c r="Q105" s="407"/>
    </row>
    <row r="106" spans="2:17" ht="15.75">
      <c r="B106" s="111"/>
      <c r="C106" s="122"/>
      <c r="D106" s="265"/>
      <c r="E106" s="122"/>
      <c r="F106" s="122"/>
      <c r="G106" s="265"/>
      <c r="H106" s="122"/>
      <c r="I106" s="353"/>
      <c r="J106" s="524"/>
      <c r="K106" s="532"/>
      <c r="L106" s="122"/>
      <c r="M106" s="265"/>
      <c r="N106" s="122"/>
      <c r="O106" s="265"/>
      <c r="P106" s="265"/>
    </row>
    <row r="107" spans="2:17" ht="15.75">
      <c r="B107" s="111"/>
      <c r="C107" s="122"/>
      <c r="D107" s="265"/>
      <c r="E107" s="122"/>
      <c r="F107" s="122"/>
      <c r="G107" s="265"/>
      <c r="H107" s="122"/>
      <c r="I107" s="353"/>
      <c r="J107" s="524"/>
      <c r="K107" s="532"/>
      <c r="L107" s="122"/>
      <c r="M107" s="265"/>
      <c r="N107" s="122"/>
      <c r="O107" s="265"/>
      <c r="P107" s="265"/>
    </row>
    <row r="108" spans="2:17" ht="15.75">
      <c r="B108" s="111"/>
      <c r="C108" s="122"/>
      <c r="D108" s="265"/>
      <c r="E108" s="122"/>
      <c r="F108" s="122"/>
      <c r="G108" s="265"/>
      <c r="H108" s="122"/>
      <c r="I108" s="353"/>
      <c r="J108" s="524"/>
      <c r="K108" s="532"/>
      <c r="L108" s="122"/>
      <c r="M108" s="265"/>
      <c r="N108" s="122"/>
      <c r="O108" s="265"/>
      <c r="P108" s="265"/>
    </row>
    <row r="109" spans="2:17" ht="15.75">
      <c r="B109" s="111"/>
      <c r="C109" s="122"/>
      <c r="D109" s="265"/>
      <c r="E109" s="122"/>
      <c r="F109" s="122"/>
      <c r="G109" s="265"/>
      <c r="H109" s="122"/>
      <c r="I109" s="353"/>
      <c r="J109" s="524"/>
      <c r="K109" s="532"/>
      <c r="L109" s="122"/>
      <c r="M109" s="265"/>
      <c r="N109" s="122"/>
      <c r="O109" s="265"/>
      <c r="P109" s="265"/>
    </row>
    <row r="110" spans="2:17" ht="15.75">
      <c r="B110" s="111"/>
      <c r="C110" s="122"/>
      <c r="D110" s="265"/>
      <c r="E110" s="122"/>
      <c r="F110" s="122"/>
      <c r="G110" s="265"/>
      <c r="H110" s="122"/>
      <c r="I110" s="353"/>
      <c r="J110" s="524"/>
      <c r="K110" s="532"/>
      <c r="L110" s="122"/>
      <c r="M110" s="265"/>
      <c r="N110" s="122"/>
      <c r="O110" s="265"/>
      <c r="P110" s="265"/>
    </row>
    <row r="111" spans="2:17" ht="15.75">
      <c r="B111" s="111"/>
      <c r="C111" s="122"/>
      <c r="D111" s="265"/>
      <c r="E111" s="122"/>
      <c r="F111" s="122"/>
      <c r="G111" s="265"/>
      <c r="H111" s="122"/>
      <c r="I111" s="353"/>
      <c r="J111" s="524"/>
      <c r="K111" s="532"/>
      <c r="L111" s="122"/>
      <c r="M111" s="265"/>
      <c r="N111" s="122"/>
      <c r="O111" s="265"/>
      <c r="P111" s="265"/>
    </row>
    <row r="112" spans="2:17" ht="15.75">
      <c r="B112" s="111"/>
      <c r="D112" s="265"/>
      <c r="E112" s="122"/>
      <c r="F112" s="122"/>
      <c r="G112" s="265"/>
      <c r="H112" s="122"/>
      <c r="I112" s="353"/>
      <c r="J112" s="524"/>
      <c r="K112" s="532"/>
      <c r="L112" s="122"/>
      <c r="M112" s="265"/>
      <c r="N112" s="122"/>
      <c r="O112" s="265"/>
      <c r="P112" s="265"/>
    </row>
    <row r="113" spans="2:16" ht="15.75">
      <c r="B113" s="111"/>
      <c r="D113" s="265"/>
      <c r="E113" s="122"/>
      <c r="F113" s="122"/>
      <c r="G113" s="265"/>
      <c r="H113" s="122"/>
      <c r="I113" s="353"/>
      <c r="J113" s="524"/>
      <c r="K113" s="532"/>
      <c r="L113" s="122"/>
      <c r="M113" s="265"/>
      <c r="N113" s="122"/>
      <c r="O113" s="265"/>
      <c r="P113" s="265"/>
    </row>
    <row r="114" spans="2:16" ht="15.75">
      <c r="B114" s="111"/>
      <c r="D114" s="265"/>
      <c r="E114" s="122"/>
      <c r="F114" s="122"/>
      <c r="G114" s="265"/>
      <c r="H114" s="122"/>
      <c r="I114" s="353"/>
      <c r="J114" s="524"/>
      <c r="K114" s="532"/>
      <c r="L114" s="122"/>
      <c r="M114" s="265"/>
      <c r="N114" s="122"/>
      <c r="O114" s="265"/>
      <c r="P114" s="265"/>
    </row>
    <row r="115" spans="2:16" ht="15.75">
      <c r="B115" s="111"/>
      <c r="D115" s="265"/>
      <c r="E115" s="122"/>
      <c r="F115" s="122"/>
      <c r="G115" s="265"/>
      <c r="H115" s="122"/>
      <c r="I115" s="353"/>
      <c r="J115" s="524"/>
      <c r="K115" s="532"/>
      <c r="L115" s="122"/>
      <c r="M115" s="265"/>
      <c r="N115" s="122"/>
      <c r="O115" s="265"/>
      <c r="P115" s="265"/>
    </row>
    <row r="116" spans="2:16" ht="15.75">
      <c r="B116" s="111"/>
      <c r="D116" s="265"/>
      <c r="E116" s="122"/>
      <c r="F116" s="122"/>
      <c r="G116" s="265"/>
      <c r="H116" s="122"/>
      <c r="I116" s="353"/>
      <c r="J116" s="524"/>
      <c r="K116" s="532"/>
      <c r="L116" s="122"/>
      <c r="M116" s="265"/>
      <c r="N116" s="122"/>
      <c r="O116" s="265"/>
      <c r="P116" s="265"/>
    </row>
    <row r="117" spans="2:16" ht="15.75">
      <c r="B117" s="111"/>
      <c r="D117" s="265"/>
      <c r="E117" s="122"/>
      <c r="F117" s="122"/>
      <c r="G117" s="265"/>
      <c r="H117" s="122"/>
      <c r="I117" s="353"/>
      <c r="J117" s="524"/>
      <c r="K117" s="532"/>
      <c r="L117" s="122"/>
      <c r="M117" s="265"/>
      <c r="N117" s="122"/>
      <c r="O117" s="265"/>
      <c r="P117" s="265"/>
    </row>
    <row r="118" spans="2:16" ht="15.75">
      <c r="B118" s="111"/>
      <c r="D118" s="265"/>
      <c r="E118" s="122"/>
      <c r="F118" s="122"/>
      <c r="G118" s="265"/>
      <c r="H118" s="122"/>
      <c r="I118" s="353"/>
      <c r="J118" s="524"/>
      <c r="K118" s="532"/>
      <c r="L118" s="122"/>
      <c r="M118" s="265"/>
      <c r="N118" s="122"/>
      <c r="O118" s="265"/>
      <c r="P118" s="265"/>
    </row>
    <row r="119" spans="2:16" ht="15.75">
      <c r="B119" s="111"/>
      <c r="D119" s="265"/>
      <c r="E119" s="122"/>
      <c r="F119" s="122"/>
      <c r="G119" s="265"/>
      <c r="H119" s="122"/>
      <c r="I119" s="353"/>
      <c r="J119" s="524"/>
      <c r="K119" s="532"/>
      <c r="L119" s="122"/>
      <c r="M119" s="265"/>
      <c r="N119" s="122"/>
      <c r="O119" s="265"/>
      <c r="P119" s="265"/>
    </row>
    <row r="120" spans="2:16" ht="15.75">
      <c r="B120" s="111"/>
      <c r="D120" s="265"/>
      <c r="E120" s="122"/>
      <c r="F120" s="122"/>
      <c r="G120" s="265"/>
      <c r="H120" s="122"/>
      <c r="I120" s="353"/>
      <c r="J120" s="524"/>
      <c r="K120" s="532"/>
      <c r="L120" s="122"/>
      <c r="M120" s="265"/>
      <c r="N120" s="122"/>
      <c r="O120" s="265"/>
      <c r="P120" s="265"/>
    </row>
    <row r="121" spans="2:16" ht="15.75">
      <c r="B121" s="111"/>
      <c r="D121" s="265"/>
      <c r="E121" s="122"/>
      <c r="F121" s="122"/>
      <c r="G121" s="265"/>
      <c r="H121" s="122"/>
      <c r="I121" s="353"/>
      <c r="J121" s="524"/>
      <c r="K121" s="532"/>
      <c r="L121" s="122"/>
      <c r="M121" s="265"/>
      <c r="N121" s="122"/>
      <c r="O121" s="265"/>
      <c r="P121" s="265"/>
    </row>
    <row r="122" spans="2:16" ht="15.75">
      <c r="B122" s="111"/>
      <c r="D122" s="265"/>
      <c r="E122" s="122"/>
      <c r="F122" s="122"/>
      <c r="G122" s="265"/>
      <c r="H122" s="122"/>
      <c r="I122" s="353"/>
      <c r="J122" s="524"/>
      <c r="K122" s="532"/>
      <c r="L122" s="122"/>
      <c r="M122" s="265"/>
      <c r="N122" s="122"/>
      <c r="O122" s="265"/>
      <c r="P122" s="265"/>
    </row>
    <row r="123" spans="2:16" ht="15.75">
      <c r="B123" s="111"/>
      <c r="D123" s="265"/>
      <c r="E123" s="122"/>
      <c r="F123" s="122"/>
      <c r="G123" s="265"/>
      <c r="H123" s="122"/>
      <c r="I123" s="353"/>
      <c r="J123" s="524"/>
      <c r="K123" s="532"/>
      <c r="L123" s="122"/>
      <c r="M123" s="265"/>
      <c r="N123" s="122"/>
      <c r="O123" s="265"/>
      <c r="P123" s="265"/>
    </row>
    <row r="124" spans="2:16" ht="15.75">
      <c r="B124" s="111"/>
      <c r="D124" s="265"/>
      <c r="E124" s="122"/>
      <c r="F124" s="122"/>
      <c r="G124" s="265"/>
      <c r="H124" s="122"/>
      <c r="I124" s="353"/>
      <c r="J124" s="524"/>
      <c r="K124" s="532"/>
      <c r="L124" s="122"/>
      <c r="M124" s="265"/>
      <c r="N124" s="122"/>
      <c r="O124" s="265"/>
      <c r="P124" s="265"/>
    </row>
    <row r="125" spans="2:16" ht="15.75">
      <c r="B125" s="111"/>
      <c r="D125" s="265"/>
      <c r="E125" s="122"/>
      <c r="F125" s="122"/>
      <c r="G125" s="265"/>
      <c r="H125" s="122"/>
      <c r="I125" s="353"/>
      <c r="J125" s="524"/>
      <c r="K125" s="532"/>
      <c r="L125" s="122"/>
      <c r="M125" s="265"/>
      <c r="N125" s="122"/>
      <c r="O125" s="265"/>
      <c r="P125" s="265"/>
    </row>
    <row r="126" spans="2:16" ht="15.75">
      <c r="B126" s="111"/>
      <c r="D126" s="265"/>
      <c r="E126" s="122"/>
      <c r="F126" s="122"/>
      <c r="G126" s="265"/>
      <c r="H126" s="122"/>
      <c r="I126" s="353"/>
      <c r="J126" s="524"/>
      <c r="K126" s="532"/>
      <c r="L126" s="122"/>
      <c r="M126" s="265"/>
      <c r="N126" s="122"/>
      <c r="O126" s="265"/>
      <c r="P126" s="265"/>
    </row>
    <row r="127" spans="2:16" ht="15.75">
      <c r="B127" s="111"/>
      <c r="D127" s="265"/>
      <c r="E127" s="122"/>
      <c r="F127" s="122"/>
      <c r="G127" s="265"/>
      <c r="H127" s="122"/>
      <c r="I127" s="353"/>
      <c r="J127" s="524"/>
      <c r="K127" s="532"/>
      <c r="L127" s="122"/>
      <c r="M127" s="265"/>
      <c r="N127" s="122"/>
      <c r="O127" s="265"/>
      <c r="P127" s="265"/>
    </row>
    <row r="128" spans="2:16" ht="15.75">
      <c r="B128" s="111"/>
      <c r="D128" s="265"/>
      <c r="E128" s="122"/>
      <c r="F128" s="122"/>
      <c r="G128" s="265"/>
      <c r="H128" s="122"/>
      <c r="I128" s="353"/>
      <c r="J128" s="524"/>
      <c r="K128" s="532"/>
      <c r="L128" s="122"/>
      <c r="M128" s="265"/>
      <c r="N128" s="122"/>
      <c r="O128" s="265"/>
      <c r="P128" s="265"/>
    </row>
    <row r="129" spans="2:16" ht="15.75">
      <c r="B129" s="111"/>
      <c r="D129" s="265"/>
      <c r="E129" s="122"/>
      <c r="F129" s="122"/>
      <c r="G129" s="265"/>
      <c r="H129" s="122"/>
      <c r="I129" s="353"/>
      <c r="J129" s="524"/>
      <c r="K129" s="532"/>
      <c r="L129" s="122"/>
      <c r="M129" s="265"/>
      <c r="N129" s="122"/>
      <c r="O129" s="265"/>
      <c r="P129" s="265"/>
    </row>
    <row r="130" spans="2:16" ht="15.75">
      <c r="B130" s="111"/>
      <c r="D130" s="265"/>
      <c r="E130" s="122"/>
      <c r="F130" s="122"/>
      <c r="G130" s="265"/>
      <c r="H130" s="122"/>
      <c r="I130" s="353"/>
      <c r="J130" s="524"/>
      <c r="K130" s="532"/>
      <c r="L130" s="122"/>
      <c r="M130" s="265"/>
      <c r="N130" s="122"/>
      <c r="O130" s="265"/>
      <c r="P130" s="265"/>
    </row>
    <row r="131" spans="2:16" ht="15.75">
      <c r="B131" s="111"/>
      <c r="D131" s="265"/>
      <c r="E131" s="122"/>
      <c r="F131" s="122"/>
      <c r="G131" s="265"/>
      <c r="H131" s="122"/>
      <c r="I131" s="353"/>
      <c r="J131" s="524"/>
      <c r="K131" s="532"/>
      <c r="L131" s="122"/>
      <c r="M131" s="265"/>
      <c r="N131" s="122"/>
      <c r="O131" s="265"/>
      <c r="P131" s="265"/>
    </row>
    <row r="132" spans="2:16" ht="15.75">
      <c r="B132" s="111"/>
      <c r="D132" s="265"/>
      <c r="E132" s="122"/>
      <c r="F132" s="122"/>
      <c r="G132" s="265"/>
      <c r="H132" s="122"/>
      <c r="I132" s="353"/>
      <c r="J132" s="524"/>
      <c r="K132" s="532"/>
      <c r="L132" s="122"/>
      <c r="M132" s="265"/>
      <c r="N132" s="122"/>
      <c r="O132" s="265"/>
      <c r="P132" s="265"/>
    </row>
    <row r="133" spans="2:16" ht="15.75">
      <c r="B133" s="111"/>
      <c r="D133" s="265"/>
      <c r="E133" s="122"/>
      <c r="F133" s="122"/>
      <c r="G133" s="265"/>
      <c r="H133" s="122"/>
      <c r="I133" s="353"/>
      <c r="J133" s="524"/>
      <c r="K133" s="532"/>
      <c r="L133" s="122"/>
      <c r="M133" s="265"/>
      <c r="N133" s="122"/>
      <c r="O133" s="265"/>
      <c r="P133" s="265"/>
    </row>
    <row r="134" spans="2:16" ht="15.75">
      <c r="B134" s="111"/>
      <c r="D134" s="265"/>
      <c r="E134" s="122"/>
      <c r="F134" s="122"/>
      <c r="G134" s="265"/>
      <c r="H134" s="122"/>
      <c r="I134" s="353"/>
      <c r="J134" s="524"/>
      <c r="K134" s="532"/>
      <c r="L134" s="122"/>
      <c r="M134" s="265"/>
      <c r="N134" s="122"/>
      <c r="O134" s="265"/>
      <c r="P134" s="265"/>
    </row>
    <row r="135" spans="2:16" ht="15.75">
      <c r="B135" s="111"/>
      <c r="D135" s="265"/>
      <c r="E135" s="122"/>
      <c r="F135" s="122"/>
      <c r="G135" s="265"/>
      <c r="H135" s="122"/>
      <c r="I135" s="353"/>
      <c r="J135" s="524"/>
      <c r="K135" s="532"/>
      <c r="L135" s="122"/>
      <c r="M135" s="265"/>
      <c r="N135" s="122"/>
      <c r="O135" s="265"/>
      <c r="P135" s="265"/>
    </row>
    <row r="136" spans="2:16" ht="15.75">
      <c r="B136" s="111"/>
      <c r="D136" s="265"/>
      <c r="E136" s="122"/>
      <c r="F136" s="122"/>
      <c r="G136" s="265"/>
      <c r="H136" s="122"/>
      <c r="I136" s="353"/>
      <c r="J136" s="524"/>
      <c r="K136" s="532"/>
      <c r="L136" s="122"/>
      <c r="M136" s="265"/>
      <c r="N136" s="122"/>
      <c r="O136" s="265"/>
      <c r="P136" s="265"/>
    </row>
    <row r="137" spans="2:16" ht="15.75">
      <c r="B137" s="111"/>
      <c r="D137" s="265"/>
      <c r="E137" s="122"/>
      <c r="F137" s="122"/>
      <c r="G137" s="265"/>
      <c r="H137" s="122"/>
      <c r="I137" s="353"/>
      <c r="J137" s="524"/>
      <c r="K137" s="532"/>
      <c r="L137" s="122"/>
      <c r="M137" s="265"/>
      <c r="N137" s="122"/>
      <c r="O137" s="265"/>
      <c r="P137" s="265"/>
    </row>
    <row r="138" spans="2:16" ht="15.75">
      <c r="B138" s="111"/>
      <c r="D138" s="265"/>
      <c r="E138" s="122"/>
      <c r="F138" s="122"/>
      <c r="G138" s="265"/>
      <c r="H138" s="122"/>
      <c r="I138" s="353"/>
      <c r="J138" s="524"/>
      <c r="K138" s="532"/>
      <c r="L138" s="122"/>
      <c r="M138" s="265"/>
      <c r="N138" s="122"/>
      <c r="O138" s="265"/>
      <c r="P138" s="265"/>
    </row>
    <row r="139" spans="2:16" ht="15.75">
      <c r="B139" s="111"/>
      <c r="D139" s="265"/>
      <c r="E139" s="122"/>
      <c r="F139" s="122"/>
      <c r="G139" s="265"/>
      <c r="H139" s="122"/>
      <c r="I139" s="353"/>
      <c r="J139" s="524"/>
      <c r="K139" s="532"/>
      <c r="L139" s="122"/>
      <c r="M139" s="265"/>
      <c r="N139" s="122"/>
      <c r="O139" s="265"/>
      <c r="P139" s="265"/>
    </row>
    <row r="140" spans="2:16" ht="15.75">
      <c r="B140" s="111"/>
      <c r="D140" s="265"/>
      <c r="E140" s="122"/>
      <c r="F140" s="122"/>
      <c r="G140" s="265"/>
      <c r="H140" s="122"/>
      <c r="I140" s="353"/>
      <c r="J140" s="524"/>
      <c r="K140" s="532"/>
      <c r="L140" s="122"/>
      <c r="M140" s="265"/>
      <c r="N140" s="122"/>
      <c r="O140" s="265"/>
      <c r="P140" s="265"/>
    </row>
    <row r="141" spans="2:16" ht="15.75">
      <c r="B141" s="111"/>
      <c r="D141" s="265"/>
      <c r="E141" s="122"/>
      <c r="F141" s="122"/>
      <c r="G141" s="265"/>
      <c r="H141" s="122"/>
      <c r="I141" s="353"/>
      <c r="J141" s="524"/>
      <c r="K141" s="532"/>
      <c r="L141" s="122"/>
      <c r="M141" s="265"/>
      <c r="N141" s="122"/>
      <c r="O141" s="265"/>
      <c r="P141" s="265"/>
    </row>
    <row r="142" spans="2:16" ht="15.75">
      <c r="B142" s="111"/>
      <c r="D142" s="265"/>
      <c r="E142" s="122"/>
      <c r="F142" s="122"/>
      <c r="G142" s="265"/>
      <c r="H142" s="122"/>
      <c r="I142" s="353"/>
      <c r="J142" s="524"/>
      <c r="K142" s="532"/>
      <c r="L142" s="122"/>
      <c r="M142" s="265"/>
      <c r="N142" s="122"/>
      <c r="O142" s="265"/>
      <c r="P142" s="265"/>
    </row>
    <row r="143" spans="2:16" ht="15.75">
      <c r="B143" s="111"/>
      <c r="D143" s="265"/>
      <c r="E143" s="122"/>
      <c r="F143" s="122"/>
      <c r="G143" s="265"/>
      <c r="H143" s="122"/>
      <c r="I143" s="353"/>
      <c r="J143" s="524"/>
      <c r="K143" s="532"/>
      <c r="L143" s="122"/>
      <c r="M143" s="265"/>
      <c r="N143" s="122"/>
      <c r="O143" s="265"/>
      <c r="P143" s="265"/>
    </row>
    <row r="144" spans="2:16" ht="15.75">
      <c r="B144" s="111"/>
      <c r="D144" s="265"/>
      <c r="E144" s="122"/>
      <c r="F144" s="122"/>
      <c r="G144" s="265"/>
      <c r="H144" s="122"/>
      <c r="I144" s="353"/>
      <c r="J144" s="524"/>
      <c r="K144" s="532"/>
      <c r="L144" s="122"/>
      <c r="M144" s="265"/>
      <c r="N144" s="122"/>
      <c r="O144" s="265"/>
      <c r="P144" s="265"/>
    </row>
    <row r="145" spans="2:16" ht="15.75">
      <c r="B145" s="111"/>
      <c r="D145" s="265"/>
      <c r="E145" s="122"/>
      <c r="F145" s="122"/>
      <c r="G145" s="265"/>
      <c r="H145" s="122"/>
      <c r="I145" s="353"/>
      <c r="J145" s="524"/>
      <c r="K145" s="532"/>
      <c r="L145" s="122"/>
      <c r="M145" s="265"/>
      <c r="N145" s="122"/>
      <c r="O145" s="265"/>
      <c r="P145" s="265"/>
    </row>
    <row r="146" spans="2:16" ht="15.75">
      <c r="B146" s="111"/>
      <c r="D146" s="265"/>
      <c r="E146" s="122"/>
      <c r="F146" s="122"/>
      <c r="G146" s="265"/>
      <c r="H146" s="122"/>
      <c r="I146" s="353"/>
      <c r="J146" s="524"/>
      <c r="K146" s="532"/>
      <c r="L146" s="122"/>
      <c r="M146" s="265"/>
      <c r="N146" s="122"/>
      <c r="O146" s="265"/>
      <c r="P146" s="265"/>
    </row>
    <row r="147" spans="2:16" ht="15.75">
      <c r="B147" s="111"/>
      <c r="D147" s="265"/>
      <c r="E147" s="122"/>
      <c r="F147" s="122"/>
      <c r="G147" s="265"/>
      <c r="H147" s="122"/>
      <c r="I147" s="353"/>
      <c r="J147" s="524"/>
      <c r="K147" s="532"/>
      <c r="L147" s="122"/>
      <c r="M147" s="265"/>
      <c r="N147" s="122"/>
      <c r="O147" s="265"/>
      <c r="P147" s="265"/>
    </row>
    <row r="148" spans="2:16" ht="15.75">
      <c r="B148" s="111"/>
      <c r="D148" s="265"/>
      <c r="E148" s="122"/>
      <c r="F148" s="122"/>
      <c r="G148" s="265"/>
      <c r="H148" s="122"/>
      <c r="I148" s="353"/>
      <c r="J148" s="524"/>
      <c r="K148" s="532"/>
      <c r="L148" s="122"/>
      <c r="M148" s="265"/>
      <c r="N148" s="122"/>
      <c r="O148" s="265"/>
      <c r="P148" s="265"/>
    </row>
    <row r="149" spans="2:16" ht="15.75">
      <c r="B149" s="111"/>
      <c r="D149" s="265"/>
      <c r="E149" s="122"/>
      <c r="F149" s="122"/>
      <c r="G149" s="265"/>
      <c r="H149" s="122"/>
      <c r="I149" s="353"/>
      <c r="J149" s="524"/>
      <c r="K149" s="532"/>
      <c r="L149" s="122"/>
      <c r="M149" s="265"/>
      <c r="N149" s="122"/>
      <c r="O149" s="265"/>
      <c r="P149" s="265"/>
    </row>
    <row r="150" spans="2:16" ht="15.75">
      <c r="B150" s="111"/>
      <c r="D150" s="265"/>
      <c r="E150" s="122"/>
      <c r="F150" s="122"/>
      <c r="H150" s="122"/>
      <c r="I150" s="353"/>
      <c r="J150" s="524"/>
      <c r="K150" s="532"/>
      <c r="L150" s="122"/>
      <c r="M150" s="265"/>
      <c r="N150" s="122"/>
      <c r="O150" s="265"/>
      <c r="P150" s="265"/>
    </row>
    <row r="151" spans="2:16" ht="15.75">
      <c r="B151" s="111"/>
      <c r="D151" s="265"/>
      <c r="E151" s="122"/>
      <c r="F151" s="122"/>
      <c r="H151" s="122"/>
      <c r="I151" s="353"/>
      <c r="J151" s="524"/>
      <c r="K151" s="532"/>
      <c r="L151" s="122"/>
      <c r="M151" s="265"/>
      <c r="N151" s="122"/>
      <c r="O151" s="265"/>
      <c r="P151" s="265"/>
    </row>
    <row r="152" spans="2:16" ht="15.75">
      <c r="B152" s="111"/>
      <c r="D152" s="265"/>
      <c r="E152" s="122"/>
      <c r="F152" s="122"/>
      <c r="H152" s="122"/>
      <c r="I152" s="353"/>
      <c r="J152" s="524"/>
      <c r="K152" s="532"/>
      <c r="L152" s="122"/>
      <c r="M152" s="265"/>
      <c r="N152" s="122"/>
      <c r="O152" s="265"/>
      <c r="P152" s="265"/>
    </row>
    <row r="153" spans="2:16" ht="15.75">
      <c r="B153" s="111"/>
      <c r="D153" s="265"/>
      <c r="E153" s="122"/>
      <c r="F153" s="122"/>
      <c r="H153" s="122"/>
      <c r="I153" s="353"/>
      <c r="J153" s="524"/>
      <c r="K153" s="532"/>
      <c r="L153" s="122"/>
      <c r="M153" s="265"/>
      <c r="N153" s="122"/>
      <c r="O153" s="265"/>
      <c r="P153" s="265"/>
    </row>
    <row r="154" spans="2:16" ht="15.75">
      <c r="B154" s="111"/>
      <c r="D154" s="265"/>
      <c r="E154" s="122"/>
      <c r="F154" s="122"/>
      <c r="H154" s="122"/>
      <c r="I154" s="353"/>
      <c r="J154" s="524"/>
      <c r="K154" s="532"/>
      <c r="L154" s="122"/>
      <c r="N154" s="122"/>
      <c r="O154" s="265"/>
      <c r="P154" s="265"/>
    </row>
    <row r="155" spans="2:16" ht="15.75">
      <c r="B155" s="111"/>
      <c r="D155" s="265"/>
      <c r="E155" s="122"/>
      <c r="F155" s="122"/>
      <c r="H155" s="122"/>
      <c r="I155" s="353"/>
      <c r="J155" s="524"/>
      <c r="K155" s="532"/>
      <c r="L155" s="122"/>
      <c r="N155" s="122"/>
      <c r="O155" s="265"/>
      <c r="P155" s="265"/>
    </row>
    <row r="156" spans="2:16" ht="15.75">
      <c r="B156" s="111"/>
      <c r="D156" s="265"/>
      <c r="E156" s="122"/>
      <c r="F156" s="122"/>
      <c r="H156" s="122"/>
      <c r="I156" s="353"/>
      <c r="J156" s="524"/>
      <c r="K156" s="532"/>
      <c r="L156" s="122"/>
      <c r="N156" s="122"/>
      <c r="O156" s="265"/>
      <c r="P156" s="265"/>
    </row>
    <row r="157" spans="2:16" ht="15.75">
      <c r="B157" s="111"/>
      <c r="D157" s="265"/>
      <c r="E157" s="122"/>
      <c r="F157" s="122"/>
      <c r="H157" s="122"/>
      <c r="I157" s="353"/>
      <c r="J157" s="524"/>
      <c r="K157" s="532"/>
      <c r="L157" s="122"/>
      <c r="N157" s="122"/>
      <c r="O157" s="265"/>
      <c r="P157" s="265"/>
    </row>
    <row r="158" spans="2:16" ht="15.75">
      <c r="B158" s="111"/>
      <c r="D158" s="265"/>
      <c r="E158" s="122"/>
      <c r="F158" s="122"/>
      <c r="H158" s="122"/>
      <c r="I158" s="353"/>
      <c r="J158" s="524"/>
      <c r="K158" s="532"/>
      <c r="L158" s="122"/>
      <c r="N158" s="122"/>
      <c r="O158" s="265"/>
      <c r="P158" s="265"/>
    </row>
    <row r="159" spans="2:16" ht="15.75">
      <c r="B159" s="111"/>
      <c r="D159" s="265"/>
      <c r="E159" s="122"/>
      <c r="F159" s="122"/>
      <c r="H159" s="122"/>
      <c r="I159" s="353"/>
      <c r="J159" s="524"/>
      <c r="K159" s="532"/>
      <c r="L159" s="122"/>
      <c r="N159" s="122"/>
      <c r="O159" s="265"/>
      <c r="P159" s="265"/>
    </row>
    <row r="160" spans="2:16" ht="15.75">
      <c r="B160" s="111"/>
      <c r="D160" s="265"/>
      <c r="E160" s="122"/>
      <c r="F160" s="122"/>
      <c r="H160" s="122"/>
      <c r="I160" s="353"/>
      <c r="J160" s="524"/>
      <c r="K160" s="532"/>
      <c r="L160" s="122"/>
      <c r="N160" s="122"/>
      <c r="O160" s="265"/>
      <c r="P160" s="265"/>
    </row>
    <row r="161" spans="2:16" ht="15.75">
      <c r="B161" s="111"/>
      <c r="D161" s="265"/>
      <c r="E161" s="122"/>
      <c r="F161" s="122"/>
      <c r="H161" s="122"/>
      <c r="I161" s="353"/>
      <c r="J161" s="524"/>
      <c r="K161" s="532"/>
      <c r="L161" s="122"/>
      <c r="N161" s="122"/>
      <c r="O161" s="265"/>
      <c r="P161" s="265"/>
    </row>
    <row r="162" spans="2:16" ht="15.75">
      <c r="B162" s="111"/>
      <c r="D162" s="265"/>
      <c r="H162" s="122"/>
      <c r="I162" s="353"/>
      <c r="J162" s="524"/>
      <c r="K162" s="532"/>
      <c r="L162" s="122"/>
      <c r="N162" s="122"/>
      <c r="O162" s="265"/>
      <c r="P162" s="265"/>
    </row>
    <row r="163" spans="2:16" ht="15.75">
      <c r="B163" s="111"/>
      <c r="D163" s="265"/>
      <c r="H163" s="122"/>
      <c r="I163" s="353"/>
      <c r="J163" s="524"/>
      <c r="K163" s="532"/>
      <c r="L163" s="122"/>
      <c r="N163" s="122"/>
      <c r="O163" s="265"/>
      <c r="P163" s="265"/>
    </row>
    <row r="164" spans="2:16" ht="15.75">
      <c r="B164" s="111"/>
      <c r="D164" s="265"/>
      <c r="H164" s="122"/>
      <c r="I164" s="353"/>
      <c r="J164" s="524"/>
      <c r="K164" s="532"/>
      <c r="L164" s="122"/>
      <c r="N164" s="122"/>
      <c r="O164" s="265"/>
      <c r="P164" s="265"/>
    </row>
    <row r="165" spans="2:16" ht="15.75">
      <c r="B165" s="111"/>
      <c r="D165" s="265"/>
      <c r="I165" s="353"/>
      <c r="J165" s="524"/>
      <c r="K165" s="532"/>
      <c r="L165" s="122"/>
      <c r="N165" s="122"/>
      <c r="O165" s="265"/>
      <c r="P165" s="265"/>
    </row>
    <row r="166" spans="2:16" ht="15.75">
      <c r="B166" s="111"/>
      <c r="D166" s="265"/>
      <c r="I166" s="353"/>
      <c r="J166" s="524"/>
      <c r="K166" s="532"/>
      <c r="L166" s="122"/>
      <c r="N166" s="122"/>
      <c r="O166" s="265"/>
      <c r="P166" s="265"/>
    </row>
    <row r="167" spans="2:16" ht="15.75">
      <c r="B167" s="111"/>
      <c r="D167" s="265"/>
      <c r="I167" s="353"/>
      <c r="J167" s="524"/>
      <c r="K167" s="532"/>
      <c r="L167" s="122"/>
      <c r="N167" s="122"/>
      <c r="O167" s="265"/>
      <c r="P167" s="265"/>
    </row>
    <row r="168" spans="2:16" ht="15.75">
      <c r="B168" s="111"/>
      <c r="D168" s="265"/>
      <c r="I168" s="353"/>
      <c r="J168" s="524"/>
      <c r="K168" s="532"/>
      <c r="L168" s="122"/>
      <c r="N168" s="122"/>
      <c r="O168" s="265"/>
      <c r="P168" s="265"/>
    </row>
    <row r="169" spans="2:16" ht="15.75">
      <c r="B169" s="111"/>
      <c r="D169" s="265"/>
      <c r="I169" s="353"/>
      <c r="J169" s="524"/>
      <c r="K169" s="532"/>
      <c r="L169" s="122"/>
      <c r="N169" s="122"/>
      <c r="O169" s="265"/>
      <c r="P169" s="265"/>
    </row>
    <row r="170" spans="2:16" ht="15.75">
      <c r="B170" s="111"/>
      <c r="D170" s="265"/>
      <c r="I170" s="353"/>
      <c r="J170" s="524"/>
      <c r="K170" s="532"/>
      <c r="L170" s="122"/>
      <c r="N170" s="122"/>
      <c r="O170" s="265"/>
      <c r="P170" s="265"/>
    </row>
    <row r="171" spans="2:16" ht="15.75">
      <c r="B171" s="111"/>
      <c r="D171" s="265"/>
      <c r="I171" s="353"/>
      <c r="J171" s="524"/>
      <c r="K171" s="532"/>
      <c r="L171" s="122"/>
      <c r="N171" s="122"/>
      <c r="O171" s="265"/>
      <c r="P171" s="265"/>
    </row>
    <row r="172" spans="2:16" ht="15.75">
      <c r="B172" s="111"/>
      <c r="D172" s="265"/>
      <c r="I172" s="353"/>
      <c r="J172" s="524"/>
      <c r="K172" s="532"/>
      <c r="L172" s="122"/>
      <c r="N172" s="122"/>
      <c r="O172" s="265"/>
      <c r="P172" s="265"/>
    </row>
    <row r="173" spans="2:16" ht="15.75">
      <c r="B173" s="111"/>
      <c r="D173" s="265"/>
      <c r="I173" s="353"/>
      <c r="J173" s="524"/>
      <c r="K173" s="532"/>
      <c r="L173" s="122"/>
      <c r="N173" s="122"/>
      <c r="O173" s="265"/>
      <c r="P173" s="265"/>
    </row>
    <row r="174" spans="2:16" ht="15.75">
      <c r="B174" s="111"/>
      <c r="D174" s="265"/>
      <c r="I174" s="353"/>
      <c r="J174" s="524"/>
      <c r="K174" s="532"/>
      <c r="L174" s="122"/>
      <c r="N174" s="122"/>
      <c r="O174" s="265"/>
      <c r="P174" s="265"/>
    </row>
    <row r="175" spans="2:16" ht="15.75">
      <c r="B175" s="111"/>
      <c r="D175" s="265"/>
      <c r="I175" s="353"/>
      <c r="J175" s="524"/>
      <c r="K175" s="532"/>
      <c r="L175" s="122"/>
      <c r="N175" s="122"/>
      <c r="O175" s="265"/>
      <c r="P175" s="265"/>
    </row>
    <row r="176" spans="2:16" ht="15.75">
      <c r="B176" s="111"/>
      <c r="D176" s="265"/>
      <c r="I176" s="353"/>
      <c r="J176" s="524"/>
      <c r="K176" s="532"/>
      <c r="L176" s="122"/>
      <c r="N176" s="265"/>
      <c r="O176" s="265"/>
      <c r="P176" s="265"/>
    </row>
    <row r="177" spans="2:16" ht="15.75">
      <c r="B177" s="111"/>
      <c r="D177" s="265"/>
      <c r="I177" s="353"/>
      <c r="J177" s="524"/>
      <c r="K177" s="532"/>
      <c r="L177" s="122"/>
      <c r="N177" s="265"/>
      <c r="O177" s="265"/>
      <c r="P177" s="265"/>
    </row>
    <row r="178" spans="2:16" ht="15.75">
      <c r="B178" s="111"/>
      <c r="D178" s="265"/>
      <c r="I178" s="353"/>
      <c r="J178" s="524"/>
      <c r="K178" s="532"/>
      <c r="L178" s="122"/>
      <c r="N178" s="265"/>
      <c r="O178" s="265"/>
      <c r="P178" s="265"/>
    </row>
    <row r="179" spans="2:16" ht="15.75">
      <c r="B179" s="111"/>
      <c r="D179" s="265"/>
      <c r="I179" s="353"/>
      <c r="J179" s="524"/>
      <c r="K179" s="532"/>
      <c r="L179" s="122"/>
      <c r="N179" s="265"/>
      <c r="O179" s="265"/>
      <c r="P179" s="265"/>
    </row>
    <row r="180" spans="2:16" ht="15.75">
      <c r="B180" s="111"/>
      <c r="D180" s="265"/>
      <c r="I180" s="353"/>
      <c r="J180" s="524"/>
      <c r="K180" s="532"/>
      <c r="L180" s="122"/>
      <c r="N180" s="265"/>
      <c r="O180" s="265"/>
      <c r="P180" s="265"/>
    </row>
    <row r="181" spans="2:16" ht="15.75">
      <c r="B181" s="111"/>
      <c r="D181" s="265"/>
      <c r="I181" s="353"/>
      <c r="J181" s="524"/>
      <c r="K181" s="532"/>
      <c r="L181" s="122"/>
      <c r="N181" s="265"/>
      <c r="O181" s="265"/>
      <c r="P181" s="265"/>
    </row>
    <row r="182" spans="2:16" ht="15.75">
      <c r="B182" s="111"/>
      <c r="D182" s="265"/>
      <c r="I182" s="353"/>
      <c r="J182" s="524"/>
      <c r="K182" s="532"/>
      <c r="L182" s="122"/>
      <c r="N182" s="265"/>
      <c r="O182" s="265"/>
      <c r="P182" s="265"/>
    </row>
    <row r="183" spans="2:16" ht="15.75">
      <c r="B183" s="111"/>
      <c r="D183" s="265"/>
      <c r="I183" s="353"/>
      <c r="J183" s="524"/>
      <c r="K183" s="532"/>
      <c r="L183" s="122"/>
      <c r="N183" s="265"/>
      <c r="O183" s="265"/>
      <c r="P183" s="265"/>
    </row>
    <row r="184" spans="2:16" ht="15.75">
      <c r="B184" s="111"/>
      <c r="D184" s="265"/>
      <c r="I184" s="353"/>
      <c r="J184" s="524"/>
      <c r="K184" s="532"/>
      <c r="L184" s="122"/>
      <c r="N184" s="265"/>
      <c r="O184" s="265"/>
      <c r="P184" s="265"/>
    </row>
    <row r="185" spans="2:16" ht="15.75">
      <c r="B185" s="111"/>
      <c r="D185" s="265"/>
      <c r="I185" s="353"/>
      <c r="J185" s="524"/>
      <c r="K185" s="532"/>
      <c r="L185" s="122"/>
      <c r="N185" s="265"/>
      <c r="O185" s="265"/>
      <c r="P185" s="265"/>
    </row>
    <row r="186" spans="2:16" ht="15.75">
      <c r="B186" s="111"/>
      <c r="I186" s="353"/>
      <c r="J186" s="524"/>
      <c r="K186" s="532"/>
      <c r="L186" s="122"/>
      <c r="N186" s="265"/>
      <c r="O186" s="265"/>
      <c r="P186" s="265"/>
    </row>
    <row r="187" spans="2:16" ht="15.75">
      <c r="B187" s="111"/>
      <c r="I187" s="353"/>
      <c r="J187" s="524"/>
      <c r="K187" s="532"/>
      <c r="L187" s="122"/>
      <c r="N187" s="265"/>
      <c r="O187" s="265"/>
      <c r="P187" s="265"/>
    </row>
    <row r="188" spans="2:16" ht="15.75">
      <c r="B188" s="111"/>
      <c r="I188" s="353"/>
      <c r="J188" s="524"/>
      <c r="K188" s="532"/>
      <c r="L188" s="122"/>
      <c r="N188" s="265"/>
      <c r="O188" s="265"/>
      <c r="P188" s="265"/>
    </row>
    <row r="189" spans="2:16" ht="15.75">
      <c r="B189" s="111"/>
      <c r="I189" s="353"/>
      <c r="J189" s="524"/>
      <c r="K189" s="532"/>
      <c r="L189" s="122"/>
      <c r="N189" s="265"/>
      <c r="O189" s="265"/>
      <c r="P189" s="265"/>
    </row>
    <row r="190" spans="2:16" ht="15.75">
      <c r="B190" s="111"/>
      <c r="I190" s="353"/>
      <c r="J190" s="524"/>
      <c r="K190" s="532"/>
      <c r="L190" s="122"/>
      <c r="N190" s="265"/>
      <c r="O190" s="265"/>
      <c r="P190" s="265"/>
    </row>
    <row r="191" spans="2:16" ht="15.75">
      <c r="B191" s="111"/>
      <c r="I191" s="353"/>
      <c r="J191" s="524"/>
      <c r="K191" s="532"/>
      <c r="L191" s="122"/>
      <c r="N191" s="265"/>
      <c r="O191" s="265"/>
      <c r="P191" s="265"/>
    </row>
    <row r="192" spans="2:16" ht="15.75">
      <c r="B192" s="111"/>
      <c r="I192" s="353"/>
      <c r="J192" s="524"/>
      <c r="K192" s="532"/>
      <c r="L192" s="122"/>
      <c r="N192" s="265"/>
      <c r="O192" s="265"/>
      <c r="P192" s="265"/>
    </row>
    <row r="193" spans="2:16" ht="15.75">
      <c r="B193" s="111"/>
      <c r="I193" s="353"/>
      <c r="J193" s="524"/>
      <c r="K193" s="532"/>
      <c r="L193" s="122"/>
      <c r="N193" s="265"/>
      <c r="O193" s="265"/>
      <c r="P193" s="265"/>
    </row>
    <row r="194" spans="2:16" ht="15.75">
      <c r="B194" s="111"/>
      <c r="I194" s="353"/>
      <c r="J194" s="524"/>
      <c r="K194" s="532"/>
      <c r="L194" s="122"/>
      <c r="N194" s="265"/>
      <c r="O194" s="265"/>
      <c r="P194" s="265"/>
    </row>
    <row r="195" spans="2:16" ht="15.75">
      <c r="B195" s="111"/>
      <c r="I195" s="353"/>
      <c r="J195" s="524"/>
      <c r="K195" s="532"/>
      <c r="L195" s="122"/>
    </row>
    <row r="196" spans="2:16" ht="15.75">
      <c r="B196" s="111"/>
      <c r="I196" s="353"/>
      <c r="J196" s="524"/>
      <c r="K196" s="532"/>
    </row>
    <row r="197" spans="2:16" ht="15.75">
      <c r="B197" s="111"/>
      <c r="I197" s="353"/>
      <c r="J197" s="524"/>
      <c r="K197" s="532"/>
    </row>
    <row r="198" spans="2:16" ht="15.75">
      <c r="B198" s="111"/>
      <c r="I198" s="353"/>
      <c r="J198" s="524"/>
      <c r="K198" s="532"/>
    </row>
    <row r="199" spans="2:16" ht="15.75">
      <c r="B199" s="111"/>
      <c r="I199" s="353"/>
      <c r="J199" s="524"/>
      <c r="K199" s="532"/>
    </row>
    <row r="200" spans="2:16" ht="15.75">
      <c r="B200" s="111"/>
      <c r="I200" s="353"/>
      <c r="J200" s="524"/>
      <c r="K200" s="532"/>
    </row>
    <row r="201" spans="2:16" ht="15.75">
      <c r="B201" s="111"/>
      <c r="I201" s="353"/>
      <c r="J201" s="524"/>
      <c r="K201" s="532"/>
    </row>
    <row r="202" spans="2:16" ht="15.75">
      <c r="B202" s="111"/>
      <c r="I202" s="353"/>
      <c r="J202" s="524"/>
      <c r="K202" s="532"/>
    </row>
    <row r="203" spans="2:16" ht="15.75">
      <c r="B203" s="111"/>
      <c r="I203" s="353"/>
      <c r="J203" s="524"/>
      <c r="K203" s="532"/>
    </row>
    <row r="204" spans="2:16" ht="15.75">
      <c r="B204" s="111"/>
      <c r="I204" s="353"/>
      <c r="J204" s="524"/>
      <c r="K204" s="532"/>
    </row>
    <row r="205" spans="2:16" ht="15.75">
      <c r="B205" s="111"/>
      <c r="I205" s="353"/>
      <c r="J205" s="524"/>
      <c r="K205" s="532"/>
    </row>
    <row r="206" spans="2:16" ht="15.75">
      <c r="B206" s="111"/>
      <c r="I206" s="353"/>
      <c r="J206" s="524"/>
      <c r="K206" s="532"/>
    </row>
    <row r="207" spans="2:16" ht="15.75">
      <c r="B207" s="111"/>
      <c r="I207" s="353"/>
      <c r="J207" s="524"/>
      <c r="K207" s="532"/>
    </row>
    <row r="208" spans="2:16" ht="15.75">
      <c r="B208" s="111"/>
      <c r="I208" s="353"/>
      <c r="J208" s="524"/>
      <c r="K208" s="532"/>
    </row>
    <row r="209" spans="2:11" ht="15.75">
      <c r="B209" s="111"/>
      <c r="I209" s="353"/>
      <c r="J209" s="524"/>
      <c r="K209" s="532"/>
    </row>
    <row r="210" spans="2:11" ht="15.75">
      <c r="B210" s="111"/>
      <c r="I210" s="353"/>
      <c r="J210" s="524"/>
      <c r="K210" s="532"/>
    </row>
    <row r="211" spans="2:11" ht="15.75">
      <c r="B211" s="111"/>
      <c r="I211" s="353"/>
      <c r="J211" s="524"/>
      <c r="K211" s="532"/>
    </row>
    <row r="212" spans="2:11" ht="15.75">
      <c r="B212" s="111"/>
      <c r="I212" s="353"/>
      <c r="J212" s="524"/>
      <c r="K212" s="532"/>
    </row>
    <row r="213" spans="2:11" ht="15.75">
      <c r="B213" s="111"/>
      <c r="I213" s="353"/>
      <c r="J213" s="524"/>
      <c r="K213" s="532"/>
    </row>
    <row r="214" spans="2:11" ht="15.75">
      <c r="B214" s="111"/>
      <c r="I214" s="353"/>
      <c r="J214" s="524"/>
      <c r="K214" s="532"/>
    </row>
    <row r="215" spans="2:11" ht="15.75">
      <c r="B215" s="111"/>
      <c r="I215" s="353"/>
      <c r="J215" s="524"/>
      <c r="K215" s="532"/>
    </row>
    <row r="216" spans="2:11" ht="15.75">
      <c r="B216" s="111"/>
      <c r="I216" s="353"/>
      <c r="J216" s="524"/>
      <c r="K216" s="532"/>
    </row>
    <row r="217" spans="2:11" ht="15.75">
      <c r="B217" s="111"/>
      <c r="I217" s="353"/>
      <c r="J217" s="524"/>
      <c r="K217" s="532"/>
    </row>
    <row r="218" spans="2:11" ht="15.75">
      <c r="B218" s="111"/>
      <c r="I218" s="353"/>
      <c r="J218" s="524"/>
      <c r="K218" s="532"/>
    </row>
    <row r="219" spans="2:11" ht="15.75">
      <c r="B219" s="111"/>
      <c r="I219" s="353"/>
      <c r="J219" s="524"/>
      <c r="K219" s="532"/>
    </row>
    <row r="220" spans="2:11" ht="15.75">
      <c r="B220" s="111"/>
      <c r="I220" s="353"/>
      <c r="J220" s="524"/>
      <c r="K220" s="532"/>
    </row>
    <row r="221" spans="2:11" ht="15.75">
      <c r="B221" s="111"/>
      <c r="I221" s="353"/>
      <c r="J221" s="524"/>
      <c r="K221" s="532"/>
    </row>
    <row r="222" spans="2:11" ht="15.75">
      <c r="B222" s="111"/>
      <c r="I222" s="353"/>
      <c r="J222" s="524"/>
      <c r="K222" s="532"/>
    </row>
    <row r="223" spans="2:11" ht="15.75">
      <c r="B223" s="111"/>
      <c r="I223" s="353"/>
      <c r="J223" s="524"/>
      <c r="K223" s="532"/>
    </row>
    <row r="224" spans="2:11" ht="15.75">
      <c r="B224" s="111"/>
      <c r="I224" s="353"/>
      <c r="J224" s="524"/>
      <c r="K224" s="532"/>
    </row>
    <row r="225" spans="2:11" ht="15.75">
      <c r="B225" s="111"/>
      <c r="I225" s="353"/>
      <c r="J225" s="524"/>
      <c r="K225" s="532"/>
    </row>
    <row r="226" spans="2:11" ht="15.75">
      <c r="B226" s="111"/>
      <c r="I226" s="353"/>
      <c r="J226" s="524"/>
      <c r="K226" s="532"/>
    </row>
    <row r="227" spans="2:11" ht="15.75">
      <c r="B227" s="111"/>
      <c r="I227" s="353"/>
      <c r="J227" s="524"/>
      <c r="K227" s="532"/>
    </row>
    <row r="228" spans="2:11" ht="15.75">
      <c r="B228" s="111"/>
      <c r="I228" s="353"/>
      <c r="J228" s="524"/>
      <c r="K228" s="532"/>
    </row>
    <row r="229" spans="2:11" ht="15.75">
      <c r="B229" s="111"/>
      <c r="I229" s="353"/>
      <c r="J229" s="524"/>
      <c r="K229" s="532"/>
    </row>
    <row r="230" spans="2:11" ht="15.75">
      <c r="B230" s="111"/>
      <c r="I230" s="353"/>
      <c r="J230" s="524"/>
      <c r="K230" s="532"/>
    </row>
    <row r="231" spans="2:11" ht="15.75">
      <c r="B231" s="111"/>
      <c r="I231" s="353"/>
      <c r="J231" s="524"/>
      <c r="K231" s="532"/>
    </row>
    <row r="232" spans="2:11" ht="15.75">
      <c r="B232" s="111"/>
      <c r="I232" s="353"/>
      <c r="J232" s="524"/>
      <c r="K232" s="532"/>
    </row>
    <row r="233" spans="2:11" ht="15.75">
      <c r="B233" s="111"/>
      <c r="I233" s="353"/>
      <c r="J233" s="524"/>
      <c r="K233" s="532"/>
    </row>
    <row r="234" spans="2:11" ht="15.75">
      <c r="B234" s="111"/>
      <c r="I234" s="353"/>
      <c r="J234" s="524"/>
      <c r="K234" s="532"/>
    </row>
    <row r="235" spans="2:11" ht="15.75">
      <c r="B235" s="111"/>
      <c r="I235" s="353"/>
      <c r="J235" s="524"/>
      <c r="K235" s="532"/>
    </row>
    <row r="236" spans="2:11" ht="15.75">
      <c r="B236" s="111"/>
      <c r="I236" s="353"/>
      <c r="J236" s="524"/>
      <c r="K236" s="532"/>
    </row>
    <row r="237" spans="2:11" ht="15.75">
      <c r="B237" s="111"/>
      <c r="I237" s="353"/>
      <c r="J237" s="524"/>
      <c r="K237" s="532"/>
    </row>
    <row r="238" spans="2:11" ht="15.75">
      <c r="B238" s="111"/>
      <c r="I238" s="353"/>
      <c r="J238" s="524"/>
      <c r="K238" s="532"/>
    </row>
    <row r="239" spans="2:11" ht="15.75">
      <c r="B239" s="111"/>
      <c r="I239" s="353"/>
      <c r="J239" s="524"/>
      <c r="K239" s="532"/>
    </row>
    <row r="240" spans="2:11" ht="15.75">
      <c r="B240" s="111"/>
      <c r="I240" s="353"/>
      <c r="J240" s="524"/>
      <c r="K240" s="532"/>
    </row>
    <row r="241" spans="2:11" ht="15.75">
      <c r="B241" s="111"/>
      <c r="I241" s="353"/>
      <c r="J241" s="524"/>
      <c r="K241" s="532"/>
    </row>
    <row r="242" spans="2:11" ht="15.75">
      <c r="B242" s="111"/>
      <c r="I242" s="353"/>
      <c r="J242" s="524"/>
      <c r="K242" s="532"/>
    </row>
    <row r="243" spans="2:11" ht="15.75">
      <c r="B243" s="111"/>
      <c r="I243" s="353"/>
      <c r="J243" s="524"/>
      <c r="K243" s="532"/>
    </row>
    <row r="244" spans="2:11" ht="15.75">
      <c r="B244" s="111"/>
      <c r="I244" s="353"/>
      <c r="J244" s="524"/>
      <c r="K244" s="532"/>
    </row>
    <row r="245" spans="2:11" ht="15.75">
      <c r="B245" s="111"/>
      <c r="I245" s="353"/>
      <c r="J245" s="524"/>
      <c r="K245" s="532"/>
    </row>
    <row r="246" spans="2:11" ht="15.75">
      <c r="B246" s="111"/>
      <c r="I246" s="353"/>
      <c r="J246" s="524"/>
      <c r="K246" s="532"/>
    </row>
    <row r="247" spans="2:11" ht="15.75">
      <c r="B247" s="111"/>
      <c r="I247" s="353"/>
      <c r="J247" s="524"/>
      <c r="K247" s="532"/>
    </row>
    <row r="248" spans="2:11" ht="15.75">
      <c r="B248" s="111"/>
      <c r="I248" s="353"/>
      <c r="J248" s="524"/>
      <c r="K248" s="532"/>
    </row>
    <row r="249" spans="2:11" ht="15.75">
      <c r="B249" s="111"/>
      <c r="I249" s="353"/>
      <c r="J249" s="524"/>
      <c r="K249" s="532"/>
    </row>
    <row r="250" spans="2:11" ht="15.75">
      <c r="B250" s="111"/>
      <c r="I250" s="353"/>
      <c r="J250" s="524"/>
      <c r="K250" s="532"/>
    </row>
    <row r="251" spans="2:11" ht="15.75">
      <c r="B251" s="111"/>
      <c r="I251" s="353"/>
      <c r="J251" s="524"/>
      <c r="K251" s="532"/>
    </row>
    <row r="252" spans="2:11" ht="15.75">
      <c r="B252" s="111"/>
      <c r="I252" s="353"/>
      <c r="J252" s="524"/>
      <c r="K252" s="532"/>
    </row>
    <row r="253" spans="2:11" ht="15.75">
      <c r="B253" s="111"/>
      <c r="I253" s="353"/>
      <c r="J253" s="524"/>
      <c r="K253" s="532"/>
    </row>
    <row r="254" spans="2:11" ht="15.75">
      <c r="B254" s="111"/>
      <c r="I254" s="353"/>
      <c r="J254" s="524"/>
      <c r="K254" s="532"/>
    </row>
    <row r="255" spans="2:11" ht="15.75">
      <c r="B255" s="111"/>
      <c r="I255" s="353"/>
      <c r="J255" s="524"/>
      <c r="K255" s="532"/>
    </row>
    <row r="256" spans="2:11" ht="15.75">
      <c r="B256" s="111"/>
      <c r="I256" s="353"/>
      <c r="J256" s="524"/>
      <c r="K256" s="532"/>
    </row>
    <row r="257" spans="2:11" ht="15.75">
      <c r="B257" s="111"/>
      <c r="I257" s="353"/>
      <c r="J257" s="524"/>
      <c r="K257" s="532"/>
    </row>
    <row r="258" spans="2:11" ht="15.75">
      <c r="B258" s="111"/>
      <c r="I258" s="353"/>
      <c r="J258" s="524"/>
      <c r="K258" s="532"/>
    </row>
    <row r="259" spans="2:11" ht="15.75">
      <c r="B259" s="111"/>
      <c r="I259" s="353"/>
      <c r="J259" s="524"/>
      <c r="K259" s="532"/>
    </row>
    <row r="260" spans="2:11" ht="15.75">
      <c r="B260" s="111"/>
      <c r="I260" s="353"/>
      <c r="J260" s="524"/>
      <c r="K260" s="532"/>
    </row>
    <row r="261" spans="2:11" ht="15.75">
      <c r="B261" s="111"/>
      <c r="I261" s="353"/>
      <c r="J261" s="524"/>
      <c r="K261" s="532"/>
    </row>
    <row r="262" spans="2:11" ht="15.75">
      <c r="B262" s="111"/>
      <c r="I262" s="353"/>
      <c r="J262" s="524"/>
      <c r="K262" s="532"/>
    </row>
    <row r="263" spans="2:11" ht="15.75">
      <c r="B263" s="111"/>
      <c r="I263" s="353"/>
      <c r="J263" s="524"/>
      <c r="K263" s="532"/>
    </row>
    <row r="264" spans="2:11" ht="15.75">
      <c r="B264" s="111"/>
      <c r="I264" s="353"/>
      <c r="J264" s="524"/>
      <c r="K264" s="532"/>
    </row>
    <row r="265" spans="2:11" ht="15.75">
      <c r="B265" s="111"/>
      <c r="I265" s="353"/>
      <c r="J265" s="524"/>
      <c r="K265" s="532"/>
    </row>
    <row r="266" spans="2:11" ht="15.75">
      <c r="B266" s="111"/>
      <c r="I266" s="353"/>
      <c r="J266" s="524"/>
      <c r="K266" s="532"/>
    </row>
    <row r="267" spans="2:11" ht="15.75">
      <c r="B267" s="111"/>
      <c r="I267" s="353"/>
      <c r="J267" s="524"/>
      <c r="K267" s="532"/>
    </row>
    <row r="268" spans="2:11" ht="15.75">
      <c r="B268" s="111"/>
      <c r="I268" s="353"/>
      <c r="J268" s="524"/>
      <c r="K268" s="532"/>
    </row>
    <row r="269" spans="2:11" ht="15.75">
      <c r="B269" s="111"/>
      <c r="I269" s="353"/>
      <c r="J269" s="524"/>
      <c r="K269" s="532"/>
    </row>
    <row r="270" spans="2:11" ht="15.75">
      <c r="B270" s="111"/>
      <c r="I270" s="353"/>
      <c r="J270" s="524"/>
      <c r="K270" s="532"/>
    </row>
    <row r="271" spans="2:11" ht="15.75">
      <c r="B271" s="111"/>
      <c r="I271" s="353"/>
      <c r="J271" s="524"/>
      <c r="K271" s="532"/>
    </row>
    <row r="272" spans="2:11" ht="15.75">
      <c r="B272" s="111"/>
      <c r="I272" s="353"/>
      <c r="J272" s="524"/>
      <c r="K272" s="532"/>
    </row>
    <row r="273" spans="2:11" ht="15.75">
      <c r="B273" s="111"/>
      <c r="I273" s="353"/>
      <c r="J273" s="524"/>
      <c r="K273" s="532"/>
    </row>
    <row r="274" spans="2:11" ht="15.75">
      <c r="B274" s="111"/>
      <c r="I274" s="353"/>
      <c r="J274" s="524"/>
      <c r="K274" s="532"/>
    </row>
    <row r="275" spans="2:11" ht="15.75">
      <c r="B275" s="111"/>
      <c r="I275" s="353"/>
      <c r="J275" s="524"/>
      <c r="K275" s="532"/>
    </row>
    <row r="276" spans="2:11" ht="15.75">
      <c r="B276" s="111"/>
      <c r="I276" s="353"/>
      <c r="J276" s="524"/>
      <c r="K276" s="532"/>
    </row>
    <row r="277" spans="2:11" ht="15.75">
      <c r="B277" s="111"/>
      <c r="I277" s="353"/>
      <c r="J277" s="524"/>
      <c r="K277" s="532"/>
    </row>
    <row r="278" spans="2:11" ht="15.75">
      <c r="B278" s="111"/>
      <c r="I278" s="353"/>
      <c r="J278" s="524"/>
      <c r="K278" s="532"/>
    </row>
    <row r="279" spans="2:11" ht="15.75">
      <c r="B279" s="111"/>
      <c r="I279" s="353"/>
      <c r="J279" s="524"/>
      <c r="K279" s="532"/>
    </row>
    <row r="280" spans="2:11" ht="15.75">
      <c r="B280" s="111"/>
      <c r="I280" s="353"/>
      <c r="J280" s="524"/>
      <c r="K280" s="532"/>
    </row>
    <row r="281" spans="2:11" ht="15.75">
      <c r="B281" s="111"/>
      <c r="I281" s="353"/>
      <c r="J281" s="524"/>
      <c r="K281" s="532"/>
    </row>
    <row r="282" spans="2:11" ht="15.75">
      <c r="B282" s="111"/>
      <c r="I282" s="353"/>
      <c r="J282" s="524"/>
      <c r="K282" s="532"/>
    </row>
    <row r="283" spans="2:11" ht="15.75">
      <c r="B283" s="111"/>
      <c r="I283" s="353"/>
      <c r="J283" s="524"/>
      <c r="K283" s="532"/>
    </row>
    <row r="284" spans="2:11" ht="15.75">
      <c r="B284" s="111"/>
      <c r="I284" s="353"/>
      <c r="J284" s="524"/>
      <c r="K284" s="532"/>
    </row>
    <row r="285" spans="2:11" ht="15.75">
      <c r="B285" s="111"/>
      <c r="I285" s="353"/>
      <c r="J285" s="524"/>
      <c r="K285" s="532"/>
    </row>
    <row r="286" spans="2:11" ht="15.75">
      <c r="B286" s="111"/>
      <c r="I286" s="353"/>
      <c r="J286" s="524"/>
      <c r="K286" s="532"/>
    </row>
    <row r="287" spans="2:11" ht="15.75">
      <c r="B287" s="111"/>
      <c r="I287" s="353"/>
      <c r="J287" s="524"/>
      <c r="K287" s="532"/>
    </row>
    <row r="288" spans="2:11" ht="15.75">
      <c r="B288" s="111"/>
      <c r="I288" s="353"/>
      <c r="J288" s="524"/>
      <c r="K288" s="532"/>
    </row>
    <row r="289" spans="2:11" ht="15.75">
      <c r="B289" s="111"/>
      <c r="I289" s="353"/>
      <c r="J289" s="524"/>
      <c r="K289" s="532"/>
    </row>
    <row r="290" spans="2:11" ht="15.75">
      <c r="B290" s="111"/>
      <c r="I290" s="353"/>
      <c r="J290" s="524"/>
      <c r="K290" s="532"/>
    </row>
    <row r="291" spans="2:11" ht="15.75">
      <c r="B291" s="111"/>
      <c r="I291" s="353"/>
      <c r="J291" s="524"/>
      <c r="K291" s="532"/>
    </row>
    <row r="292" spans="2:11" ht="15.75">
      <c r="B292" s="111"/>
      <c r="I292" s="353"/>
      <c r="J292" s="524"/>
      <c r="K292" s="532"/>
    </row>
    <row r="293" spans="2:11" ht="15.75">
      <c r="B293" s="111"/>
      <c r="I293" s="353"/>
      <c r="J293" s="524"/>
      <c r="K293" s="532"/>
    </row>
    <row r="294" spans="2:11" ht="15.75">
      <c r="B294" s="111"/>
      <c r="I294" s="353"/>
      <c r="J294" s="524"/>
      <c r="K294" s="532"/>
    </row>
    <row r="295" spans="2:11" ht="15.75">
      <c r="B295" s="111"/>
      <c r="I295" s="353"/>
      <c r="J295" s="524"/>
      <c r="K295" s="532"/>
    </row>
    <row r="296" spans="2:11" ht="15.75">
      <c r="B296" s="111"/>
      <c r="I296" s="353"/>
      <c r="J296" s="524"/>
      <c r="K296" s="532"/>
    </row>
    <row r="297" spans="2:11" ht="15.75">
      <c r="B297" s="111"/>
      <c r="I297" s="353"/>
      <c r="J297" s="524"/>
      <c r="K297" s="532"/>
    </row>
    <row r="298" spans="2:11" ht="15.75">
      <c r="B298" s="111"/>
      <c r="I298" s="353"/>
      <c r="J298" s="524"/>
      <c r="K298" s="532"/>
    </row>
    <row r="299" spans="2:11" ht="15.75">
      <c r="B299" s="111"/>
      <c r="I299" s="353"/>
      <c r="J299" s="524"/>
      <c r="K299" s="532"/>
    </row>
    <row r="300" spans="2:11" ht="15.75">
      <c r="B300" s="111"/>
      <c r="I300" s="353"/>
      <c r="J300" s="524"/>
      <c r="K300" s="532"/>
    </row>
    <row r="301" spans="2:11" ht="15.75">
      <c r="B301" s="111"/>
      <c r="I301" s="353"/>
      <c r="J301" s="524"/>
      <c r="K301" s="532"/>
    </row>
    <row r="302" spans="2:11" ht="15.75">
      <c r="B302" s="111"/>
      <c r="I302" s="353"/>
      <c r="J302" s="524"/>
      <c r="K302" s="532"/>
    </row>
    <row r="303" spans="2:11" ht="15.75">
      <c r="B303" s="111"/>
      <c r="I303" s="353"/>
      <c r="J303" s="524"/>
      <c r="K303" s="532"/>
    </row>
    <row r="304" spans="2:11" ht="15.75">
      <c r="B304" s="111"/>
      <c r="I304" s="353"/>
      <c r="J304" s="524"/>
      <c r="K304" s="532"/>
    </row>
    <row r="305" spans="2:11" ht="15.75">
      <c r="B305" s="111"/>
      <c r="I305" s="353"/>
      <c r="J305" s="524"/>
      <c r="K305" s="532"/>
    </row>
    <row r="306" spans="2:11" ht="15.75">
      <c r="B306" s="111"/>
      <c r="I306" s="353"/>
      <c r="J306" s="524"/>
      <c r="K306" s="532"/>
    </row>
    <row r="307" spans="2:11" ht="15.75">
      <c r="B307" s="111"/>
      <c r="I307" s="353"/>
      <c r="J307" s="524"/>
      <c r="K307" s="532"/>
    </row>
    <row r="308" spans="2:11" ht="15.75">
      <c r="B308" s="111"/>
      <c r="I308" s="353"/>
      <c r="J308" s="524"/>
      <c r="K308" s="532"/>
    </row>
    <row r="309" spans="2:11" ht="15.75">
      <c r="B309" s="111"/>
      <c r="I309" s="353"/>
      <c r="J309" s="524"/>
      <c r="K309" s="532"/>
    </row>
    <row r="310" spans="2:11" ht="15.75">
      <c r="B310" s="111"/>
      <c r="I310" s="353"/>
      <c r="J310" s="524"/>
      <c r="K310" s="532"/>
    </row>
    <row r="311" spans="2:11" ht="15.75">
      <c r="B311" s="111"/>
      <c r="I311" s="353"/>
      <c r="J311" s="524"/>
      <c r="K311" s="532"/>
    </row>
    <row r="312" spans="2:11" ht="15.75">
      <c r="B312" s="111"/>
      <c r="I312" s="353"/>
      <c r="J312" s="524"/>
      <c r="K312" s="532"/>
    </row>
    <row r="313" spans="2:11" ht="15.75">
      <c r="B313" s="111"/>
      <c r="I313" s="353"/>
      <c r="J313" s="524"/>
      <c r="K313" s="532"/>
    </row>
    <row r="314" spans="2:11" ht="15.75">
      <c r="B314" s="111"/>
      <c r="I314" s="353"/>
      <c r="J314" s="524"/>
      <c r="K314" s="532"/>
    </row>
    <row r="315" spans="2:11" ht="15.75">
      <c r="B315" s="111"/>
      <c r="I315" s="353"/>
      <c r="J315" s="524"/>
      <c r="K315" s="532"/>
    </row>
    <row r="316" spans="2:11" ht="15.75">
      <c r="B316" s="111"/>
      <c r="I316" s="353"/>
      <c r="J316" s="524"/>
      <c r="K316" s="532"/>
    </row>
    <row r="317" spans="2:11" ht="15.75">
      <c r="B317" s="111"/>
      <c r="I317" s="353"/>
      <c r="J317" s="524"/>
      <c r="K317" s="532"/>
    </row>
    <row r="318" spans="2:11" ht="15.75">
      <c r="B318" s="111"/>
      <c r="I318" s="353"/>
      <c r="J318" s="524"/>
      <c r="K318" s="532"/>
    </row>
    <row r="319" spans="2:11" ht="15.75">
      <c r="B319" s="111"/>
      <c r="I319" s="353"/>
      <c r="J319" s="524"/>
      <c r="K319" s="532"/>
    </row>
    <row r="320" spans="2:11" ht="15.75">
      <c r="B320" s="111"/>
      <c r="I320" s="353"/>
      <c r="J320" s="524"/>
      <c r="K320" s="532"/>
    </row>
    <row r="321" spans="2:11" ht="15.75">
      <c r="B321" s="111"/>
      <c r="I321" s="353"/>
      <c r="J321" s="524"/>
      <c r="K321" s="532"/>
    </row>
    <row r="322" spans="2:11" ht="15.75">
      <c r="B322" s="111"/>
      <c r="I322" s="353"/>
      <c r="J322" s="524"/>
      <c r="K322" s="532"/>
    </row>
    <row r="323" spans="2:11" ht="15.75">
      <c r="B323" s="111"/>
      <c r="I323" s="353"/>
      <c r="J323" s="524"/>
      <c r="K323" s="532"/>
    </row>
    <row r="324" spans="2:11" ht="15.75">
      <c r="B324" s="111"/>
      <c r="I324" s="353"/>
      <c r="J324" s="524"/>
      <c r="K324" s="532"/>
    </row>
    <row r="325" spans="2:11" ht="15.75">
      <c r="B325" s="111"/>
      <c r="I325" s="353"/>
      <c r="J325" s="524"/>
      <c r="K325" s="532"/>
    </row>
    <row r="326" spans="2:11" ht="15.75">
      <c r="B326" s="111"/>
      <c r="I326" s="353"/>
      <c r="J326" s="524"/>
      <c r="K326" s="532"/>
    </row>
    <row r="327" spans="2:11" ht="15.75">
      <c r="B327" s="111"/>
      <c r="I327" s="353"/>
      <c r="J327" s="524"/>
      <c r="K327" s="532"/>
    </row>
    <row r="328" spans="2:11" ht="15.75">
      <c r="B328" s="111"/>
      <c r="I328" s="353"/>
      <c r="J328" s="524"/>
      <c r="K328" s="532"/>
    </row>
    <row r="329" spans="2:11" ht="15.75">
      <c r="B329" s="111"/>
      <c r="I329" s="353"/>
      <c r="J329" s="524"/>
      <c r="K329" s="532"/>
    </row>
    <row r="330" spans="2:11" ht="15.75">
      <c r="B330" s="111"/>
      <c r="I330" s="353"/>
      <c r="J330" s="524"/>
      <c r="K330" s="532"/>
    </row>
    <row r="331" spans="2:11" ht="15.75">
      <c r="B331" s="111"/>
      <c r="I331" s="353"/>
      <c r="J331" s="524"/>
      <c r="K331" s="532"/>
    </row>
    <row r="332" spans="2:11" ht="15.75">
      <c r="B332" s="111"/>
      <c r="I332" s="353"/>
      <c r="J332" s="524"/>
      <c r="K332" s="532"/>
    </row>
    <row r="333" spans="2:11" ht="15.75">
      <c r="B333" s="111"/>
      <c r="I333" s="353"/>
      <c r="J333" s="524"/>
      <c r="K333" s="532"/>
    </row>
    <row r="334" spans="2:11" ht="15.75">
      <c r="B334" s="111"/>
      <c r="I334" s="353"/>
      <c r="J334" s="524"/>
      <c r="K334" s="532"/>
    </row>
    <row r="335" spans="2:11" ht="15.75">
      <c r="B335" s="111"/>
      <c r="I335" s="353"/>
      <c r="J335" s="524"/>
      <c r="K335" s="532"/>
    </row>
    <row r="336" spans="2:11" ht="15.75">
      <c r="B336" s="111"/>
      <c r="I336" s="353"/>
      <c r="J336" s="524"/>
      <c r="K336" s="532"/>
    </row>
    <row r="337" spans="2:11" ht="15.75">
      <c r="B337" s="111"/>
      <c r="I337" s="353"/>
      <c r="J337" s="524"/>
      <c r="K337" s="532"/>
    </row>
    <row r="338" spans="2:11" ht="15.75">
      <c r="B338" s="111"/>
      <c r="I338" s="353"/>
      <c r="J338" s="524"/>
      <c r="K338" s="532"/>
    </row>
    <row r="339" spans="2:11" ht="15.75">
      <c r="B339" s="111"/>
      <c r="I339" s="353"/>
      <c r="J339" s="524"/>
      <c r="K339" s="532"/>
    </row>
    <row r="340" spans="2:11" ht="15.75">
      <c r="B340" s="111"/>
      <c r="I340" s="353"/>
      <c r="J340" s="524"/>
      <c r="K340" s="532"/>
    </row>
    <row r="341" spans="2:11" ht="15.75">
      <c r="B341" s="111"/>
      <c r="I341" s="353"/>
      <c r="J341" s="524"/>
      <c r="K341" s="532"/>
    </row>
    <row r="342" spans="2:11" ht="15.75">
      <c r="B342" s="111"/>
      <c r="I342" s="353"/>
      <c r="J342" s="524"/>
      <c r="K342" s="532"/>
    </row>
    <row r="343" spans="2:11" ht="15.75">
      <c r="B343" s="111"/>
      <c r="I343" s="353"/>
      <c r="J343" s="524"/>
      <c r="K343" s="532"/>
    </row>
    <row r="344" spans="2:11" ht="15.75">
      <c r="B344" s="111"/>
      <c r="I344" s="353"/>
      <c r="J344" s="524"/>
      <c r="K344" s="532"/>
    </row>
    <row r="345" spans="2:11" ht="15.75">
      <c r="B345" s="111"/>
      <c r="I345" s="353"/>
      <c r="J345" s="524"/>
      <c r="K345" s="532"/>
    </row>
    <row r="346" spans="2:11" ht="15.75">
      <c r="B346" s="111"/>
      <c r="I346" s="353"/>
      <c r="J346" s="524"/>
      <c r="K346" s="532"/>
    </row>
    <row r="347" spans="2:11" ht="15.75">
      <c r="B347" s="111"/>
      <c r="I347" s="353"/>
      <c r="J347" s="524"/>
      <c r="K347" s="532"/>
    </row>
    <row r="348" spans="2:11" ht="15.75">
      <c r="B348" s="111"/>
      <c r="I348" s="353"/>
      <c r="J348" s="524"/>
      <c r="K348" s="532"/>
    </row>
    <row r="349" spans="2:11" ht="15.75">
      <c r="B349" s="111"/>
      <c r="I349" s="353"/>
      <c r="J349" s="524"/>
      <c r="K349" s="532"/>
    </row>
    <row r="350" spans="2:11" ht="15.75">
      <c r="B350" s="111"/>
      <c r="I350" s="353"/>
      <c r="J350" s="524"/>
      <c r="K350" s="532"/>
    </row>
    <row r="351" spans="2:11" ht="15.75">
      <c r="B351" s="111"/>
      <c r="I351" s="353"/>
      <c r="J351" s="524"/>
      <c r="K351" s="532"/>
    </row>
    <row r="352" spans="2:11" ht="15.75">
      <c r="B352" s="111"/>
      <c r="I352" s="353"/>
      <c r="J352" s="524"/>
      <c r="K352" s="532"/>
    </row>
    <row r="353" spans="2:11" ht="15.75">
      <c r="B353" s="111"/>
      <c r="I353" s="353"/>
      <c r="J353" s="524"/>
      <c r="K353" s="532"/>
    </row>
    <row r="354" spans="2:11" ht="15.75">
      <c r="B354" s="111"/>
      <c r="I354" s="353"/>
      <c r="J354" s="524"/>
      <c r="K354" s="532"/>
    </row>
    <row r="355" spans="2:11" ht="15.75">
      <c r="B355" s="111"/>
      <c r="I355" s="353"/>
      <c r="J355" s="524"/>
      <c r="K355" s="532"/>
    </row>
    <row r="356" spans="2:11" ht="15.75">
      <c r="B356" s="111"/>
      <c r="I356" s="353"/>
      <c r="J356" s="524"/>
      <c r="K356" s="532"/>
    </row>
    <row r="357" spans="2:11" ht="15.75">
      <c r="B357" s="111"/>
      <c r="I357" s="353"/>
      <c r="J357" s="524"/>
      <c r="K357" s="532"/>
    </row>
    <row r="358" spans="2:11" ht="15.75">
      <c r="B358" s="111"/>
      <c r="I358" s="353"/>
      <c r="J358" s="524"/>
      <c r="K358" s="532"/>
    </row>
    <row r="359" spans="2:11" ht="15.75">
      <c r="B359" s="111"/>
      <c r="I359" s="353"/>
      <c r="J359" s="524"/>
      <c r="K359" s="532"/>
    </row>
    <row r="360" spans="2:11" ht="15.75">
      <c r="B360" s="111"/>
      <c r="I360" s="353"/>
      <c r="J360" s="524"/>
      <c r="K360" s="532"/>
    </row>
    <row r="361" spans="2:11" ht="15.75">
      <c r="B361" s="111"/>
      <c r="I361" s="353"/>
      <c r="J361" s="524"/>
      <c r="K361" s="532"/>
    </row>
    <row r="362" spans="2:11" ht="15.75">
      <c r="B362" s="111"/>
      <c r="I362" s="353"/>
      <c r="J362" s="524"/>
      <c r="K362" s="532"/>
    </row>
    <row r="363" spans="2:11" ht="15.75">
      <c r="B363" s="111"/>
      <c r="I363" s="353"/>
      <c r="J363" s="524"/>
      <c r="K363" s="532"/>
    </row>
    <row r="364" spans="2:11" ht="15.75">
      <c r="B364" s="111"/>
      <c r="I364" s="353"/>
      <c r="J364" s="524"/>
      <c r="K364" s="532"/>
    </row>
    <row r="365" spans="2:11" ht="15.75">
      <c r="B365" s="111"/>
      <c r="I365" s="353"/>
      <c r="J365" s="524"/>
      <c r="K365" s="532"/>
    </row>
    <row r="366" spans="2:11" ht="15.75">
      <c r="B366" s="111"/>
      <c r="I366" s="353"/>
      <c r="J366" s="524"/>
      <c r="K366" s="532"/>
    </row>
    <row r="367" spans="2:11" ht="15.75">
      <c r="B367" s="111"/>
      <c r="I367" s="353"/>
      <c r="J367" s="524"/>
      <c r="K367" s="532"/>
    </row>
    <row r="368" spans="2:11" ht="15.75">
      <c r="B368" s="111"/>
      <c r="I368" s="353"/>
      <c r="J368" s="524"/>
      <c r="K368" s="532"/>
    </row>
    <row r="369" spans="2:11" ht="15.75">
      <c r="B369" s="111"/>
      <c r="I369" s="353"/>
      <c r="J369" s="524"/>
      <c r="K369" s="532"/>
    </row>
    <row r="370" spans="2:11" ht="15.75">
      <c r="B370" s="111"/>
      <c r="I370" s="353"/>
      <c r="J370" s="524"/>
      <c r="K370" s="532"/>
    </row>
    <row r="371" spans="2:11" ht="15.75">
      <c r="B371" s="111"/>
      <c r="I371" s="353"/>
      <c r="J371" s="524"/>
      <c r="K371" s="532"/>
    </row>
    <row r="372" spans="2:11" ht="15.75">
      <c r="B372" s="111"/>
      <c r="I372" s="353"/>
      <c r="J372" s="524"/>
      <c r="K372" s="532"/>
    </row>
    <row r="373" spans="2:11" ht="15.75">
      <c r="B373" s="111"/>
      <c r="I373" s="353"/>
      <c r="J373" s="524"/>
      <c r="K373" s="532"/>
    </row>
    <row r="374" spans="2:11" ht="15.75">
      <c r="B374" s="111"/>
      <c r="I374" s="353"/>
      <c r="J374" s="524"/>
      <c r="K374" s="532"/>
    </row>
    <row r="375" spans="2:11" ht="15.75">
      <c r="B375" s="111"/>
      <c r="I375" s="353"/>
      <c r="J375" s="524"/>
      <c r="K375" s="532"/>
    </row>
    <row r="376" spans="2:11" ht="15.75">
      <c r="B376" s="111"/>
      <c r="I376" s="353"/>
      <c r="J376" s="524"/>
      <c r="K376" s="532"/>
    </row>
    <row r="377" spans="2:11" ht="15.75">
      <c r="B377" s="111"/>
      <c r="I377" s="353"/>
      <c r="J377" s="524"/>
      <c r="K377" s="532"/>
    </row>
    <row r="378" spans="2:11" ht="15.75">
      <c r="B378" s="111"/>
      <c r="I378" s="353"/>
      <c r="J378" s="524"/>
      <c r="K378" s="532"/>
    </row>
    <row r="379" spans="2:11" ht="15.75">
      <c r="B379" s="111"/>
      <c r="I379" s="353"/>
      <c r="J379" s="524"/>
      <c r="K379" s="532"/>
    </row>
    <row r="380" spans="2:11" ht="15.75">
      <c r="B380" s="111"/>
      <c r="I380" s="353"/>
      <c r="J380" s="524"/>
      <c r="K380" s="532"/>
    </row>
    <row r="381" spans="2:11" ht="15.75">
      <c r="B381" s="111"/>
      <c r="I381" s="353"/>
      <c r="J381" s="524"/>
      <c r="K381" s="532"/>
    </row>
    <row r="382" spans="2:11" ht="15.75">
      <c r="B382" s="111"/>
      <c r="I382" s="353"/>
      <c r="J382" s="524"/>
      <c r="K382" s="532"/>
    </row>
    <row r="383" spans="2:11" ht="15.75">
      <c r="B383" s="111"/>
      <c r="I383" s="353"/>
      <c r="J383" s="524"/>
      <c r="K383" s="532"/>
    </row>
    <row r="384" spans="2:11" ht="15.75">
      <c r="B384" s="111"/>
      <c r="I384" s="353"/>
      <c r="J384" s="524"/>
      <c r="K384" s="532"/>
    </row>
    <row r="385" spans="2:11" ht="15.75">
      <c r="B385" s="111"/>
      <c r="I385" s="353"/>
      <c r="J385" s="524"/>
      <c r="K385" s="532"/>
    </row>
    <row r="386" spans="2:11" ht="15.75">
      <c r="B386" s="111"/>
      <c r="I386" s="353"/>
      <c r="J386" s="524"/>
      <c r="K386" s="532"/>
    </row>
    <row r="387" spans="2:11" ht="15.75">
      <c r="B387" s="111"/>
      <c r="I387" s="353"/>
      <c r="J387" s="524"/>
      <c r="K387" s="532"/>
    </row>
    <row r="388" spans="2:11" ht="15.75">
      <c r="B388" s="111"/>
      <c r="I388" s="353"/>
      <c r="J388" s="524"/>
      <c r="K388" s="532"/>
    </row>
    <row r="389" spans="2:11" ht="15.75">
      <c r="B389" s="111"/>
      <c r="I389" s="353"/>
      <c r="J389" s="524"/>
      <c r="K389" s="532"/>
    </row>
    <row r="390" spans="2:11" ht="15.75">
      <c r="B390" s="111"/>
      <c r="I390" s="353"/>
      <c r="J390" s="524"/>
      <c r="K390" s="532"/>
    </row>
    <row r="391" spans="2:11" ht="15.75">
      <c r="B391" s="111"/>
      <c r="I391" s="353"/>
      <c r="J391" s="524"/>
      <c r="K391" s="532"/>
    </row>
    <row r="392" spans="2:11" ht="15.75">
      <c r="B392" s="111"/>
      <c r="I392" s="353"/>
      <c r="J392" s="524"/>
      <c r="K392" s="532"/>
    </row>
    <row r="393" spans="2:11" ht="15.75">
      <c r="B393" s="111"/>
      <c r="I393" s="353"/>
      <c r="J393" s="524"/>
      <c r="K393" s="532"/>
    </row>
    <row r="394" spans="2:11" ht="15.75">
      <c r="B394" s="111"/>
      <c r="I394" s="353"/>
      <c r="J394" s="524"/>
      <c r="K394" s="532"/>
    </row>
    <row r="395" spans="2:11" ht="15.75">
      <c r="B395" s="111"/>
      <c r="I395" s="353"/>
      <c r="J395" s="524"/>
      <c r="K395" s="532"/>
    </row>
    <row r="396" spans="2:11" ht="15.75">
      <c r="B396" s="111"/>
      <c r="I396" s="353"/>
      <c r="J396" s="524"/>
      <c r="K396" s="532"/>
    </row>
    <row r="397" spans="2:11" ht="15.75">
      <c r="B397" s="111"/>
      <c r="I397" s="353"/>
      <c r="J397" s="524"/>
      <c r="K397" s="532"/>
    </row>
    <row r="398" spans="2:11" ht="15.75">
      <c r="B398" s="111"/>
      <c r="I398" s="353"/>
      <c r="J398" s="524"/>
      <c r="K398" s="532"/>
    </row>
    <row r="399" spans="2:11" ht="15.75">
      <c r="B399" s="111"/>
      <c r="I399" s="353"/>
      <c r="J399" s="524"/>
      <c r="K399" s="532"/>
    </row>
    <row r="400" spans="2:11" ht="15.75">
      <c r="B400" s="111"/>
      <c r="I400" s="353"/>
      <c r="J400" s="524"/>
      <c r="K400" s="532"/>
    </row>
    <row r="401" spans="2:11" ht="15.75">
      <c r="B401" s="111"/>
      <c r="I401" s="353"/>
      <c r="J401" s="524"/>
      <c r="K401" s="532"/>
    </row>
    <row r="402" spans="2:11" ht="15.75">
      <c r="B402" s="111"/>
      <c r="I402" s="353"/>
      <c r="J402" s="524"/>
      <c r="K402" s="532"/>
    </row>
    <row r="403" spans="2:11" ht="15.75">
      <c r="B403" s="111"/>
      <c r="I403" s="353"/>
      <c r="J403" s="524"/>
      <c r="K403" s="532"/>
    </row>
    <row r="404" spans="2:11" ht="15.75">
      <c r="B404" s="111"/>
      <c r="I404" s="353"/>
      <c r="J404" s="524"/>
      <c r="K404" s="532"/>
    </row>
    <row r="405" spans="2:11" ht="15.75">
      <c r="B405" s="111"/>
      <c r="I405" s="353"/>
      <c r="J405" s="524"/>
      <c r="K405" s="532"/>
    </row>
    <row r="406" spans="2:11" ht="15.75">
      <c r="B406" s="111"/>
      <c r="I406" s="353"/>
      <c r="J406" s="524"/>
      <c r="K406" s="532"/>
    </row>
    <row r="407" spans="2:11" ht="15.75">
      <c r="B407" s="111"/>
      <c r="I407" s="353"/>
      <c r="J407" s="524"/>
      <c r="K407" s="532"/>
    </row>
    <row r="408" spans="2:11" ht="15.75">
      <c r="B408" s="111"/>
      <c r="I408" s="353"/>
      <c r="J408" s="524"/>
      <c r="K408" s="532"/>
    </row>
    <row r="409" spans="2:11" ht="15.75">
      <c r="B409" s="111"/>
      <c r="I409" s="353"/>
      <c r="J409" s="524"/>
      <c r="K409" s="532"/>
    </row>
    <row r="410" spans="2:11" ht="15.75">
      <c r="B410" s="111"/>
      <c r="I410" s="353"/>
      <c r="J410" s="524"/>
      <c r="K410" s="532"/>
    </row>
    <row r="411" spans="2:11" ht="15.75">
      <c r="B411" s="111"/>
      <c r="I411" s="353"/>
      <c r="J411" s="524"/>
      <c r="K411" s="532"/>
    </row>
    <row r="412" spans="2:11" ht="15.75">
      <c r="B412" s="111"/>
      <c r="I412" s="353"/>
      <c r="J412" s="524"/>
      <c r="K412" s="532"/>
    </row>
    <row r="413" spans="2:11" ht="15.75">
      <c r="B413" s="111"/>
      <c r="I413" s="353"/>
      <c r="J413" s="524"/>
      <c r="K413" s="532"/>
    </row>
    <row r="414" spans="2:11" ht="15.75">
      <c r="B414" s="111"/>
      <c r="I414" s="353"/>
      <c r="J414" s="524"/>
      <c r="K414" s="532"/>
    </row>
    <row r="415" spans="2:11" ht="15.75">
      <c r="B415" s="111"/>
      <c r="I415" s="353"/>
      <c r="J415" s="524"/>
      <c r="K415" s="532"/>
    </row>
    <row r="416" spans="2:11" ht="15.75">
      <c r="B416" s="111"/>
      <c r="I416" s="353"/>
      <c r="J416" s="524"/>
      <c r="K416" s="532"/>
    </row>
    <row r="417" spans="2:11" ht="15.75">
      <c r="B417" s="111"/>
      <c r="I417" s="353"/>
      <c r="J417" s="524"/>
      <c r="K417" s="532"/>
    </row>
    <row r="418" spans="2:11" ht="15.75">
      <c r="B418" s="111"/>
      <c r="I418" s="353"/>
      <c r="J418" s="524"/>
      <c r="K418" s="532"/>
    </row>
    <row r="419" spans="2:11" ht="15.75">
      <c r="B419" s="111"/>
      <c r="I419" s="353"/>
      <c r="J419" s="524"/>
      <c r="K419" s="532"/>
    </row>
    <row r="420" spans="2:11" ht="15.75">
      <c r="B420" s="111"/>
      <c r="I420" s="353"/>
      <c r="J420" s="524"/>
      <c r="K420" s="532"/>
    </row>
    <row r="421" spans="2:11" ht="15.75">
      <c r="B421" s="111"/>
      <c r="I421" s="353"/>
      <c r="J421" s="524"/>
      <c r="K421" s="532"/>
    </row>
    <row r="422" spans="2:11" ht="15.75">
      <c r="B422" s="111"/>
      <c r="I422" s="353"/>
      <c r="J422" s="524"/>
      <c r="K422" s="532"/>
    </row>
    <row r="423" spans="2:11" ht="15.75">
      <c r="B423" s="111"/>
      <c r="I423" s="353"/>
      <c r="J423" s="524"/>
      <c r="K423" s="532"/>
    </row>
    <row r="424" spans="2:11" ht="15.75">
      <c r="B424" s="111"/>
      <c r="I424" s="353"/>
      <c r="J424" s="524"/>
      <c r="K424" s="532"/>
    </row>
    <row r="425" spans="2:11" ht="15.75">
      <c r="B425" s="111"/>
      <c r="I425" s="353"/>
      <c r="J425" s="524"/>
      <c r="K425" s="532"/>
    </row>
    <row r="426" spans="2:11" ht="15.75">
      <c r="B426" s="111"/>
      <c r="I426" s="353"/>
      <c r="J426" s="524"/>
      <c r="K426" s="532"/>
    </row>
    <row r="427" spans="2:11" ht="15.75">
      <c r="B427" s="111"/>
      <c r="I427" s="353"/>
      <c r="J427" s="524"/>
      <c r="K427" s="532"/>
    </row>
    <row r="428" spans="2:11" ht="15.75">
      <c r="B428" s="111"/>
      <c r="I428" s="353"/>
      <c r="J428" s="524"/>
      <c r="K428" s="532"/>
    </row>
    <row r="429" spans="2:11" ht="15.75">
      <c r="B429" s="111"/>
      <c r="I429" s="353"/>
      <c r="J429" s="524"/>
      <c r="K429" s="532"/>
    </row>
    <row r="430" spans="2:11" ht="15.75">
      <c r="B430" s="111"/>
      <c r="I430" s="353"/>
      <c r="J430" s="524"/>
      <c r="K430" s="532"/>
    </row>
    <row r="431" spans="2:11" ht="15.75">
      <c r="B431" s="111"/>
      <c r="I431" s="353"/>
      <c r="J431" s="524"/>
      <c r="K431" s="532"/>
    </row>
    <row r="432" spans="2:11" ht="15.75">
      <c r="B432" s="111"/>
      <c r="I432" s="353"/>
      <c r="J432" s="524"/>
      <c r="K432" s="532"/>
    </row>
    <row r="433" spans="2:11" ht="15.75">
      <c r="B433" s="111"/>
      <c r="I433" s="353"/>
      <c r="J433" s="524"/>
      <c r="K433" s="532"/>
    </row>
    <row r="434" spans="2:11" ht="15.75">
      <c r="B434" s="111"/>
      <c r="I434" s="353"/>
      <c r="J434" s="524"/>
      <c r="K434" s="532"/>
    </row>
    <row r="435" spans="2:11" ht="15.75">
      <c r="B435" s="111"/>
      <c r="I435" s="353"/>
      <c r="J435" s="524"/>
      <c r="K435" s="532"/>
    </row>
    <row r="436" spans="2:11" ht="15.75">
      <c r="B436" s="111"/>
      <c r="I436" s="353"/>
      <c r="J436" s="524"/>
      <c r="K436" s="532"/>
    </row>
    <row r="437" spans="2:11" ht="15.75">
      <c r="B437" s="111"/>
      <c r="I437" s="353"/>
      <c r="J437" s="524"/>
      <c r="K437" s="532"/>
    </row>
    <row r="438" spans="2:11" ht="15.75">
      <c r="B438" s="111"/>
      <c r="I438" s="353"/>
      <c r="J438" s="524"/>
      <c r="K438" s="532"/>
    </row>
    <row r="439" spans="2:11" ht="15.75">
      <c r="B439" s="111"/>
      <c r="I439" s="353"/>
      <c r="J439" s="524"/>
      <c r="K439" s="532"/>
    </row>
    <row r="440" spans="2:11" ht="15.75">
      <c r="B440" s="111"/>
      <c r="I440" s="353"/>
      <c r="J440" s="524"/>
      <c r="K440" s="532"/>
    </row>
    <row r="441" spans="2:11" ht="15.75">
      <c r="B441" s="111"/>
      <c r="I441" s="353"/>
      <c r="J441" s="524"/>
      <c r="K441" s="532"/>
    </row>
    <row r="442" spans="2:11" ht="15.75">
      <c r="B442" s="111"/>
      <c r="I442" s="353"/>
      <c r="J442" s="524"/>
      <c r="K442" s="532"/>
    </row>
    <row r="443" spans="2:11" ht="15.75">
      <c r="B443" s="111"/>
      <c r="I443" s="353"/>
      <c r="J443" s="524"/>
      <c r="K443" s="532"/>
    </row>
    <row r="444" spans="2:11" ht="15.75">
      <c r="B444" s="111"/>
      <c r="I444" s="353"/>
      <c r="J444" s="524"/>
      <c r="K444" s="532"/>
    </row>
    <row r="445" spans="2:11" ht="15.75">
      <c r="B445" s="111"/>
      <c r="I445" s="353"/>
      <c r="J445" s="524"/>
      <c r="K445" s="532"/>
    </row>
    <row r="446" spans="2:11" ht="15.75">
      <c r="B446" s="111"/>
      <c r="I446" s="353"/>
      <c r="J446" s="524"/>
      <c r="K446" s="532"/>
    </row>
    <row r="447" spans="2:11" ht="15.75">
      <c r="B447" s="111"/>
      <c r="I447" s="353"/>
      <c r="J447" s="524"/>
      <c r="K447" s="532"/>
    </row>
    <row r="448" spans="2:11" ht="15.75">
      <c r="B448" s="111"/>
      <c r="I448" s="353"/>
      <c r="J448" s="524"/>
      <c r="K448" s="532"/>
    </row>
    <row r="449" spans="2:11" ht="15.75">
      <c r="B449" s="111"/>
      <c r="I449" s="353"/>
      <c r="J449" s="524"/>
      <c r="K449" s="532"/>
    </row>
    <row r="450" spans="2:11" ht="15.75">
      <c r="B450" s="111"/>
      <c r="I450" s="353"/>
      <c r="J450" s="524"/>
      <c r="K450" s="532"/>
    </row>
    <row r="451" spans="2:11" ht="15.75">
      <c r="B451" s="111"/>
      <c r="I451" s="353"/>
      <c r="J451" s="524"/>
      <c r="K451" s="532"/>
    </row>
    <row r="452" spans="2:11" ht="15.75">
      <c r="B452" s="111"/>
      <c r="I452" s="353"/>
      <c r="J452" s="524"/>
      <c r="K452" s="532"/>
    </row>
    <row r="453" spans="2:11" ht="15.75">
      <c r="B453" s="111"/>
      <c r="I453" s="353"/>
      <c r="J453" s="524"/>
      <c r="K453" s="532"/>
    </row>
    <row r="454" spans="2:11" ht="15.75">
      <c r="B454" s="111"/>
      <c r="I454" s="353"/>
      <c r="J454" s="524"/>
      <c r="K454" s="532"/>
    </row>
    <row r="455" spans="2:11" ht="15.75">
      <c r="B455" s="111"/>
    </row>
    <row r="456" spans="2:11" ht="15.75">
      <c r="B456" s="111"/>
    </row>
    <row r="457" spans="2:11" ht="15.75">
      <c r="B457" s="111"/>
    </row>
    <row r="458" spans="2:11" ht="15.75">
      <c r="B458" s="111"/>
    </row>
    <row r="459" spans="2:11" ht="15.75">
      <c r="B459" s="111"/>
    </row>
    <row r="460" spans="2:11" ht="15.75">
      <c r="B460" s="111"/>
    </row>
    <row r="461" spans="2:11" ht="15.75">
      <c r="B461" s="111"/>
    </row>
    <row r="462" spans="2:11" ht="15.75">
      <c r="B462" s="111"/>
    </row>
    <row r="463" spans="2:11" ht="15.75">
      <c r="B463" s="111"/>
    </row>
    <row r="464" spans="2:11" ht="15.75">
      <c r="B464" s="111"/>
    </row>
    <row r="465" spans="2:2" ht="15.75">
      <c r="B465" s="111"/>
    </row>
    <row r="466" spans="2:2" ht="15.75">
      <c r="B466" s="111"/>
    </row>
    <row r="467" spans="2:2" ht="15.75">
      <c r="B467" s="111"/>
    </row>
    <row r="468" spans="2:2" ht="15.75">
      <c r="B468" s="111"/>
    </row>
    <row r="469" spans="2:2" ht="15.75">
      <c r="B469" s="111"/>
    </row>
    <row r="470" spans="2:2" ht="15.75">
      <c r="B470" s="111"/>
    </row>
    <row r="471" spans="2:2" ht="15.75">
      <c r="B471" s="111"/>
    </row>
    <row r="472" spans="2:2" ht="15.75">
      <c r="B472" s="111"/>
    </row>
    <row r="473" spans="2:2" ht="15.75">
      <c r="B473" s="111"/>
    </row>
    <row r="474" spans="2:2" ht="15.75">
      <c r="B474" s="111"/>
    </row>
    <row r="475" spans="2:2" ht="15.75">
      <c r="B475" s="111"/>
    </row>
    <row r="476" spans="2:2" ht="15.75">
      <c r="B476" s="111"/>
    </row>
    <row r="477" spans="2:2" ht="15.75">
      <c r="B477" s="111"/>
    </row>
    <row r="478" spans="2:2" ht="15.75">
      <c r="B478" s="111"/>
    </row>
    <row r="479" spans="2:2" ht="15.75">
      <c r="B479" s="111"/>
    </row>
    <row r="480" spans="2:2" ht="15.75">
      <c r="B480" s="111"/>
    </row>
    <row r="481" spans="2:2" ht="15.75">
      <c r="B481" s="111"/>
    </row>
    <row r="482" spans="2:2" ht="15.75">
      <c r="B482" s="111"/>
    </row>
    <row r="483" spans="2:2" ht="15.75">
      <c r="B483" s="111"/>
    </row>
    <row r="484" spans="2:2" ht="15.75">
      <c r="B484" s="111"/>
    </row>
    <row r="485" spans="2:2" ht="15.75">
      <c r="B485" s="111"/>
    </row>
    <row r="486" spans="2:2" ht="15.75">
      <c r="B486" s="111"/>
    </row>
    <row r="487" spans="2:2" ht="15.75">
      <c r="B487" s="111"/>
    </row>
    <row r="488" spans="2:2" ht="15.75">
      <c r="B488" s="111"/>
    </row>
    <row r="489" spans="2:2" ht="15.75">
      <c r="B489" s="111"/>
    </row>
    <row r="490" spans="2:2" ht="15.75">
      <c r="B490" s="111"/>
    </row>
    <row r="491" spans="2:2" ht="15.75">
      <c r="B491" s="111"/>
    </row>
    <row r="492" spans="2:2" ht="15.75">
      <c r="B492" s="111"/>
    </row>
    <row r="493" spans="2:2" ht="15.75">
      <c r="B493" s="111"/>
    </row>
    <row r="494" spans="2:2" ht="15.75">
      <c r="B494" s="111"/>
    </row>
    <row r="495" spans="2:2" ht="15.75">
      <c r="B495" s="111"/>
    </row>
    <row r="496" spans="2:2" ht="15.75">
      <c r="B496" s="111"/>
    </row>
    <row r="497" spans="2:2" ht="15.75">
      <c r="B497" s="111"/>
    </row>
    <row r="498" spans="2:2" ht="15.75">
      <c r="B498" s="111"/>
    </row>
    <row r="499" spans="2:2" ht="15.75">
      <c r="B499" s="111"/>
    </row>
    <row r="500" spans="2:2" ht="15.75">
      <c r="B500" s="111"/>
    </row>
    <row r="501" spans="2:2" ht="15.75">
      <c r="B501" s="111"/>
    </row>
    <row r="502" spans="2:2" ht="15.75">
      <c r="B502" s="111"/>
    </row>
    <row r="503" spans="2:2" ht="15.75">
      <c r="B503" s="111"/>
    </row>
    <row r="504" spans="2:2" ht="15.75">
      <c r="B504" s="111"/>
    </row>
    <row r="505" spans="2:2" ht="15.75">
      <c r="B505" s="111"/>
    </row>
    <row r="506" spans="2:2" ht="15.75">
      <c r="B506" s="111"/>
    </row>
    <row r="507" spans="2:2" ht="15.75">
      <c r="B507" s="111"/>
    </row>
    <row r="508" spans="2:2" ht="15.75">
      <c r="B508" s="111"/>
    </row>
    <row r="509" spans="2:2" ht="15.75">
      <c r="B509" s="111"/>
    </row>
    <row r="510" spans="2:2" ht="15.75">
      <c r="B510" s="111"/>
    </row>
    <row r="511" spans="2:2" ht="15.75">
      <c r="B511" s="111"/>
    </row>
    <row r="512" spans="2:2" ht="15.75">
      <c r="B512" s="111"/>
    </row>
    <row r="513" spans="2:2" ht="15.75">
      <c r="B513" s="111"/>
    </row>
    <row r="514" spans="2:2" ht="15.75">
      <c r="B514" s="111"/>
    </row>
    <row r="515" spans="2:2" ht="15.75">
      <c r="B515" s="111"/>
    </row>
    <row r="516" spans="2:2" ht="15.75">
      <c r="B516" s="111"/>
    </row>
    <row r="517" spans="2:2" ht="15.75">
      <c r="B517" s="111"/>
    </row>
    <row r="518" spans="2:2" ht="15.75">
      <c r="B518" s="111"/>
    </row>
    <row r="519" spans="2:2" ht="15.75">
      <c r="B519" s="111"/>
    </row>
    <row r="520" spans="2:2" ht="15.75">
      <c r="B520" s="111"/>
    </row>
    <row r="521" spans="2:2" ht="15.75">
      <c r="B521" s="111"/>
    </row>
    <row r="522" spans="2:2" ht="15.75">
      <c r="B522" s="111"/>
    </row>
    <row r="523" spans="2:2" ht="15.75">
      <c r="B523" s="111"/>
    </row>
    <row r="524" spans="2:2" ht="15.75">
      <c r="B524" s="111"/>
    </row>
    <row r="525" spans="2:2" ht="15.75">
      <c r="B525" s="111"/>
    </row>
    <row r="526" spans="2:2" ht="15.75">
      <c r="B526" s="111"/>
    </row>
    <row r="527" spans="2:2" ht="15.75">
      <c r="B527" s="111"/>
    </row>
    <row r="528" spans="2:2" ht="15.75">
      <c r="B528" s="111"/>
    </row>
    <row r="529" spans="2:2" ht="15.75">
      <c r="B529" s="111"/>
    </row>
    <row r="530" spans="2:2" ht="15.75">
      <c r="B530" s="111"/>
    </row>
    <row r="531" spans="2:2" ht="15.75">
      <c r="B531" s="111"/>
    </row>
    <row r="532" spans="2:2" ht="15.75">
      <c r="B532" s="111"/>
    </row>
    <row r="533" spans="2:2" ht="15.75">
      <c r="B533" s="111"/>
    </row>
    <row r="534" spans="2:2" ht="15.75">
      <c r="B534" s="111"/>
    </row>
    <row r="535" spans="2:2" ht="15.75">
      <c r="B535" s="111"/>
    </row>
    <row r="536" spans="2:2" ht="15.75">
      <c r="B536" s="111"/>
    </row>
    <row r="537" spans="2:2" ht="15.75">
      <c r="B537" s="111"/>
    </row>
    <row r="538" spans="2:2" ht="15.75">
      <c r="B538" s="111"/>
    </row>
    <row r="539" spans="2:2" ht="15.75">
      <c r="B539" s="111"/>
    </row>
    <row r="540" spans="2:2" ht="15.75">
      <c r="B540" s="111"/>
    </row>
    <row r="541" spans="2:2" ht="15.75">
      <c r="B541" s="111"/>
    </row>
    <row r="542" spans="2:2" ht="15.75">
      <c r="B542" s="111"/>
    </row>
    <row r="543" spans="2:2" ht="15.75">
      <c r="B543" s="111"/>
    </row>
    <row r="544" spans="2:2" ht="15.75">
      <c r="B544" s="111"/>
    </row>
    <row r="545" spans="2:2" ht="15.75">
      <c r="B545" s="111"/>
    </row>
    <row r="546" spans="2:2" ht="15.75">
      <c r="B546" s="111"/>
    </row>
    <row r="547" spans="2:2" ht="15.75">
      <c r="B547" s="111"/>
    </row>
    <row r="548" spans="2:2" ht="15.75">
      <c r="B548" s="111"/>
    </row>
    <row r="549" spans="2:2" ht="15.75">
      <c r="B549" s="111"/>
    </row>
    <row r="550" spans="2:2" ht="15.75">
      <c r="B550" s="111"/>
    </row>
    <row r="551" spans="2:2" ht="15.75">
      <c r="B551" s="111"/>
    </row>
    <row r="552" spans="2:2" ht="15.75">
      <c r="B552" s="111"/>
    </row>
    <row r="553" spans="2:2" ht="15.75">
      <c r="B553" s="111"/>
    </row>
    <row r="554" spans="2:2" ht="15.75">
      <c r="B554" s="111"/>
    </row>
    <row r="555" spans="2:2" ht="15.75">
      <c r="B555" s="111"/>
    </row>
    <row r="556" spans="2:2" ht="15.75">
      <c r="B556" s="111"/>
    </row>
    <row r="557" spans="2:2" ht="15.75">
      <c r="B557" s="111"/>
    </row>
    <row r="558" spans="2:2" ht="15.75">
      <c r="B558" s="111"/>
    </row>
    <row r="559" spans="2:2" ht="15.75">
      <c r="B559" s="111"/>
    </row>
    <row r="560" spans="2:2" ht="15.75">
      <c r="B560" s="111"/>
    </row>
    <row r="561" spans="2:2" ht="15.75">
      <c r="B561" s="111"/>
    </row>
    <row r="562" spans="2:2" ht="15.75">
      <c r="B562" s="111"/>
    </row>
    <row r="563" spans="2:2" ht="15.75">
      <c r="B563" s="111"/>
    </row>
    <row r="564" spans="2:2" ht="15.75">
      <c r="B564" s="111"/>
    </row>
    <row r="565" spans="2:2" ht="15.75">
      <c r="B565" s="111"/>
    </row>
    <row r="566" spans="2:2" ht="15.75">
      <c r="B566" s="111"/>
    </row>
    <row r="567" spans="2:2" ht="15.75">
      <c r="B567" s="111"/>
    </row>
    <row r="568" spans="2:2" ht="15.75">
      <c r="B568" s="111"/>
    </row>
    <row r="569" spans="2:2" ht="15.75">
      <c r="B569" s="111"/>
    </row>
    <row r="570" spans="2:2" ht="15.75">
      <c r="B570" s="111"/>
    </row>
    <row r="571" spans="2:2" ht="15.75">
      <c r="B571" s="111"/>
    </row>
    <row r="572" spans="2:2" ht="15.75">
      <c r="B572" s="111"/>
    </row>
    <row r="573" spans="2:2" ht="15.75">
      <c r="B573" s="111"/>
    </row>
    <row r="574" spans="2:2" ht="15.75">
      <c r="B574" s="111"/>
    </row>
    <row r="575" spans="2:2" ht="15.75">
      <c r="B575" s="111"/>
    </row>
    <row r="576" spans="2:2" ht="15.75">
      <c r="B576" s="111"/>
    </row>
    <row r="577" spans="2:2" ht="15.75">
      <c r="B577" s="111"/>
    </row>
    <row r="578" spans="2:2" ht="15.75">
      <c r="B578" s="111"/>
    </row>
    <row r="579" spans="2:2" ht="15.75">
      <c r="B579" s="111"/>
    </row>
    <row r="580" spans="2:2" ht="15.75">
      <c r="B580" s="111"/>
    </row>
    <row r="581" spans="2:2" ht="15.75">
      <c r="B581" s="111"/>
    </row>
    <row r="582" spans="2:2" ht="15.75">
      <c r="B582" s="111"/>
    </row>
    <row r="583" spans="2:2" ht="15.75">
      <c r="B583" s="111"/>
    </row>
    <row r="584" spans="2:2" ht="15.75">
      <c r="B584" s="111"/>
    </row>
    <row r="585" spans="2:2" ht="15.75">
      <c r="B585" s="111"/>
    </row>
    <row r="586" spans="2:2" ht="15.75">
      <c r="B586" s="111"/>
    </row>
    <row r="587" spans="2:2" ht="15.75">
      <c r="B587" s="111"/>
    </row>
    <row r="588" spans="2:2" ht="15.75">
      <c r="B588" s="111"/>
    </row>
    <row r="589" spans="2:2" ht="15.75">
      <c r="B589" s="111"/>
    </row>
    <row r="590" spans="2:2" ht="15.75">
      <c r="B590" s="111"/>
    </row>
    <row r="591" spans="2:2" ht="15.75">
      <c r="B591" s="111"/>
    </row>
    <row r="592" spans="2:2" ht="15.75">
      <c r="B592" s="111"/>
    </row>
    <row r="593" spans="2:2" ht="15.75">
      <c r="B593" s="111"/>
    </row>
    <row r="594" spans="2:2" ht="15.75">
      <c r="B594" s="111"/>
    </row>
    <row r="595" spans="2:2" ht="15.75">
      <c r="B595" s="111"/>
    </row>
    <row r="596" spans="2:2" ht="15.75">
      <c r="B596" s="111"/>
    </row>
    <row r="597" spans="2:2" ht="15.75">
      <c r="B597" s="111"/>
    </row>
    <row r="598" spans="2:2" ht="15.75">
      <c r="B598" s="111"/>
    </row>
    <row r="599" spans="2:2" ht="15.75">
      <c r="B599" s="111"/>
    </row>
    <row r="600" spans="2:2" ht="15.75">
      <c r="B600" s="111"/>
    </row>
    <row r="601" spans="2:2" ht="15.75">
      <c r="B601" s="111"/>
    </row>
    <row r="602" spans="2:2" ht="15.75">
      <c r="B602" s="111"/>
    </row>
    <row r="603" spans="2:2" ht="15.75">
      <c r="B603" s="111"/>
    </row>
    <row r="604" spans="2:2" ht="15.75">
      <c r="B604" s="111"/>
    </row>
    <row r="605" spans="2:2" ht="15.75">
      <c r="B605" s="111"/>
    </row>
    <row r="606" spans="2:2" ht="15.75">
      <c r="B606" s="111"/>
    </row>
    <row r="607" spans="2:2" ht="15.75">
      <c r="B607" s="111"/>
    </row>
    <row r="608" spans="2:2" ht="15.75">
      <c r="B608" s="111"/>
    </row>
    <row r="609" spans="2:2" ht="15.75">
      <c r="B609" s="111"/>
    </row>
    <row r="610" spans="2:2" ht="15.75">
      <c r="B610" s="111"/>
    </row>
    <row r="611" spans="2:2" ht="15.75">
      <c r="B611" s="111"/>
    </row>
    <row r="612" spans="2:2" ht="15.75">
      <c r="B612" s="111"/>
    </row>
    <row r="613" spans="2:2" ht="15.75">
      <c r="B613" s="111"/>
    </row>
    <row r="614" spans="2:2" ht="15.75">
      <c r="B614" s="111"/>
    </row>
    <row r="615" spans="2:2" ht="15.75">
      <c r="B615" s="111"/>
    </row>
    <row r="616" spans="2:2" ht="15.75">
      <c r="B616" s="111"/>
    </row>
    <row r="617" spans="2:2" ht="15.75">
      <c r="B617" s="111"/>
    </row>
    <row r="618" spans="2:2" ht="15.75">
      <c r="B618" s="111"/>
    </row>
    <row r="619" spans="2:2" ht="15.75">
      <c r="B619" s="111"/>
    </row>
    <row r="620" spans="2:2" ht="15.75">
      <c r="B620" s="111"/>
    </row>
    <row r="621" spans="2:2" ht="15.75">
      <c r="B621" s="111"/>
    </row>
    <row r="622" spans="2:2" ht="15.75">
      <c r="B622" s="111"/>
    </row>
    <row r="623" spans="2:2" ht="15.75">
      <c r="B623" s="111"/>
    </row>
    <row r="624" spans="2:2" ht="15.75">
      <c r="B624" s="111"/>
    </row>
    <row r="625" spans="2:2" ht="15.75">
      <c r="B625" s="111"/>
    </row>
    <row r="626" spans="2:2" ht="15.75">
      <c r="B626" s="111"/>
    </row>
    <row r="627" spans="2:2" ht="15.75">
      <c r="B627" s="111"/>
    </row>
    <row r="628" spans="2:2" ht="15.75">
      <c r="B628" s="111"/>
    </row>
    <row r="629" spans="2:2" ht="15.75">
      <c r="B629" s="111"/>
    </row>
    <row r="630" spans="2:2" ht="15.75">
      <c r="B630" s="111"/>
    </row>
    <row r="631" spans="2:2" ht="15.75">
      <c r="B631" s="111"/>
    </row>
    <row r="632" spans="2:2" ht="15.75">
      <c r="B632" s="111"/>
    </row>
    <row r="633" spans="2:2" ht="15.75">
      <c r="B633" s="111"/>
    </row>
    <row r="634" spans="2:2" ht="15.75">
      <c r="B634" s="111"/>
    </row>
    <row r="635" spans="2:2" ht="15.75">
      <c r="B635" s="111"/>
    </row>
    <row r="636" spans="2:2" ht="15.75">
      <c r="B636" s="111"/>
    </row>
    <row r="637" spans="2:2" ht="15.75">
      <c r="B637" s="111"/>
    </row>
    <row r="638" spans="2:2" ht="15.75">
      <c r="B638" s="111"/>
    </row>
    <row r="639" spans="2:2" ht="15.75">
      <c r="B639" s="111"/>
    </row>
    <row r="640" spans="2:2" ht="15.75">
      <c r="B640" s="111"/>
    </row>
    <row r="641" spans="2:2" ht="15.75">
      <c r="B641" s="111"/>
    </row>
    <row r="642" spans="2:2" ht="15.75">
      <c r="B642" s="111"/>
    </row>
    <row r="643" spans="2:2" ht="15.75">
      <c r="B643" s="111"/>
    </row>
    <row r="644" spans="2:2" ht="15.75">
      <c r="B644" s="111"/>
    </row>
    <row r="645" spans="2:2" ht="15.75">
      <c r="B645" s="11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3"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55" zoomScaleNormal="55" workbookViewId="0">
      <selection activeCell="S22" sqref="S22"/>
    </sheetView>
  </sheetViews>
  <sheetFormatPr defaultColWidth="11.42578125" defaultRowHeight="18"/>
  <cols>
    <col min="1" max="1" width="26" style="1011" hidden="1" customWidth="1"/>
    <col min="2" max="2" width="27" style="113" customWidth="1"/>
    <col min="3" max="3" width="20.85546875" style="1011" customWidth="1"/>
    <col min="4" max="4" width="23.42578125" style="1011" customWidth="1"/>
    <col min="5" max="5" width="13.7109375" style="1011" customWidth="1"/>
    <col min="6" max="6" width="21.140625" style="1011" customWidth="1"/>
    <col min="7" max="7" width="23.140625" style="1011" customWidth="1"/>
    <col min="8" max="8" width="14.5703125" style="1011" customWidth="1"/>
    <col min="9" max="9" width="21.42578125" style="1011" customWidth="1"/>
    <col min="10" max="10" width="22.5703125" style="1011" customWidth="1"/>
    <col min="11" max="11" width="14.28515625" style="1011" customWidth="1"/>
    <col min="12" max="12" width="19.85546875" style="1011" customWidth="1"/>
    <col min="13" max="13" width="21.5703125" style="1011" customWidth="1"/>
    <col min="14" max="14" width="14.42578125" style="1011" customWidth="1"/>
    <col min="15" max="15" width="22.7109375" style="1011" hidden="1" customWidth="1"/>
    <col min="16" max="16" width="25" style="1011" hidden="1" customWidth="1"/>
    <col min="17" max="17" width="4" style="1011" customWidth="1"/>
    <col min="18" max="21" width="9.140625" style="1011" customWidth="1"/>
    <col min="22" max="25" width="9.140625" style="57" customWidth="1"/>
    <col min="26" max="256" width="11.42578125" style="1011"/>
    <col min="257" max="257" width="0" style="1011" hidden="1" customWidth="1"/>
    <col min="258" max="258" width="27" style="1011" customWidth="1"/>
    <col min="259" max="259" width="20.85546875" style="1011" customWidth="1"/>
    <col min="260" max="260" width="23.42578125" style="1011" customWidth="1"/>
    <col min="261" max="261" width="13.7109375" style="1011" customWidth="1"/>
    <col min="262" max="262" width="21.140625" style="1011" customWidth="1"/>
    <col min="263" max="263" width="23.140625" style="1011" customWidth="1"/>
    <col min="264" max="264" width="14.5703125" style="1011" customWidth="1"/>
    <col min="265" max="265" width="21.42578125" style="1011" customWidth="1"/>
    <col min="266" max="266" width="22.5703125" style="1011" customWidth="1"/>
    <col min="267" max="267" width="14.28515625" style="1011" customWidth="1"/>
    <col min="268" max="268" width="19.85546875" style="1011" customWidth="1"/>
    <col min="269" max="269" width="21.5703125" style="1011" customWidth="1"/>
    <col min="270" max="270" width="14.42578125" style="1011" customWidth="1"/>
    <col min="271" max="272" width="0" style="1011" hidden="1" customWidth="1"/>
    <col min="273" max="273" width="4" style="1011" customWidth="1"/>
    <col min="274" max="281" width="9.140625" style="1011" customWidth="1"/>
    <col min="282" max="512" width="11.42578125" style="1011"/>
    <col min="513" max="513" width="0" style="1011" hidden="1" customWidth="1"/>
    <col min="514" max="514" width="27" style="1011" customWidth="1"/>
    <col min="515" max="515" width="20.85546875" style="1011" customWidth="1"/>
    <col min="516" max="516" width="23.42578125" style="1011" customWidth="1"/>
    <col min="517" max="517" width="13.7109375" style="1011" customWidth="1"/>
    <col min="518" max="518" width="21.140625" style="1011" customWidth="1"/>
    <col min="519" max="519" width="23.140625" style="1011" customWidth="1"/>
    <col min="520" max="520" width="14.5703125" style="1011" customWidth="1"/>
    <col min="521" max="521" width="21.42578125" style="1011" customWidth="1"/>
    <col min="522" max="522" width="22.5703125" style="1011" customWidth="1"/>
    <col min="523" max="523" width="14.28515625" style="1011" customWidth="1"/>
    <col min="524" max="524" width="19.85546875" style="1011" customWidth="1"/>
    <col min="525" max="525" width="21.5703125" style="1011" customWidth="1"/>
    <col min="526" max="526" width="14.42578125" style="1011" customWidth="1"/>
    <col min="527" max="528" width="0" style="1011" hidden="1" customWidth="1"/>
    <col min="529" max="529" width="4" style="1011" customWidth="1"/>
    <col min="530" max="537" width="9.140625" style="1011" customWidth="1"/>
    <col min="538" max="768" width="11.42578125" style="1011"/>
    <col min="769" max="769" width="0" style="1011" hidden="1" customWidth="1"/>
    <col min="770" max="770" width="27" style="1011" customWidth="1"/>
    <col min="771" max="771" width="20.85546875" style="1011" customWidth="1"/>
    <col min="772" max="772" width="23.42578125" style="1011" customWidth="1"/>
    <col min="773" max="773" width="13.7109375" style="1011" customWidth="1"/>
    <col min="774" max="774" width="21.140625" style="1011" customWidth="1"/>
    <col min="775" max="775" width="23.140625" style="1011" customWidth="1"/>
    <col min="776" max="776" width="14.5703125" style="1011" customWidth="1"/>
    <col min="777" max="777" width="21.42578125" style="1011" customWidth="1"/>
    <col min="778" max="778" width="22.5703125" style="1011" customWidth="1"/>
    <col min="779" max="779" width="14.28515625" style="1011" customWidth="1"/>
    <col min="780" max="780" width="19.85546875" style="1011" customWidth="1"/>
    <col min="781" max="781" width="21.5703125" style="1011" customWidth="1"/>
    <col min="782" max="782" width="14.42578125" style="1011" customWidth="1"/>
    <col min="783" max="784" width="0" style="1011" hidden="1" customWidth="1"/>
    <col min="785" max="785" width="4" style="1011" customWidth="1"/>
    <col min="786" max="793" width="9.140625" style="1011" customWidth="1"/>
    <col min="794" max="1024" width="11.42578125" style="1011"/>
    <col min="1025" max="1025" width="0" style="1011" hidden="1" customWidth="1"/>
    <col min="1026" max="1026" width="27" style="1011" customWidth="1"/>
    <col min="1027" max="1027" width="20.85546875" style="1011" customWidth="1"/>
    <col min="1028" max="1028" width="23.42578125" style="1011" customWidth="1"/>
    <col min="1029" max="1029" width="13.7109375" style="1011" customWidth="1"/>
    <col min="1030" max="1030" width="21.140625" style="1011" customWidth="1"/>
    <col min="1031" max="1031" width="23.140625" style="1011" customWidth="1"/>
    <col min="1032" max="1032" width="14.5703125" style="1011" customWidth="1"/>
    <col min="1033" max="1033" width="21.42578125" style="1011" customWidth="1"/>
    <col min="1034" max="1034" width="22.5703125" style="1011" customWidth="1"/>
    <col min="1035" max="1035" width="14.28515625" style="1011" customWidth="1"/>
    <col min="1036" max="1036" width="19.85546875" style="1011" customWidth="1"/>
    <col min="1037" max="1037" width="21.5703125" style="1011" customWidth="1"/>
    <col min="1038" max="1038" width="14.42578125" style="1011" customWidth="1"/>
    <col min="1039" max="1040" width="0" style="1011" hidden="1" customWidth="1"/>
    <col min="1041" max="1041" width="4" style="1011" customWidth="1"/>
    <col min="1042" max="1049" width="9.140625" style="1011" customWidth="1"/>
    <col min="1050" max="1280" width="11.42578125" style="1011"/>
    <col min="1281" max="1281" width="0" style="1011" hidden="1" customWidth="1"/>
    <col min="1282" max="1282" width="27" style="1011" customWidth="1"/>
    <col min="1283" max="1283" width="20.85546875" style="1011" customWidth="1"/>
    <col min="1284" max="1284" width="23.42578125" style="1011" customWidth="1"/>
    <col min="1285" max="1285" width="13.7109375" style="1011" customWidth="1"/>
    <col min="1286" max="1286" width="21.140625" style="1011" customWidth="1"/>
    <col min="1287" max="1287" width="23.140625" style="1011" customWidth="1"/>
    <col min="1288" max="1288" width="14.5703125" style="1011" customWidth="1"/>
    <col min="1289" max="1289" width="21.42578125" style="1011" customWidth="1"/>
    <col min="1290" max="1290" width="22.5703125" style="1011" customWidth="1"/>
    <col min="1291" max="1291" width="14.28515625" style="1011" customWidth="1"/>
    <col min="1292" max="1292" width="19.85546875" style="1011" customWidth="1"/>
    <col min="1293" max="1293" width="21.5703125" style="1011" customWidth="1"/>
    <col min="1294" max="1294" width="14.42578125" style="1011" customWidth="1"/>
    <col min="1295" max="1296" width="0" style="1011" hidden="1" customWidth="1"/>
    <col min="1297" max="1297" width="4" style="1011" customWidth="1"/>
    <col min="1298" max="1305" width="9.140625" style="1011" customWidth="1"/>
    <col min="1306" max="1536" width="11.42578125" style="1011"/>
    <col min="1537" max="1537" width="0" style="1011" hidden="1" customWidth="1"/>
    <col min="1538" max="1538" width="27" style="1011" customWidth="1"/>
    <col min="1539" max="1539" width="20.85546875" style="1011" customWidth="1"/>
    <col min="1540" max="1540" width="23.42578125" style="1011" customWidth="1"/>
    <col min="1541" max="1541" width="13.7109375" style="1011" customWidth="1"/>
    <col min="1542" max="1542" width="21.140625" style="1011" customWidth="1"/>
    <col min="1543" max="1543" width="23.140625" style="1011" customWidth="1"/>
    <col min="1544" max="1544" width="14.5703125" style="1011" customWidth="1"/>
    <col min="1545" max="1545" width="21.42578125" style="1011" customWidth="1"/>
    <col min="1546" max="1546" width="22.5703125" style="1011" customWidth="1"/>
    <col min="1547" max="1547" width="14.28515625" style="1011" customWidth="1"/>
    <col min="1548" max="1548" width="19.85546875" style="1011" customWidth="1"/>
    <col min="1549" max="1549" width="21.5703125" style="1011" customWidth="1"/>
    <col min="1550" max="1550" width="14.42578125" style="1011" customWidth="1"/>
    <col min="1551" max="1552" width="0" style="1011" hidden="1" customWidth="1"/>
    <col min="1553" max="1553" width="4" style="1011" customWidth="1"/>
    <col min="1554" max="1561" width="9.140625" style="1011" customWidth="1"/>
    <col min="1562" max="1792" width="11.42578125" style="1011"/>
    <col min="1793" max="1793" width="0" style="1011" hidden="1" customWidth="1"/>
    <col min="1794" max="1794" width="27" style="1011" customWidth="1"/>
    <col min="1795" max="1795" width="20.85546875" style="1011" customWidth="1"/>
    <col min="1796" max="1796" width="23.42578125" style="1011" customWidth="1"/>
    <col min="1797" max="1797" width="13.7109375" style="1011" customWidth="1"/>
    <col min="1798" max="1798" width="21.140625" style="1011" customWidth="1"/>
    <col min="1799" max="1799" width="23.140625" style="1011" customWidth="1"/>
    <col min="1800" max="1800" width="14.5703125" style="1011" customWidth="1"/>
    <col min="1801" max="1801" width="21.42578125" style="1011" customWidth="1"/>
    <col min="1802" max="1802" width="22.5703125" style="1011" customWidth="1"/>
    <col min="1803" max="1803" width="14.28515625" style="1011" customWidth="1"/>
    <col min="1804" max="1804" width="19.85546875" style="1011" customWidth="1"/>
    <col min="1805" max="1805" width="21.5703125" style="1011" customWidth="1"/>
    <col min="1806" max="1806" width="14.42578125" style="1011" customWidth="1"/>
    <col min="1807" max="1808" width="0" style="1011" hidden="1" customWidth="1"/>
    <col min="1809" max="1809" width="4" style="1011" customWidth="1"/>
    <col min="1810" max="1817" width="9.140625" style="1011" customWidth="1"/>
    <col min="1818" max="2048" width="11.42578125" style="1011"/>
    <col min="2049" max="2049" width="0" style="1011" hidden="1" customWidth="1"/>
    <col min="2050" max="2050" width="27" style="1011" customWidth="1"/>
    <col min="2051" max="2051" width="20.85546875" style="1011" customWidth="1"/>
    <col min="2052" max="2052" width="23.42578125" style="1011" customWidth="1"/>
    <col min="2053" max="2053" width="13.7109375" style="1011" customWidth="1"/>
    <col min="2054" max="2054" width="21.140625" style="1011" customWidth="1"/>
    <col min="2055" max="2055" width="23.140625" style="1011" customWidth="1"/>
    <col min="2056" max="2056" width="14.5703125" style="1011" customWidth="1"/>
    <col min="2057" max="2057" width="21.42578125" style="1011" customWidth="1"/>
    <col min="2058" max="2058" width="22.5703125" style="1011" customWidth="1"/>
    <col min="2059" max="2059" width="14.28515625" style="1011" customWidth="1"/>
    <col min="2060" max="2060" width="19.85546875" style="1011" customWidth="1"/>
    <col min="2061" max="2061" width="21.5703125" style="1011" customWidth="1"/>
    <col min="2062" max="2062" width="14.42578125" style="1011" customWidth="1"/>
    <col min="2063" max="2064" width="0" style="1011" hidden="1" customWidth="1"/>
    <col min="2065" max="2065" width="4" style="1011" customWidth="1"/>
    <col min="2066" max="2073" width="9.140625" style="1011" customWidth="1"/>
    <col min="2074" max="2304" width="11.42578125" style="1011"/>
    <col min="2305" max="2305" width="0" style="1011" hidden="1" customWidth="1"/>
    <col min="2306" max="2306" width="27" style="1011" customWidth="1"/>
    <col min="2307" max="2307" width="20.85546875" style="1011" customWidth="1"/>
    <col min="2308" max="2308" width="23.42578125" style="1011" customWidth="1"/>
    <col min="2309" max="2309" width="13.7109375" style="1011" customWidth="1"/>
    <col min="2310" max="2310" width="21.140625" style="1011" customWidth="1"/>
    <col min="2311" max="2311" width="23.140625" style="1011" customWidth="1"/>
    <col min="2312" max="2312" width="14.5703125" style="1011" customWidth="1"/>
    <col min="2313" max="2313" width="21.42578125" style="1011" customWidth="1"/>
    <col min="2314" max="2314" width="22.5703125" style="1011" customWidth="1"/>
    <col min="2315" max="2315" width="14.28515625" style="1011" customWidth="1"/>
    <col min="2316" max="2316" width="19.85546875" style="1011" customWidth="1"/>
    <col min="2317" max="2317" width="21.5703125" style="1011" customWidth="1"/>
    <col min="2318" max="2318" width="14.42578125" style="1011" customWidth="1"/>
    <col min="2319" max="2320" width="0" style="1011" hidden="1" customWidth="1"/>
    <col min="2321" max="2321" width="4" style="1011" customWidth="1"/>
    <col min="2322" max="2329" width="9.140625" style="1011" customWidth="1"/>
    <col min="2330" max="2560" width="11.42578125" style="1011"/>
    <col min="2561" max="2561" width="0" style="1011" hidden="1" customWidth="1"/>
    <col min="2562" max="2562" width="27" style="1011" customWidth="1"/>
    <col min="2563" max="2563" width="20.85546875" style="1011" customWidth="1"/>
    <col min="2564" max="2564" width="23.42578125" style="1011" customWidth="1"/>
    <col min="2565" max="2565" width="13.7109375" style="1011" customWidth="1"/>
    <col min="2566" max="2566" width="21.140625" style="1011" customWidth="1"/>
    <col min="2567" max="2567" width="23.140625" style="1011" customWidth="1"/>
    <col min="2568" max="2568" width="14.5703125" style="1011" customWidth="1"/>
    <col min="2569" max="2569" width="21.42578125" style="1011" customWidth="1"/>
    <col min="2570" max="2570" width="22.5703125" style="1011" customWidth="1"/>
    <col min="2571" max="2571" width="14.28515625" style="1011" customWidth="1"/>
    <col min="2572" max="2572" width="19.85546875" style="1011" customWidth="1"/>
    <col min="2573" max="2573" width="21.5703125" style="1011" customWidth="1"/>
    <col min="2574" max="2574" width="14.42578125" style="1011" customWidth="1"/>
    <col min="2575" max="2576" width="0" style="1011" hidden="1" customWidth="1"/>
    <col min="2577" max="2577" width="4" style="1011" customWidth="1"/>
    <col min="2578" max="2585" width="9.140625" style="1011" customWidth="1"/>
    <col min="2586" max="2816" width="11.42578125" style="1011"/>
    <col min="2817" max="2817" width="0" style="1011" hidden="1" customWidth="1"/>
    <col min="2818" max="2818" width="27" style="1011" customWidth="1"/>
    <col min="2819" max="2819" width="20.85546875" style="1011" customWidth="1"/>
    <col min="2820" max="2820" width="23.42578125" style="1011" customWidth="1"/>
    <col min="2821" max="2821" width="13.7109375" style="1011" customWidth="1"/>
    <col min="2822" max="2822" width="21.140625" style="1011" customWidth="1"/>
    <col min="2823" max="2823" width="23.140625" style="1011" customWidth="1"/>
    <col min="2824" max="2824" width="14.5703125" style="1011" customWidth="1"/>
    <col min="2825" max="2825" width="21.42578125" style="1011" customWidth="1"/>
    <col min="2826" max="2826" width="22.5703125" style="1011" customWidth="1"/>
    <col min="2827" max="2827" width="14.28515625" style="1011" customWidth="1"/>
    <col min="2828" max="2828" width="19.85546875" style="1011" customWidth="1"/>
    <col min="2829" max="2829" width="21.5703125" style="1011" customWidth="1"/>
    <col min="2830" max="2830" width="14.42578125" style="1011" customWidth="1"/>
    <col min="2831" max="2832" width="0" style="1011" hidden="1" customWidth="1"/>
    <col min="2833" max="2833" width="4" style="1011" customWidth="1"/>
    <col min="2834" max="2841" width="9.140625" style="1011" customWidth="1"/>
    <col min="2842" max="3072" width="11.42578125" style="1011"/>
    <col min="3073" max="3073" width="0" style="1011" hidden="1" customWidth="1"/>
    <col min="3074" max="3074" width="27" style="1011" customWidth="1"/>
    <col min="3075" max="3075" width="20.85546875" style="1011" customWidth="1"/>
    <col min="3076" max="3076" width="23.42578125" style="1011" customWidth="1"/>
    <col min="3077" max="3077" width="13.7109375" style="1011" customWidth="1"/>
    <col min="3078" max="3078" width="21.140625" style="1011" customWidth="1"/>
    <col min="3079" max="3079" width="23.140625" style="1011" customWidth="1"/>
    <col min="3080" max="3080" width="14.5703125" style="1011" customWidth="1"/>
    <col min="3081" max="3081" width="21.42578125" style="1011" customWidth="1"/>
    <col min="3082" max="3082" width="22.5703125" style="1011" customWidth="1"/>
    <col min="3083" max="3083" width="14.28515625" style="1011" customWidth="1"/>
    <col min="3084" max="3084" width="19.85546875" style="1011" customWidth="1"/>
    <col min="3085" max="3085" width="21.5703125" style="1011" customWidth="1"/>
    <col min="3086" max="3086" width="14.42578125" style="1011" customWidth="1"/>
    <col min="3087" max="3088" width="0" style="1011" hidden="1" customWidth="1"/>
    <col min="3089" max="3089" width="4" style="1011" customWidth="1"/>
    <col min="3090" max="3097" width="9.140625" style="1011" customWidth="1"/>
    <col min="3098" max="3328" width="11.42578125" style="1011"/>
    <col min="3329" max="3329" width="0" style="1011" hidden="1" customWidth="1"/>
    <col min="3330" max="3330" width="27" style="1011" customWidth="1"/>
    <col min="3331" max="3331" width="20.85546875" style="1011" customWidth="1"/>
    <col min="3332" max="3332" width="23.42578125" style="1011" customWidth="1"/>
    <col min="3333" max="3333" width="13.7109375" style="1011" customWidth="1"/>
    <col min="3334" max="3334" width="21.140625" style="1011" customWidth="1"/>
    <col min="3335" max="3335" width="23.140625" style="1011" customWidth="1"/>
    <col min="3336" max="3336" width="14.5703125" style="1011" customWidth="1"/>
    <col min="3337" max="3337" width="21.42578125" style="1011" customWidth="1"/>
    <col min="3338" max="3338" width="22.5703125" style="1011" customWidth="1"/>
    <col min="3339" max="3339" width="14.28515625" style="1011" customWidth="1"/>
    <col min="3340" max="3340" width="19.85546875" style="1011" customWidth="1"/>
    <col min="3341" max="3341" width="21.5703125" style="1011" customWidth="1"/>
    <col min="3342" max="3342" width="14.42578125" style="1011" customWidth="1"/>
    <col min="3343" max="3344" width="0" style="1011" hidden="1" customWidth="1"/>
    <col min="3345" max="3345" width="4" style="1011" customWidth="1"/>
    <col min="3346" max="3353" width="9.140625" style="1011" customWidth="1"/>
    <col min="3354" max="3584" width="11.42578125" style="1011"/>
    <col min="3585" max="3585" width="0" style="1011" hidden="1" customWidth="1"/>
    <col min="3586" max="3586" width="27" style="1011" customWidth="1"/>
    <col min="3587" max="3587" width="20.85546875" style="1011" customWidth="1"/>
    <col min="3588" max="3588" width="23.42578125" style="1011" customWidth="1"/>
    <col min="3589" max="3589" width="13.7109375" style="1011" customWidth="1"/>
    <col min="3590" max="3590" width="21.140625" style="1011" customWidth="1"/>
    <col min="3591" max="3591" width="23.140625" style="1011" customWidth="1"/>
    <col min="3592" max="3592" width="14.5703125" style="1011" customWidth="1"/>
    <col min="3593" max="3593" width="21.42578125" style="1011" customWidth="1"/>
    <col min="3594" max="3594" width="22.5703125" style="1011" customWidth="1"/>
    <col min="3595" max="3595" width="14.28515625" style="1011" customWidth="1"/>
    <col min="3596" max="3596" width="19.85546875" style="1011" customWidth="1"/>
    <col min="3597" max="3597" width="21.5703125" style="1011" customWidth="1"/>
    <col min="3598" max="3598" width="14.42578125" style="1011" customWidth="1"/>
    <col min="3599" max="3600" width="0" style="1011" hidden="1" customWidth="1"/>
    <col min="3601" max="3601" width="4" style="1011" customWidth="1"/>
    <col min="3602" max="3609" width="9.140625" style="1011" customWidth="1"/>
    <col min="3610" max="3840" width="11.42578125" style="1011"/>
    <col min="3841" max="3841" width="0" style="1011" hidden="1" customWidth="1"/>
    <col min="3842" max="3842" width="27" style="1011" customWidth="1"/>
    <col min="3843" max="3843" width="20.85546875" style="1011" customWidth="1"/>
    <col min="3844" max="3844" width="23.42578125" style="1011" customWidth="1"/>
    <col min="3845" max="3845" width="13.7109375" style="1011" customWidth="1"/>
    <col min="3846" max="3846" width="21.140625" style="1011" customWidth="1"/>
    <col min="3847" max="3847" width="23.140625" style="1011" customWidth="1"/>
    <col min="3848" max="3848" width="14.5703125" style="1011" customWidth="1"/>
    <col min="3849" max="3849" width="21.42578125" style="1011" customWidth="1"/>
    <col min="3850" max="3850" width="22.5703125" style="1011" customWidth="1"/>
    <col min="3851" max="3851" width="14.28515625" style="1011" customWidth="1"/>
    <col min="3852" max="3852" width="19.85546875" style="1011" customWidth="1"/>
    <col min="3853" max="3853" width="21.5703125" style="1011" customWidth="1"/>
    <col min="3854" max="3854" width="14.42578125" style="1011" customWidth="1"/>
    <col min="3855" max="3856" width="0" style="1011" hidden="1" customWidth="1"/>
    <col min="3857" max="3857" width="4" style="1011" customWidth="1"/>
    <col min="3858" max="3865" width="9.140625" style="1011" customWidth="1"/>
    <col min="3866" max="4096" width="11.42578125" style="1011"/>
    <col min="4097" max="4097" width="0" style="1011" hidden="1" customWidth="1"/>
    <col min="4098" max="4098" width="27" style="1011" customWidth="1"/>
    <col min="4099" max="4099" width="20.85546875" style="1011" customWidth="1"/>
    <col min="4100" max="4100" width="23.42578125" style="1011" customWidth="1"/>
    <col min="4101" max="4101" width="13.7109375" style="1011" customWidth="1"/>
    <col min="4102" max="4102" width="21.140625" style="1011" customWidth="1"/>
    <col min="4103" max="4103" width="23.140625" style="1011" customWidth="1"/>
    <col min="4104" max="4104" width="14.5703125" style="1011" customWidth="1"/>
    <col min="4105" max="4105" width="21.42578125" style="1011" customWidth="1"/>
    <col min="4106" max="4106" width="22.5703125" style="1011" customWidth="1"/>
    <col min="4107" max="4107" width="14.28515625" style="1011" customWidth="1"/>
    <col min="4108" max="4108" width="19.85546875" style="1011" customWidth="1"/>
    <col min="4109" max="4109" width="21.5703125" style="1011" customWidth="1"/>
    <col min="4110" max="4110" width="14.42578125" style="1011" customWidth="1"/>
    <col min="4111" max="4112" width="0" style="1011" hidden="1" customWidth="1"/>
    <col min="4113" max="4113" width="4" style="1011" customWidth="1"/>
    <col min="4114" max="4121" width="9.140625" style="1011" customWidth="1"/>
    <col min="4122" max="4352" width="11.42578125" style="1011"/>
    <col min="4353" max="4353" width="0" style="1011" hidden="1" customWidth="1"/>
    <col min="4354" max="4354" width="27" style="1011" customWidth="1"/>
    <col min="4355" max="4355" width="20.85546875" style="1011" customWidth="1"/>
    <col min="4356" max="4356" width="23.42578125" style="1011" customWidth="1"/>
    <col min="4357" max="4357" width="13.7109375" style="1011" customWidth="1"/>
    <col min="4358" max="4358" width="21.140625" style="1011" customWidth="1"/>
    <col min="4359" max="4359" width="23.140625" style="1011" customWidth="1"/>
    <col min="4360" max="4360" width="14.5703125" style="1011" customWidth="1"/>
    <col min="4361" max="4361" width="21.42578125" style="1011" customWidth="1"/>
    <col min="4362" max="4362" width="22.5703125" style="1011" customWidth="1"/>
    <col min="4363" max="4363" width="14.28515625" style="1011" customWidth="1"/>
    <col min="4364" max="4364" width="19.85546875" style="1011" customWidth="1"/>
    <col min="4365" max="4365" width="21.5703125" style="1011" customWidth="1"/>
    <col min="4366" max="4366" width="14.42578125" style="1011" customWidth="1"/>
    <col min="4367" max="4368" width="0" style="1011" hidden="1" customWidth="1"/>
    <col min="4369" max="4369" width="4" style="1011" customWidth="1"/>
    <col min="4370" max="4377" width="9.140625" style="1011" customWidth="1"/>
    <col min="4378" max="4608" width="11.42578125" style="1011"/>
    <col min="4609" max="4609" width="0" style="1011" hidden="1" customWidth="1"/>
    <col min="4610" max="4610" width="27" style="1011" customWidth="1"/>
    <col min="4611" max="4611" width="20.85546875" style="1011" customWidth="1"/>
    <col min="4612" max="4612" width="23.42578125" style="1011" customWidth="1"/>
    <col min="4613" max="4613" width="13.7109375" style="1011" customWidth="1"/>
    <col min="4614" max="4614" width="21.140625" style="1011" customWidth="1"/>
    <col min="4615" max="4615" width="23.140625" style="1011" customWidth="1"/>
    <col min="4616" max="4616" width="14.5703125" style="1011" customWidth="1"/>
    <col min="4617" max="4617" width="21.42578125" style="1011" customWidth="1"/>
    <col min="4618" max="4618" width="22.5703125" style="1011" customWidth="1"/>
    <col min="4619" max="4619" width="14.28515625" style="1011" customWidth="1"/>
    <col min="4620" max="4620" width="19.85546875" style="1011" customWidth="1"/>
    <col min="4621" max="4621" width="21.5703125" style="1011" customWidth="1"/>
    <col min="4622" max="4622" width="14.42578125" style="1011" customWidth="1"/>
    <col min="4623" max="4624" width="0" style="1011" hidden="1" customWidth="1"/>
    <col min="4625" max="4625" width="4" style="1011" customWidth="1"/>
    <col min="4626" max="4633" width="9.140625" style="1011" customWidth="1"/>
    <col min="4634" max="4864" width="11.42578125" style="1011"/>
    <col min="4865" max="4865" width="0" style="1011" hidden="1" customWidth="1"/>
    <col min="4866" max="4866" width="27" style="1011" customWidth="1"/>
    <col min="4867" max="4867" width="20.85546875" style="1011" customWidth="1"/>
    <col min="4868" max="4868" width="23.42578125" style="1011" customWidth="1"/>
    <col min="4869" max="4869" width="13.7109375" style="1011" customWidth="1"/>
    <col min="4870" max="4870" width="21.140625" style="1011" customWidth="1"/>
    <col min="4871" max="4871" width="23.140625" style="1011" customWidth="1"/>
    <col min="4872" max="4872" width="14.5703125" style="1011" customWidth="1"/>
    <col min="4873" max="4873" width="21.42578125" style="1011" customWidth="1"/>
    <col min="4874" max="4874" width="22.5703125" style="1011" customWidth="1"/>
    <col min="4875" max="4875" width="14.28515625" style="1011" customWidth="1"/>
    <col min="4876" max="4876" width="19.85546875" style="1011" customWidth="1"/>
    <col min="4877" max="4877" width="21.5703125" style="1011" customWidth="1"/>
    <col min="4878" max="4878" width="14.42578125" style="1011" customWidth="1"/>
    <col min="4879" max="4880" width="0" style="1011" hidden="1" customWidth="1"/>
    <col min="4881" max="4881" width="4" style="1011" customWidth="1"/>
    <col min="4882" max="4889" width="9.140625" style="1011" customWidth="1"/>
    <col min="4890" max="5120" width="11.42578125" style="1011"/>
    <col min="5121" max="5121" width="0" style="1011" hidden="1" customWidth="1"/>
    <col min="5122" max="5122" width="27" style="1011" customWidth="1"/>
    <col min="5123" max="5123" width="20.85546875" style="1011" customWidth="1"/>
    <col min="5124" max="5124" width="23.42578125" style="1011" customWidth="1"/>
    <col min="5125" max="5125" width="13.7109375" style="1011" customWidth="1"/>
    <col min="5126" max="5126" width="21.140625" style="1011" customWidth="1"/>
    <col min="5127" max="5127" width="23.140625" style="1011" customWidth="1"/>
    <col min="5128" max="5128" width="14.5703125" style="1011" customWidth="1"/>
    <col min="5129" max="5129" width="21.42578125" style="1011" customWidth="1"/>
    <col min="5130" max="5130" width="22.5703125" style="1011" customWidth="1"/>
    <col min="5131" max="5131" width="14.28515625" style="1011" customWidth="1"/>
    <col min="5132" max="5132" width="19.85546875" style="1011" customWidth="1"/>
    <col min="5133" max="5133" width="21.5703125" style="1011" customWidth="1"/>
    <col min="5134" max="5134" width="14.42578125" style="1011" customWidth="1"/>
    <col min="5135" max="5136" width="0" style="1011" hidden="1" customWidth="1"/>
    <col min="5137" max="5137" width="4" style="1011" customWidth="1"/>
    <col min="5138" max="5145" width="9.140625" style="1011" customWidth="1"/>
    <col min="5146" max="5376" width="11.42578125" style="1011"/>
    <col min="5377" max="5377" width="0" style="1011" hidden="1" customWidth="1"/>
    <col min="5378" max="5378" width="27" style="1011" customWidth="1"/>
    <col min="5379" max="5379" width="20.85546875" style="1011" customWidth="1"/>
    <col min="5380" max="5380" width="23.42578125" style="1011" customWidth="1"/>
    <col min="5381" max="5381" width="13.7109375" style="1011" customWidth="1"/>
    <col min="5382" max="5382" width="21.140625" style="1011" customWidth="1"/>
    <col min="5383" max="5383" width="23.140625" style="1011" customWidth="1"/>
    <col min="5384" max="5384" width="14.5703125" style="1011" customWidth="1"/>
    <col min="5385" max="5385" width="21.42578125" style="1011" customWidth="1"/>
    <col min="5386" max="5386" width="22.5703125" style="1011" customWidth="1"/>
    <col min="5387" max="5387" width="14.28515625" style="1011" customWidth="1"/>
    <col min="5388" max="5388" width="19.85546875" style="1011" customWidth="1"/>
    <col min="5389" max="5389" width="21.5703125" style="1011" customWidth="1"/>
    <col min="5390" max="5390" width="14.42578125" style="1011" customWidth="1"/>
    <col min="5391" max="5392" width="0" style="1011" hidden="1" customWidth="1"/>
    <col min="5393" max="5393" width="4" style="1011" customWidth="1"/>
    <col min="5394" max="5401" width="9.140625" style="1011" customWidth="1"/>
    <col min="5402" max="5632" width="11.42578125" style="1011"/>
    <col min="5633" max="5633" width="0" style="1011" hidden="1" customWidth="1"/>
    <col min="5634" max="5634" width="27" style="1011" customWidth="1"/>
    <col min="5635" max="5635" width="20.85546875" style="1011" customWidth="1"/>
    <col min="5636" max="5636" width="23.42578125" style="1011" customWidth="1"/>
    <col min="5637" max="5637" width="13.7109375" style="1011" customWidth="1"/>
    <col min="5638" max="5638" width="21.140625" style="1011" customWidth="1"/>
    <col min="5639" max="5639" width="23.140625" style="1011" customWidth="1"/>
    <col min="5640" max="5640" width="14.5703125" style="1011" customWidth="1"/>
    <col min="5641" max="5641" width="21.42578125" style="1011" customWidth="1"/>
    <col min="5642" max="5642" width="22.5703125" style="1011" customWidth="1"/>
    <col min="5643" max="5643" width="14.28515625" style="1011" customWidth="1"/>
    <col min="5644" max="5644" width="19.85546875" style="1011" customWidth="1"/>
    <col min="5645" max="5645" width="21.5703125" style="1011" customWidth="1"/>
    <col min="5646" max="5646" width="14.42578125" style="1011" customWidth="1"/>
    <col min="5647" max="5648" width="0" style="1011" hidden="1" customWidth="1"/>
    <col min="5649" max="5649" width="4" style="1011" customWidth="1"/>
    <col min="5650" max="5657" width="9.140625" style="1011" customWidth="1"/>
    <col min="5658" max="5888" width="11.42578125" style="1011"/>
    <col min="5889" max="5889" width="0" style="1011" hidden="1" customWidth="1"/>
    <col min="5890" max="5890" width="27" style="1011" customWidth="1"/>
    <col min="5891" max="5891" width="20.85546875" style="1011" customWidth="1"/>
    <col min="5892" max="5892" width="23.42578125" style="1011" customWidth="1"/>
    <col min="5893" max="5893" width="13.7109375" style="1011" customWidth="1"/>
    <col min="5894" max="5894" width="21.140625" style="1011" customWidth="1"/>
    <col min="5895" max="5895" width="23.140625" style="1011" customWidth="1"/>
    <col min="5896" max="5896" width="14.5703125" style="1011" customWidth="1"/>
    <col min="5897" max="5897" width="21.42578125" style="1011" customWidth="1"/>
    <col min="5898" max="5898" width="22.5703125" style="1011" customWidth="1"/>
    <col min="5899" max="5899" width="14.28515625" style="1011" customWidth="1"/>
    <col min="5900" max="5900" width="19.85546875" style="1011" customWidth="1"/>
    <col min="5901" max="5901" width="21.5703125" style="1011" customWidth="1"/>
    <col min="5902" max="5902" width="14.42578125" style="1011" customWidth="1"/>
    <col min="5903" max="5904" width="0" style="1011" hidden="1" customWidth="1"/>
    <col min="5905" max="5905" width="4" style="1011" customWidth="1"/>
    <col min="5906" max="5913" width="9.140625" style="1011" customWidth="1"/>
    <col min="5914" max="6144" width="11.42578125" style="1011"/>
    <col min="6145" max="6145" width="0" style="1011" hidden="1" customWidth="1"/>
    <col min="6146" max="6146" width="27" style="1011" customWidth="1"/>
    <col min="6147" max="6147" width="20.85546875" style="1011" customWidth="1"/>
    <col min="6148" max="6148" width="23.42578125" style="1011" customWidth="1"/>
    <col min="6149" max="6149" width="13.7109375" style="1011" customWidth="1"/>
    <col min="6150" max="6150" width="21.140625" style="1011" customWidth="1"/>
    <col min="6151" max="6151" width="23.140625" style="1011" customWidth="1"/>
    <col min="6152" max="6152" width="14.5703125" style="1011" customWidth="1"/>
    <col min="6153" max="6153" width="21.42578125" style="1011" customWidth="1"/>
    <col min="6154" max="6154" width="22.5703125" style="1011" customWidth="1"/>
    <col min="6155" max="6155" width="14.28515625" style="1011" customWidth="1"/>
    <col min="6156" max="6156" width="19.85546875" style="1011" customWidth="1"/>
    <col min="6157" max="6157" width="21.5703125" style="1011" customWidth="1"/>
    <col min="6158" max="6158" width="14.42578125" style="1011" customWidth="1"/>
    <col min="6159" max="6160" width="0" style="1011" hidden="1" customWidth="1"/>
    <col min="6161" max="6161" width="4" style="1011" customWidth="1"/>
    <col min="6162" max="6169" width="9.140625" style="1011" customWidth="1"/>
    <col min="6170" max="6400" width="11.42578125" style="1011"/>
    <col min="6401" max="6401" width="0" style="1011" hidden="1" customWidth="1"/>
    <col min="6402" max="6402" width="27" style="1011" customWidth="1"/>
    <col min="6403" max="6403" width="20.85546875" style="1011" customWidth="1"/>
    <col min="6404" max="6404" width="23.42578125" style="1011" customWidth="1"/>
    <col min="6405" max="6405" width="13.7109375" style="1011" customWidth="1"/>
    <col min="6406" max="6406" width="21.140625" style="1011" customWidth="1"/>
    <col min="6407" max="6407" width="23.140625" style="1011" customWidth="1"/>
    <col min="6408" max="6408" width="14.5703125" style="1011" customWidth="1"/>
    <col min="6409" max="6409" width="21.42578125" style="1011" customWidth="1"/>
    <col min="6410" max="6410" width="22.5703125" style="1011" customWidth="1"/>
    <col min="6411" max="6411" width="14.28515625" style="1011" customWidth="1"/>
    <col min="6412" max="6412" width="19.85546875" style="1011" customWidth="1"/>
    <col min="6413" max="6413" width="21.5703125" style="1011" customWidth="1"/>
    <col min="6414" max="6414" width="14.42578125" style="1011" customWidth="1"/>
    <col min="6415" max="6416" width="0" style="1011" hidden="1" customWidth="1"/>
    <col min="6417" max="6417" width="4" style="1011" customWidth="1"/>
    <col min="6418" max="6425" width="9.140625" style="1011" customWidth="1"/>
    <col min="6426" max="6656" width="11.42578125" style="1011"/>
    <col min="6657" max="6657" width="0" style="1011" hidden="1" customWidth="1"/>
    <col min="6658" max="6658" width="27" style="1011" customWidth="1"/>
    <col min="6659" max="6659" width="20.85546875" style="1011" customWidth="1"/>
    <col min="6660" max="6660" width="23.42578125" style="1011" customWidth="1"/>
    <col min="6661" max="6661" width="13.7109375" style="1011" customWidth="1"/>
    <col min="6662" max="6662" width="21.140625" style="1011" customWidth="1"/>
    <col min="6663" max="6663" width="23.140625" style="1011" customWidth="1"/>
    <col min="6664" max="6664" width="14.5703125" style="1011" customWidth="1"/>
    <col min="6665" max="6665" width="21.42578125" style="1011" customWidth="1"/>
    <col min="6666" max="6666" width="22.5703125" style="1011" customWidth="1"/>
    <col min="6667" max="6667" width="14.28515625" style="1011" customWidth="1"/>
    <col min="6668" max="6668" width="19.85546875" style="1011" customWidth="1"/>
    <col min="6669" max="6669" width="21.5703125" style="1011" customWidth="1"/>
    <col min="6670" max="6670" width="14.42578125" style="1011" customWidth="1"/>
    <col min="6671" max="6672" width="0" style="1011" hidden="1" customWidth="1"/>
    <col min="6673" max="6673" width="4" style="1011" customWidth="1"/>
    <col min="6674" max="6681" width="9.140625" style="1011" customWidth="1"/>
    <col min="6682" max="6912" width="11.42578125" style="1011"/>
    <col min="6913" max="6913" width="0" style="1011" hidden="1" customWidth="1"/>
    <col min="6914" max="6914" width="27" style="1011" customWidth="1"/>
    <col min="6915" max="6915" width="20.85546875" style="1011" customWidth="1"/>
    <col min="6916" max="6916" width="23.42578125" style="1011" customWidth="1"/>
    <col min="6917" max="6917" width="13.7109375" style="1011" customWidth="1"/>
    <col min="6918" max="6918" width="21.140625" style="1011" customWidth="1"/>
    <col min="6919" max="6919" width="23.140625" style="1011" customWidth="1"/>
    <col min="6920" max="6920" width="14.5703125" style="1011" customWidth="1"/>
    <col min="6921" max="6921" width="21.42578125" style="1011" customWidth="1"/>
    <col min="6922" max="6922" width="22.5703125" style="1011" customWidth="1"/>
    <col min="6923" max="6923" width="14.28515625" style="1011" customWidth="1"/>
    <col min="6924" max="6924" width="19.85546875" style="1011" customWidth="1"/>
    <col min="6925" max="6925" width="21.5703125" style="1011" customWidth="1"/>
    <col min="6926" max="6926" width="14.42578125" style="1011" customWidth="1"/>
    <col min="6927" max="6928" width="0" style="1011" hidden="1" customWidth="1"/>
    <col min="6929" max="6929" width="4" style="1011" customWidth="1"/>
    <col min="6930" max="6937" width="9.140625" style="1011" customWidth="1"/>
    <col min="6938" max="7168" width="11.42578125" style="1011"/>
    <col min="7169" max="7169" width="0" style="1011" hidden="1" customWidth="1"/>
    <col min="7170" max="7170" width="27" style="1011" customWidth="1"/>
    <col min="7171" max="7171" width="20.85546875" style="1011" customWidth="1"/>
    <col min="7172" max="7172" width="23.42578125" style="1011" customWidth="1"/>
    <col min="7173" max="7173" width="13.7109375" style="1011" customWidth="1"/>
    <col min="7174" max="7174" width="21.140625" style="1011" customWidth="1"/>
    <col min="7175" max="7175" width="23.140625" style="1011" customWidth="1"/>
    <col min="7176" max="7176" width="14.5703125" style="1011" customWidth="1"/>
    <col min="7177" max="7177" width="21.42578125" style="1011" customWidth="1"/>
    <col min="7178" max="7178" width="22.5703125" style="1011" customWidth="1"/>
    <col min="7179" max="7179" width="14.28515625" style="1011" customWidth="1"/>
    <col min="7180" max="7180" width="19.85546875" style="1011" customWidth="1"/>
    <col min="7181" max="7181" width="21.5703125" style="1011" customWidth="1"/>
    <col min="7182" max="7182" width="14.42578125" style="1011" customWidth="1"/>
    <col min="7183" max="7184" width="0" style="1011" hidden="1" customWidth="1"/>
    <col min="7185" max="7185" width="4" style="1011" customWidth="1"/>
    <col min="7186" max="7193" width="9.140625" style="1011" customWidth="1"/>
    <col min="7194" max="7424" width="11.42578125" style="1011"/>
    <col min="7425" max="7425" width="0" style="1011" hidden="1" customWidth="1"/>
    <col min="7426" max="7426" width="27" style="1011" customWidth="1"/>
    <col min="7427" max="7427" width="20.85546875" style="1011" customWidth="1"/>
    <col min="7428" max="7428" width="23.42578125" style="1011" customWidth="1"/>
    <col min="7429" max="7429" width="13.7109375" style="1011" customWidth="1"/>
    <col min="7430" max="7430" width="21.140625" style="1011" customWidth="1"/>
    <col min="7431" max="7431" width="23.140625" style="1011" customWidth="1"/>
    <col min="7432" max="7432" width="14.5703125" style="1011" customWidth="1"/>
    <col min="7433" max="7433" width="21.42578125" style="1011" customWidth="1"/>
    <col min="7434" max="7434" width="22.5703125" style="1011" customWidth="1"/>
    <col min="7435" max="7435" width="14.28515625" style="1011" customWidth="1"/>
    <col min="7436" max="7436" width="19.85546875" style="1011" customWidth="1"/>
    <col min="7437" max="7437" width="21.5703125" style="1011" customWidth="1"/>
    <col min="7438" max="7438" width="14.42578125" style="1011" customWidth="1"/>
    <col min="7439" max="7440" width="0" style="1011" hidden="1" customWidth="1"/>
    <col min="7441" max="7441" width="4" style="1011" customWidth="1"/>
    <col min="7442" max="7449" width="9.140625" style="1011" customWidth="1"/>
    <col min="7450" max="7680" width="11.42578125" style="1011"/>
    <col min="7681" max="7681" width="0" style="1011" hidden="1" customWidth="1"/>
    <col min="7682" max="7682" width="27" style="1011" customWidth="1"/>
    <col min="7683" max="7683" width="20.85546875" style="1011" customWidth="1"/>
    <col min="7684" max="7684" width="23.42578125" style="1011" customWidth="1"/>
    <col min="7685" max="7685" width="13.7109375" style="1011" customWidth="1"/>
    <col min="7686" max="7686" width="21.140625" style="1011" customWidth="1"/>
    <col min="7687" max="7687" width="23.140625" style="1011" customWidth="1"/>
    <col min="7688" max="7688" width="14.5703125" style="1011" customWidth="1"/>
    <col min="7689" max="7689" width="21.42578125" style="1011" customWidth="1"/>
    <col min="7690" max="7690" width="22.5703125" style="1011" customWidth="1"/>
    <col min="7691" max="7691" width="14.28515625" style="1011" customWidth="1"/>
    <col min="7692" max="7692" width="19.85546875" style="1011" customWidth="1"/>
    <col min="7693" max="7693" width="21.5703125" style="1011" customWidth="1"/>
    <col min="7694" max="7694" width="14.42578125" style="1011" customWidth="1"/>
    <col min="7695" max="7696" width="0" style="1011" hidden="1" customWidth="1"/>
    <col min="7697" max="7697" width="4" style="1011" customWidth="1"/>
    <col min="7698" max="7705" width="9.140625" style="1011" customWidth="1"/>
    <col min="7706" max="7936" width="11.42578125" style="1011"/>
    <col min="7937" max="7937" width="0" style="1011" hidden="1" customWidth="1"/>
    <col min="7938" max="7938" width="27" style="1011" customWidth="1"/>
    <col min="7939" max="7939" width="20.85546875" style="1011" customWidth="1"/>
    <col min="7940" max="7940" width="23.42578125" style="1011" customWidth="1"/>
    <col min="7941" max="7941" width="13.7109375" style="1011" customWidth="1"/>
    <col min="7942" max="7942" width="21.140625" style="1011" customWidth="1"/>
    <col min="7943" max="7943" width="23.140625" style="1011" customWidth="1"/>
    <col min="7944" max="7944" width="14.5703125" style="1011" customWidth="1"/>
    <col min="7945" max="7945" width="21.42578125" style="1011" customWidth="1"/>
    <col min="7946" max="7946" width="22.5703125" style="1011" customWidth="1"/>
    <col min="7947" max="7947" width="14.28515625" style="1011" customWidth="1"/>
    <col min="7948" max="7948" width="19.85546875" style="1011" customWidth="1"/>
    <col min="7949" max="7949" width="21.5703125" style="1011" customWidth="1"/>
    <col min="7950" max="7950" width="14.42578125" style="1011" customWidth="1"/>
    <col min="7951" max="7952" width="0" style="1011" hidden="1" customWidth="1"/>
    <col min="7953" max="7953" width="4" style="1011" customWidth="1"/>
    <col min="7954" max="7961" width="9.140625" style="1011" customWidth="1"/>
    <col min="7962" max="8192" width="11.42578125" style="1011"/>
    <col min="8193" max="8193" width="0" style="1011" hidden="1" customWidth="1"/>
    <col min="8194" max="8194" width="27" style="1011" customWidth="1"/>
    <col min="8195" max="8195" width="20.85546875" style="1011" customWidth="1"/>
    <col min="8196" max="8196" width="23.42578125" style="1011" customWidth="1"/>
    <col min="8197" max="8197" width="13.7109375" style="1011" customWidth="1"/>
    <col min="8198" max="8198" width="21.140625" style="1011" customWidth="1"/>
    <col min="8199" max="8199" width="23.140625" style="1011" customWidth="1"/>
    <col min="8200" max="8200" width="14.5703125" style="1011" customWidth="1"/>
    <col min="8201" max="8201" width="21.42578125" style="1011" customWidth="1"/>
    <col min="8202" max="8202" width="22.5703125" style="1011" customWidth="1"/>
    <col min="8203" max="8203" width="14.28515625" style="1011" customWidth="1"/>
    <col min="8204" max="8204" width="19.85546875" style="1011" customWidth="1"/>
    <col min="8205" max="8205" width="21.5703125" style="1011" customWidth="1"/>
    <col min="8206" max="8206" width="14.42578125" style="1011" customWidth="1"/>
    <col min="8207" max="8208" width="0" style="1011" hidden="1" customWidth="1"/>
    <col min="8209" max="8209" width="4" style="1011" customWidth="1"/>
    <col min="8210" max="8217" width="9.140625" style="1011" customWidth="1"/>
    <col min="8218" max="8448" width="11.42578125" style="1011"/>
    <col min="8449" max="8449" width="0" style="1011" hidden="1" customWidth="1"/>
    <col min="8450" max="8450" width="27" style="1011" customWidth="1"/>
    <col min="8451" max="8451" width="20.85546875" style="1011" customWidth="1"/>
    <col min="8452" max="8452" width="23.42578125" style="1011" customWidth="1"/>
    <col min="8453" max="8453" width="13.7109375" style="1011" customWidth="1"/>
    <col min="8454" max="8454" width="21.140625" style="1011" customWidth="1"/>
    <col min="8455" max="8455" width="23.140625" style="1011" customWidth="1"/>
    <col min="8456" max="8456" width="14.5703125" style="1011" customWidth="1"/>
    <col min="8457" max="8457" width="21.42578125" style="1011" customWidth="1"/>
    <col min="8458" max="8458" width="22.5703125" style="1011" customWidth="1"/>
    <col min="8459" max="8459" width="14.28515625" style="1011" customWidth="1"/>
    <col min="8460" max="8460" width="19.85546875" style="1011" customWidth="1"/>
    <col min="8461" max="8461" width="21.5703125" style="1011" customWidth="1"/>
    <col min="8462" max="8462" width="14.42578125" style="1011" customWidth="1"/>
    <col min="8463" max="8464" width="0" style="1011" hidden="1" customWidth="1"/>
    <col min="8465" max="8465" width="4" style="1011" customWidth="1"/>
    <col min="8466" max="8473" width="9.140625" style="1011" customWidth="1"/>
    <col min="8474" max="8704" width="11.42578125" style="1011"/>
    <col min="8705" max="8705" width="0" style="1011" hidden="1" customWidth="1"/>
    <col min="8706" max="8706" width="27" style="1011" customWidth="1"/>
    <col min="8707" max="8707" width="20.85546875" style="1011" customWidth="1"/>
    <col min="8708" max="8708" width="23.42578125" style="1011" customWidth="1"/>
    <col min="8709" max="8709" width="13.7109375" style="1011" customWidth="1"/>
    <col min="8710" max="8710" width="21.140625" style="1011" customWidth="1"/>
    <col min="8711" max="8711" width="23.140625" style="1011" customWidth="1"/>
    <col min="8712" max="8712" width="14.5703125" style="1011" customWidth="1"/>
    <col min="8713" max="8713" width="21.42578125" style="1011" customWidth="1"/>
    <col min="8714" max="8714" width="22.5703125" style="1011" customWidth="1"/>
    <col min="8715" max="8715" width="14.28515625" style="1011" customWidth="1"/>
    <col min="8716" max="8716" width="19.85546875" style="1011" customWidth="1"/>
    <col min="8717" max="8717" width="21.5703125" style="1011" customWidth="1"/>
    <col min="8718" max="8718" width="14.42578125" style="1011" customWidth="1"/>
    <col min="8719" max="8720" width="0" style="1011" hidden="1" customWidth="1"/>
    <col min="8721" max="8721" width="4" style="1011" customWidth="1"/>
    <col min="8722" max="8729" width="9.140625" style="1011" customWidth="1"/>
    <col min="8730" max="8960" width="11.42578125" style="1011"/>
    <col min="8961" max="8961" width="0" style="1011" hidden="1" customWidth="1"/>
    <col min="8962" max="8962" width="27" style="1011" customWidth="1"/>
    <col min="8963" max="8963" width="20.85546875" style="1011" customWidth="1"/>
    <col min="8964" max="8964" width="23.42578125" style="1011" customWidth="1"/>
    <col min="8965" max="8965" width="13.7109375" style="1011" customWidth="1"/>
    <col min="8966" max="8966" width="21.140625" style="1011" customWidth="1"/>
    <col min="8967" max="8967" width="23.140625" style="1011" customWidth="1"/>
    <col min="8968" max="8968" width="14.5703125" style="1011" customWidth="1"/>
    <col min="8969" max="8969" width="21.42578125" style="1011" customWidth="1"/>
    <col min="8970" max="8970" width="22.5703125" style="1011" customWidth="1"/>
    <col min="8971" max="8971" width="14.28515625" style="1011" customWidth="1"/>
    <col min="8972" max="8972" width="19.85546875" style="1011" customWidth="1"/>
    <col min="8973" max="8973" width="21.5703125" style="1011" customWidth="1"/>
    <col min="8974" max="8974" width="14.42578125" style="1011" customWidth="1"/>
    <col min="8975" max="8976" width="0" style="1011" hidden="1" customWidth="1"/>
    <col min="8977" max="8977" width="4" style="1011" customWidth="1"/>
    <col min="8978" max="8985" width="9.140625" style="1011" customWidth="1"/>
    <col min="8986" max="9216" width="11.42578125" style="1011"/>
    <col min="9217" max="9217" width="0" style="1011" hidden="1" customWidth="1"/>
    <col min="9218" max="9218" width="27" style="1011" customWidth="1"/>
    <col min="9219" max="9219" width="20.85546875" style="1011" customWidth="1"/>
    <col min="9220" max="9220" width="23.42578125" style="1011" customWidth="1"/>
    <col min="9221" max="9221" width="13.7109375" style="1011" customWidth="1"/>
    <col min="9222" max="9222" width="21.140625" style="1011" customWidth="1"/>
    <col min="9223" max="9223" width="23.140625" style="1011" customWidth="1"/>
    <col min="9224" max="9224" width="14.5703125" style="1011" customWidth="1"/>
    <col min="9225" max="9225" width="21.42578125" style="1011" customWidth="1"/>
    <col min="9226" max="9226" width="22.5703125" style="1011" customWidth="1"/>
    <col min="9227" max="9227" width="14.28515625" style="1011" customWidth="1"/>
    <col min="9228" max="9228" width="19.85546875" style="1011" customWidth="1"/>
    <col min="9229" max="9229" width="21.5703125" style="1011" customWidth="1"/>
    <col min="9230" max="9230" width="14.42578125" style="1011" customWidth="1"/>
    <col min="9231" max="9232" width="0" style="1011" hidden="1" customWidth="1"/>
    <col min="9233" max="9233" width="4" style="1011" customWidth="1"/>
    <col min="9234" max="9241" width="9.140625" style="1011" customWidth="1"/>
    <col min="9242" max="9472" width="11.42578125" style="1011"/>
    <col min="9473" max="9473" width="0" style="1011" hidden="1" customWidth="1"/>
    <col min="9474" max="9474" width="27" style="1011" customWidth="1"/>
    <col min="9475" max="9475" width="20.85546875" style="1011" customWidth="1"/>
    <col min="9476" max="9476" width="23.42578125" style="1011" customWidth="1"/>
    <col min="9477" max="9477" width="13.7109375" style="1011" customWidth="1"/>
    <col min="9478" max="9478" width="21.140625" style="1011" customWidth="1"/>
    <col min="9479" max="9479" width="23.140625" style="1011" customWidth="1"/>
    <col min="9480" max="9480" width="14.5703125" style="1011" customWidth="1"/>
    <col min="9481" max="9481" width="21.42578125" style="1011" customWidth="1"/>
    <col min="9482" max="9482" width="22.5703125" style="1011" customWidth="1"/>
    <col min="9483" max="9483" width="14.28515625" style="1011" customWidth="1"/>
    <col min="9484" max="9484" width="19.85546875" style="1011" customWidth="1"/>
    <col min="9485" max="9485" width="21.5703125" style="1011" customWidth="1"/>
    <col min="9486" max="9486" width="14.42578125" style="1011" customWidth="1"/>
    <col min="9487" max="9488" width="0" style="1011" hidden="1" customWidth="1"/>
    <col min="9489" max="9489" width="4" style="1011" customWidth="1"/>
    <col min="9490" max="9497" width="9.140625" style="1011" customWidth="1"/>
    <col min="9498" max="9728" width="11.42578125" style="1011"/>
    <col min="9729" max="9729" width="0" style="1011" hidden="1" customWidth="1"/>
    <col min="9730" max="9730" width="27" style="1011" customWidth="1"/>
    <col min="9731" max="9731" width="20.85546875" style="1011" customWidth="1"/>
    <col min="9732" max="9732" width="23.42578125" style="1011" customWidth="1"/>
    <col min="9733" max="9733" width="13.7109375" style="1011" customWidth="1"/>
    <col min="9734" max="9734" width="21.140625" style="1011" customWidth="1"/>
    <col min="9735" max="9735" width="23.140625" style="1011" customWidth="1"/>
    <col min="9736" max="9736" width="14.5703125" style="1011" customWidth="1"/>
    <col min="9737" max="9737" width="21.42578125" style="1011" customWidth="1"/>
    <col min="9738" max="9738" width="22.5703125" style="1011" customWidth="1"/>
    <col min="9739" max="9739" width="14.28515625" style="1011" customWidth="1"/>
    <col min="9740" max="9740" width="19.85546875" style="1011" customWidth="1"/>
    <col min="9741" max="9741" width="21.5703125" style="1011" customWidth="1"/>
    <col min="9742" max="9742" width="14.42578125" style="1011" customWidth="1"/>
    <col min="9743" max="9744" width="0" style="1011" hidden="1" customWidth="1"/>
    <col min="9745" max="9745" width="4" style="1011" customWidth="1"/>
    <col min="9746" max="9753" width="9.140625" style="1011" customWidth="1"/>
    <col min="9754" max="9984" width="11.42578125" style="1011"/>
    <col min="9985" max="9985" width="0" style="1011" hidden="1" customWidth="1"/>
    <col min="9986" max="9986" width="27" style="1011" customWidth="1"/>
    <col min="9987" max="9987" width="20.85546875" style="1011" customWidth="1"/>
    <col min="9988" max="9988" width="23.42578125" style="1011" customWidth="1"/>
    <col min="9989" max="9989" width="13.7109375" style="1011" customWidth="1"/>
    <col min="9990" max="9990" width="21.140625" style="1011" customWidth="1"/>
    <col min="9991" max="9991" width="23.140625" style="1011" customWidth="1"/>
    <col min="9992" max="9992" width="14.5703125" style="1011" customWidth="1"/>
    <col min="9993" max="9993" width="21.42578125" style="1011" customWidth="1"/>
    <col min="9994" max="9994" width="22.5703125" style="1011" customWidth="1"/>
    <col min="9995" max="9995" width="14.28515625" style="1011" customWidth="1"/>
    <col min="9996" max="9996" width="19.85546875" style="1011" customWidth="1"/>
    <col min="9997" max="9997" width="21.5703125" style="1011" customWidth="1"/>
    <col min="9998" max="9998" width="14.42578125" style="1011" customWidth="1"/>
    <col min="9999" max="10000" width="0" style="1011" hidden="1" customWidth="1"/>
    <col min="10001" max="10001" width="4" style="1011" customWidth="1"/>
    <col min="10002" max="10009" width="9.140625" style="1011" customWidth="1"/>
    <col min="10010" max="10240" width="11.42578125" style="1011"/>
    <col min="10241" max="10241" width="0" style="1011" hidden="1" customWidth="1"/>
    <col min="10242" max="10242" width="27" style="1011" customWidth="1"/>
    <col min="10243" max="10243" width="20.85546875" style="1011" customWidth="1"/>
    <col min="10244" max="10244" width="23.42578125" style="1011" customWidth="1"/>
    <col min="10245" max="10245" width="13.7109375" style="1011" customWidth="1"/>
    <col min="10246" max="10246" width="21.140625" style="1011" customWidth="1"/>
    <col min="10247" max="10247" width="23.140625" style="1011" customWidth="1"/>
    <col min="10248" max="10248" width="14.5703125" style="1011" customWidth="1"/>
    <col min="10249" max="10249" width="21.42578125" style="1011" customWidth="1"/>
    <col min="10250" max="10250" width="22.5703125" style="1011" customWidth="1"/>
    <col min="10251" max="10251" width="14.28515625" style="1011" customWidth="1"/>
    <col min="10252" max="10252" width="19.85546875" style="1011" customWidth="1"/>
    <col min="10253" max="10253" width="21.5703125" style="1011" customWidth="1"/>
    <col min="10254" max="10254" width="14.42578125" style="1011" customWidth="1"/>
    <col min="10255" max="10256" width="0" style="1011" hidden="1" customWidth="1"/>
    <col min="10257" max="10257" width="4" style="1011" customWidth="1"/>
    <col min="10258" max="10265" width="9.140625" style="1011" customWidth="1"/>
    <col min="10266" max="10496" width="11.42578125" style="1011"/>
    <col min="10497" max="10497" width="0" style="1011" hidden="1" customWidth="1"/>
    <col min="10498" max="10498" width="27" style="1011" customWidth="1"/>
    <col min="10499" max="10499" width="20.85546875" style="1011" customWidth="1"/>
    <col min="10500" max="10500" width="23.42578125" style="1011" customWidth="1"/>
    <col min="10501" max="10501" width="13.7109375" style="1011" customWidth="1"/>
    <col min="10502" max="10502" width="21.140625" style="1011" customWidth="1"/>
    <col min="10503" max="10503" width="23.140625" style="1011" customWidth="1"/>
    <col min="10504" max="10504" width="14.5703125" style="1011" customWidth="1"/>
    <col min="10505" max="10505" width="21.42578125" style="1011" customWidth="1"/>
    <col min="10506" max="10506" width="22.5703125" style="1011" customWidth="1"/>
    <col min="10507" max="10507" width="14.28515625" style="1011" customWidth="1"/>
    <col min="10508" max="10508" width="19.85546875" style="1011" customWidth="1"/>
    <col min="10509" max="10509" width="21.5703125" style="1011" customWidth="1"/>
    <col min="10510" max="10510" width="14.42578125" style="1011" customWidth="1"/>
    <col min="10511" max="10512" width="0" style="1011" hidden="1" customWidth="1"/>
    <col min="10513" max="10513" width="4" style="1011" customWidth="1"/>
    <col min="10514" max="10521" width="9.140625" style="1011" customWidth="1"/>
    <col min="10522" max="10752" width="11.42578125" style="1011"/>
    <col min="10753" max="10753" width="0" style="1011" hidden="1" customWidth="1"/>
    <col min="10754" max="10754" width="27" style="1011" customWidth="1"/>
    <col min="10755" max="10755" width="20.85546875" style="1011" customWidth="1"/>
    <col min="10756" max="10756" width="23.42578125" style="1011" customWidth="1"/>
    <col min="10757" max="10757" width="13.7109375" style="1011" customWidth="1"/>
    <col min="10758" max="10758" width="21.140625" style="1011" customWidth="1"/>
    <col min="10759" max="10759" width="23.140625" style="1011" customWidth="1"/>
    <col min="10760" max="10760" width="14.5703125" style="1011" customWidth="1"/>
    <col min="10761" max="10761" width="21.42578125" style="1011" customWidth="1"/>
    <col min="10762" max="10762" width="22.5703125" style="1011" customWidth="1"/>
    <col min="10763" max="10763" width="14.28515625" style="1011" customWidth="1"/>
    <col min="10764" max="10764" width="19.85546875" style="1011" customWidth="1"/>
    <col min="10765" max="10765" width="21.5703125" style="1011" customWidth="1"/>
    <col min="10766" max="10766" width="14.42578125" style="1011" customWidth="1"/>
    <col min="10767" max="10768" width="0" style="1011" hidden="1" customWidth="1"/>
    <col min="10769" max="10769" width="4" style="1011" customWidth="1"/>
    <col min="10770" max="10777" width="9.140625" style="1011" customWidth="1"/>
    <col min="10778" max="11008" width="11.42578125" style="1011"/>
    <col min="11009" max="11009" width="0" style="1011" hidden="1" customWidth="1"/>
    <col min="11010" max="11010" width="27" style="1011" customWidth="1"/>
    <col min="11011" max="11011" width="20.85546875" style="1011" customWidth="1"/>
    <col min="11012" max="11012" width="23.42578125" style="1011" customWidth="1"/>
    <col min="11013" max="11013" width="13.7109375" style="1011" customWidth="1"/>
    <col min="11014" max="11014" width="21.140625" style="1011" customWidth="1"/>
    <col min="11015" max="11015" width="23.140625" style="1011" customWidth="1"/>
    <col min="11016" max="11016" width="14.5703125" style="1011" customWidth="1"/>
    <col min="11017" max="11017" width="21.42578125" style="1011" customWidth="1"/>
    <col min="11018" max="11018" width="22.5703125" style="1011" customWidth="1"/>
    <col min="11019" max="11019" width="14.28515625" style="1011" customWidth="1"/>
    <col min="11020" max="11020" width="19.85546875" style="1011" customWidth="1"/>
    <col min="11021" max="11021" width="21.5703125" style="1011" customWidth="1"/>
    <col min="11022" max="11022" width="14.42578125" style="1011" customWidth="1"/>
    <col min="11023" max="11024" width="0" style="1011" hidden="1" customWidth="1"/>
    <col min="11025" max="11025" width="4" style="1011" customWidth="1"/>
    <col min="11026" max="11033" width="9.140625" style="1011" customWidth="1"/>
    <col min="11034" max="11264" width="11.42578125" style="1011"/>
    <col min="11265" max="11265" width="0" style="1011" hidden="1" customWidth="1"/>
    <col min="11266" max="11266" width="27" style="1011" customWidth="1"/>
    <col min="11267" max="11267" width="20.85546875" style="1011" customWidth="1"/>
    <col min="11268" max="11268" width="23.42578125" style="1011" customWidth="1"/>
    <col min="11269" max="11269" width="13.7109375" style="1011" customWidth="1"/>
    <col min="11270" max="11270" width="21.140625" style="1011" customWidth="1"/>
    <col min="11271" max="11271" width="23.140625" style="1011" customWidth="1"/>
    <col min="11272" max="11272" width="14.5703125" style="1011" customWidth="1"/>
    <col min="11273" max="11273" width="21.42578125" style="1011" customWidth="1"/>
    <col min="11274" max="11274" width="22.5703125" style="1011" customWidth="1"/>
    <col min="11275" max="11275" width="14.28515625" style="1011" customWidth="1"/>
    <col min="11276" max="11276" width="19.85546875" style="1011" customWidth="1"/>
    <col min="11277" max="11277" width="21.5703125" style="1011" customWidth="1"/>
    <col min="11278" max="11278" width="14.42578125" style="1011" customWidth="1"/>
    <col min="11279" max="11280" width="0" style="1011" hidden="1" customWidth="1"/>
    <col min="11281" max="11281" width="4" style="1011" customWidth="1"/>
    <col min="11282" max="11289" width="9.140625" style="1011" customWidth="1"/>
    <col min="11290" max="11520" width="11.42578125" style="1011"/>
    <col min="11521" max="11521" width="0" style="1011" hidden="1" customWidth="1"/>
    <col min="11522" max="11522" width="27" style="1011" customWidth="1"/>
    <col min="11523" max="11523" width="20.85546875" style="1011" customWidth="1"/>
    <col min="11524" max="11524" width="23.42578125" style="1011" customWidth="1"/>
    <col min="11525" max="11525" width="13.7109375" style="1011" customWidth="1"/>
    <col min="11526" max="11526" width="21.140625" style="1011" customWidth="1"/>
    <col min="11527" max="11527" width="23.140625" style="1011" customWidth="1"/>
    <col min="11528" max="11528" width="14.5703125" style="1011" customWidth="1"/>
    <col min="11529" max="11529" width="21.42578125" style="1011" customWidth="1"/>
    <col min="11530" max="11530" width="22.5703125" style="1011" customWidth="1"/>
    <col min="11531" max="11531" width="14.28515625" style="1011" customWidth="1"/>
    <col min="11532" max="11532" width="19.85546875" style="1011" customWidth="1"/>
    <col min="11533" max="11533" width="21.5703125" style="1011" customWidth="1"/>
    <col min="11534" max="11534" width="14.42578125" style="1011" customWidth="1"/>
    <col min="11535" max="11536" width="0" style="1011" hidden="1" customWidth="1"/>
    <col min="11537" max="11537" width="4" style="1011" customWidth="1"/>
    <col min="11538" max="11545" width="9.140625" style="1011" customWidth="1"/>
    <col min="11546" max="11776" width="11.42578125" style="1011"/>
    <col min="11777" max="11777" width="0" style="1011" hidden="1" customWidth="1"/>
    <col min="11778" max="11778" width="27" style="1011" customWidth="1"/>
    <col min="11779" max="11779" width="20.85546875" style="1011" customWidth="1"/>
    <col min="11780" max="11780" width="23.42578125" style="1011" customWidth="1"/>
    <col min="11781" max="11781" width="13.7109375" style="1011" customWidth="1"/>
    <col min="11782" max="11782" width="21.140625" style="1011" customWidth="1"/>
    <col min="11783" max="11783" width="23.140625" style="1011" customWidth="1"/>
    <col min="11784" max="11784" width="14.5703125" style="1011" customWidth="1"/>
    <col min="11785" max="11785" width="21.42578125" style="1011" customWidth="1"/>
    <col min="11786" max="11786" width="22.5703125" style="1011" customWidth="1"/>
    <col min="11787" max="11787" width="14.28515625" style="1011" customWidth="1"/>
    <col min="11788" max="11788" width="19.85546875" style="1011" customWidth="1"/>
    <col min="11789" max="11789" width="21.5703125" style="1011" customWidth="1"/>
    <col min="11790" max="11790" width="14.42578125" style="1011" customWidth="1"/>
    <col min="11791" max="11792" width="0" style="1011" hidden="1" customWidth="1"/>
    <col min="11793" max="11793" width="4" style="1011" customWidth="1"/>
    <col min="11794" max="11801" width="9.140625" style="1011" customWidth="1"/>
    <col min="11802" max="12032" width="11.42578125" style="1011"/>
    <col min="12033" max="12033" width="0" style="1011" hidden="1" customWidth="1"/>
    <col min="12034" max="12034" width="27" style="1011" customWidth="1"/>
    <col min="12035" max="12035" width="20.85546875" style="1011" customWidth="1"/>
    <col min="12036" max="12036" width="23.42578125" style="1011" customWidth="1"/>
    <col min="12037" max="12037" width="13.7109375" style="1011" customWidth="1"/>
    <col min="12038" max="12038" width="21.140625" style="1011" customWidth="1"/>
    <col min="12039" max="12039" width="23.140625" style="1011" customWidth="1"/>
    <col min="12040" max="12040" width="14.5703125" style="1011" customWidth="1"/>
    <col min="12041" max="12041" width="21.42578125" style="1011" customWidth="1"/>
    <col min="12042" max="12042" width="22.5703125" style="1011" customWidth="1"/>
    <col min="12043" max="12043" width="14.28515625" style="1011" customWidth="1"/>
    <col min="12044" max="12044" width="19.85546875" style="1011" customWidth="1"/>
    <col min="12045" max="12045" width="21.5703125" style="1011" customWidth="1"/>
    <col min="12046" max="12046" width="14.42578125" style="1011" customWidth="1"/>
    <col min="12047" max="12048" width="0" style="1011" hidden="1" customWidth="1"/>
    <col min="12049" max="12049" width="4" style="1011" customWidth="1"/>
    <col min="12050" max="12057" width="9.140625" style="1011" customWidth="1"/>
    <col min="12058" max="12288" width="11.42578125" style="1011"/>
    <col min="12289" max="12289" width="0" style="1011" hidden="1" customWidth="1"/>
    <col min="12290" max="12290" width="27" style="1011" customWidth="1"/>
    <col min="12291" max="12291" width="20.85546875" style="1011" customWidth="1"/>
    <col min="12292" max="12292" width="23.42578125" style="1011" customWidth="1"/>
    <col min="12293" max="12293" width="13.7109375" style="1011" customWidth="1"/>
    <col min="12294" max="12294" width="21.140625" style="1011" customWidth="1"/>
    <col min="12295" max="12295" width="23.140625" style="1011" customWidth="1"/>
    <col min="12296" max="12296" width="14.5703125" style="1011" customWidth="1"/>
    <col min="12297" max="12297" width="21.42578125" style="1011" customWidth="1"/>
    <col min="12298" max="12298" width="22.5703125" style="1011" customWidth="1"/>
    <col min="12299" max="12299" width="14.28515625" style="1011" customWidth="1"/>
    <col min="12300" max="12300" width="19.85546875" style="1011" customWidth="1"/>
    <col min="12301" max="12301" width="21.5703125" style="1011" customWidth="1"/>
    <col min="12302" max="12302" width="14.42578125" style="1011" customWidth="1"/>
    <col min="12303" max="12304" width="0" style="1011" hidden="1" customWidth="1"/>
    <col min="12305" max="12305" width="4" style="1011" customWidth="1"/>
    <col min="12306" max="12313" width="9.140625" style="1011" customWidth="1"/>
    <col min="12314" max="12544" width="11.42578125" style="1011"/>
    <col min="12545" max="12545" width="0" style="1011" hidden="1" customWidth="1"/>
    <col min="12546" max="12546" width="27" style="1011" customWidth="1"/>
    <col min="12547" max="12547" width="20.85546875" style="1011" customWidth="1"/>
    <col min="12548" max="12548" width="23.42578125" style="1011" customWidth="1"/>
    <col min="12549" max="12549" width="13.7109375" style="1011" customWidth="1"/>
    <col min="12550" max="12550" width="21.140625" style="1011" customWidth="1"/>
    <col min="12551" max="12551" width="23.140625" style="1011" customWidth="1"/>
    <col min="12552" max="12552" width="14.5703125" style="1011" customWidth="1"/>
    <col min="12553" max="12553" width="21.42578125" style="1011" customWidth="1"/>
    <col min="12554" max="12554" width="22.5703125" style="1011" customWidth="1"/>
    <col min="12555" max="12555" width="14.28515625" style="1011" customWidth="1"/>
    <col min="12556" max="12556" width="19.85546875" style="1011" customWidth="1"/>
    <col min="12557" max="12557" width="21.5703125" style="1011" customWidth="1"/>
    <col min="12558" max="12558" width="14.42578125" style="1011" customWidth="1"/>
    <col min="12559" max="12560" width="0" style="1011" hidden="1" customWidth="1"/>
    <col min="12561" max="12561" width="4" style="1011" customWidth="1"/>
    <col min="12562" max="12569" width="9.140625" style="1011" customWidth="1"/>
    <col min="12570" max="12800" width="11.42578125" style="1011"/>
    <col min="12801" max="12801" width="0" style="1011" hidden="1" customWidth="1"/>
    <col min="12802" max="12802" width="27" style="1011" customWidth="1"/>
    <col min="12803" max="12803" width="20.85546875" style="1011" customWidth="1"/>
    <col min="12804" max="12804" width="23.42578125" style="1011" customWidth="1"/>
    <col min="12805" max="12805" width="13.7109375" style="1011" customWidth="1"/>
    <col min="12806" max="12806" width="21.140625" style="1011" customWidth="1"/>
    <col min="12807" max="12807" width="23.140625" style="1011" customWidth="1"/>
    <col min="12808" max="12808" width="14.5703125" style="1011" customWidth="1"/>
    <col min="12809" max="12809" width="21.42578125" style="1011" customWidth="1"/>
    <col min="12810" max="12810" width="22.5703125" style="1011" customWidth="1"/>
    <col min="12811" max="12811" width="14.28515625" style="1011" customWidth="1"/>
    <col min="12812" max="12812" width="19.85546875" style="1011" customWidth="1"/>
    <col min="12813" max="12813" width="21.5703125" style="1011" customWidth="1"/>
    <col min="12814" max="12814" width="14.42578125" style="1011" customWidth="1"/>
    <col min="12815" max="12816" width="0" style="1011" hidden="1" customWidth="1"/>
    <col min="12817" max="12817" width="4" style="1011" customWidth="1"/>
    <col min="12818" max="12825" width="9.140625" style="1011" customWidth="1"/>
    <col min="12826" max="13056" width="11.42578125" style="1011"/>
    <col min="13057" max="13057" width="0" style="1011" hidden="1" customWidth="1"/>
    <col min="13058" max="13058" width="27" style="1011" customWidth="1"/>
    <col min="13059" max="13059" width="20.85546875" style="1011" customWidth="1"/>
    <col min="13060" max="13060" width="23.42578125" style="1011" customWidth="1"/>
    <col min="13061" max="13061" width="13.7109375" style="1011" customWidth="1"/>
    <col min="13062" max="13062" width="21.140625" style="1011" customWidth="1"/>
    <col min="13063" max="13063" width="23.140625" style="1011" customWidth="1"/>
    <col min="13064" max="13064" width="14.5703125" style="1011" customWidth="1"/>
    <col min="13065" max="13065" width="21.42578125" style="1011" customWidth="1"/>
    <col min="13066" max="13066" width="22.5703125" style="1011" customWidth="1"/>
    <col min="13067" max="13067" width="14.28515625" style="1011" customWidth="1"/>
    <col min="13068" max="13068" width="19.85546875" style="1011" customWidth="1"/>
    <col min="13069" max="13069" width="21.5703125" style="1011" customWidth="1"/>
    <col min="13070" max="13070" width="14.42578125" style="1011" customWidth="1"/>
    <col min="13071" max="13072" width="0" style="1011" hidden="1" customWidth="1"/>
    <col min="13073" max="13073" width="4" style="1011" customWidth="1"/>
    <col min="13074" max="13081" width="9.140625" style="1011" customWidth="1"/>
    <col min="13082" max="13312" width="11.42578125" style="1011"/>
    <col min="13313" max="13313" width="0" style="1011" hidden="1" customWidth="1"/>
    <col min="13314" max="13314" width="27" style="1011" customWidth="1"/>
    <col min="13315" max="13315" width="20.85546875" style="1011" customWidth="1"/>
    <col min="13316" max="13316" width="23.42578125" style="1011" customWidth="1"/>
    <col min="13317" max="13317" width="13.7109375" style="1011" customWidth="1"/>
    <col min="13318" max="13318" width="21.140625" style="1011" customWidth="1"/>
    <col min="13319" max="13319" width="23.140625" style="1011" customWidth="1"/>
    <col min="13320" max="13320" width="14.5703125" style="1011" customWidth="1"/>
    <col min="13321" max="13321" width="21.42578125" style="1011" customWidth="1"/>
    <col min="13322" max="13322" width="22.5703125" style="1011" customWidth="1"/>
    <col min="13323" max="13323" width="14.28515625" style="1011" customWidth="1"/>
    <col min="13324" max="13324" width="19.85546875" style="1011" customWidth="1"/>
    <col min="13325" max="13325" width="21.5703125" style="1011" customWidth="1"/>
    <col min="13326" max="13326" width="14.42578125" style="1011" customWidth="1"/>
    <col min="13327" max="13328" width="0" style="1011" hidden="1" customWidth="1"/>
    <col min="13329" max="13329" width="4" style="1011" customWidth="1"/>
    <col min="13330" max="13337" width="9.140625" style="1011" customWidth="1"/>
    <col min="13338" max="13568" width="11.42578125" style="1011"/>
    <col min="13569" max="13569" width="0" style="1011" hidden="1" customWidth="1"/>
    <col min="13570" max="13570" width="27" style="1011" customWidth="1"/>
    <col min="13571" max="13571" width="20.85546875" style="1011" customWidth="1"/>
    <col min="13572" max="13572" width="23.42578125" style="1011" customWidth="1"/>
    <col min="13573" max="13573" width="13.7109375" style="1011" customWidth="1"/>
    <col min="13574" max="13574" width="21.140625" style="1011" customWidth="1"/>
    <col min="13575" max="13575" width="23.140625" style="1011" customWidth="1"/>
    <col min="13576" max="13576" width="14.5703125" style="1011" customWidth="1"/>
    <col min="13577" max="13577" width="21.42578125" style="1011" customWidth="1"/>
    <col min="13578" max="13578" width="22.5703125" style="1011" customWidth="1"/>
    <col min="13579" max="13579" width="14.28515625" style="1011" customWidth="1"/>
    <col min="13580" max="13580" width="19.85546875" style="1011" customWidth="1"/>
    <col min="13581" max="13581" width="21.5703125" style="1011" customWidth="1"/>
    <col min="13582" max="13582" width="14.42578125" style="1011" customWidth="1"/>
    <col min="13583" max="13584" width="0" style="1011" hidden="1" customWidth="1"/>
    <col min="13585" max="13585" width="4" style="1011" customWidth="1"/>
    <col min="13586" max="13593" width="9.140625" style="1011" customWidth="1"/>
    <col min="13594" max="13824" width="11.42578125" style="1011"/>
    <col min="13825" max="13825" width="0" style="1011" hidden="1" customWidth="1"/>
    <col min="13826" max="13826" width="27" style="1011" customWidth="1"/>
    <col min="13827" max="13827" width="20.85546875" style="1011" customWidth="1"/>
    <col min="13828" max="13828" width="23.42578125" style="1011" customWidth="1"/>
    <col min="13829" max="13829" width="13.7109375" style="1011" customWidth="1"/>
    <col min="13830" max="13830" width="21.140625" style="1011" customWidth="1"/>
    <col min="13831" max="13831" width="23.140625" style="1011" customWidth="1"/>
    <col min="13832" max="13832" width="14.5703125" style="1011" customWidth="1"/>
    <col min="13833" max="13833" width="21.42578125" style="1011" customWidth="1"/>
    <col min="13834" max="13834" width="22.5703125" style="1011" customWidth="1"/>
    <col min="13835" max="13835" width="14.28515625" style="1011" customWidth="1"/>
    <col min="13836" max="13836" width="19.85546875" style="1011" customWidth="1"/>
    <col min="13837" max="13837" width="21.5703125" style="1011" customWidth="1"/>
    <col min="13838" max="13838" width="14.42578125" style="1011" customWidth="1"/>
    <col min="13839" max="13840" width="0" style="1011" hidden="1" customWidth="1"/>
    <col min="13841" max="13841" width="4" style="1011" customWidth="1"/>
    <col min="13842" max="13849" width="9.140625" style="1011" customWidth="1"/>
    <col min="13850" max="14080" width="11.42578125" style="1011"/>
    <col min="14081" max="14081" width="0" style="1011" hidden="1" customWidth="1"/>
    <col min="14082" max="14082" width="27" style="1011" customWidth="1"/>
    <col min="14083" max="14083" width="20.85546875" style="1011" customWidth="1"/>
    <col min="14084" max="14084" width="23.42578125" style="1011" customWidth="1"/>
    <col min="14085" max="14085" width="13.7109375" style="1011" customWidth="1"/>
    <col min="14086" max="14086" width="21.140625" style="1011" customWidth="1"/>
    <col min="14087" max="14087" width="23.140625" style="1011" customWidth="1"/>
    <col min="14088" max="14088" width="14.5703125" style="1011" customWidth="1"/>
    <col min="14089" max="14089" width="21.42578125" style="1011" customWidth="1"/>
    <col min="14090" max="14090" width="22.5703125" style="1011" customWidth="1"/>
    <col min="14091" max="14091" width="14.28515625" style="1011" customWidth="1"/>
    <col min="14092" max="14092" width="19.85546875" style="1011" customWidth="1"/>
    <col min="14093" max="14093" width="21.5703125" style="1011" customWidth="1"/>
    <col min="14094" max="14094" width="14.42578125" style="1011" customWidth="1"/>
    <col min="14095" max="14096" width="0" style="1011" hidden="1" customWidth="1"/>
    <col min="14097" max="14097" width="4" style="1011" customWidth="1"/>
    <col min="14098" max="14105" width="9.140625" style="1011" customWidth="1"/>
    <col min="14106" max="14336" width="11.42578125" style="1011"/>
    <col min="14337" max="14337" width="0" style="1011" hidden="1" customWidth="1"/>
    <col min="14338" max="14338" width="27" style="1011" customWidth="1"/>
    <col min="14339" max="14339" width="20.85546875" style="1011" customWidth="1"/>
    <col min="14340" max="14340" width="23.42578125" style="1011" customWidth="1"/>
    <col min="14341" max="14341" width="13.7109375" style="1011" customWidth="1"/>
    <col min="14342" max="14342" width="21.140625" style="1011" customWidth="1"/>
    <col min="14343" max="14343" width="23.140625" style="1011" customWidth="1"/>
    <col min="14344" max="14344" width="14.5703125" style="1011" customWidth="1"/>
    <col min="14345" max="14345" width="21.42578125" style="1011" customWidth="1"/>
    <col min="14346" max="14346" width="22.5703125" style="1011" customWidth="1"/>
    <col min="14347" max="14347" width="14.28515625" style="1011" customWidth="1"/>
    <col min="14348" max="14348" width="19.85546875" style="1011" customWidth="1"/>
    <col min="14349" max="14349" width="21.5703125" style="1011" customWidth="1"/>
    <col min="14350" max="14350" width="14.42578125" style="1011" customWidth="1"/>
    <col min="14351" max="14352" width="0" style="1011" hidden="1" customWidth="1"/>
    <col min="14353" max="14353" width="4" style="1011" customWidth="1"/>
    <col min="14354" max="14361" width="9.140625" style="1011" customWidth="1"/>
    <col min="14362" max="14592" width="11.42578125" style="1011"/>
    <col min="14593" max="14593" width="0" style="1011" hidden="1" customWidth="1"/>
    <col min="14594" max="14594" width="27" style="1011" customWidth="1"/>
    <col min="14595" max="14595" width="20.85546875" style="1011" customWidth="1"/>
    <col min="14596" max="14596" width="23.42578125" style="1011" customWidth="1"/>
    <col min="14597" max="14597" width="13.7109375" style="1011" customWidth="1"/>
    <col min="14598" max="14598" width="21.140625" style="1011" customWidth="1"/>
    <col min="14599" max="14599" width="23.140625" style="1011" customWidth="1"/>
    <col min="14600" max="14600" width="14.5703125" style="1011" customWidth="1"/>
    <col min="14601" max="14601" width="21.42578125" style="1011" customWidth="1"/>
    <col min="14602" max="14602" width="22.5703125" style="1011" customWidth="1"/>
    <col min="14603" max="14603" width="14.28515625" style="1011" customWidth="1"/>
    <col min="14604" max="14604" width="19.85546875" style="1011" customWidth="1"/>
    <col min="14605" max="14605" width="21.5703125" style="1011" customWidth="1"/>
    <col min="14606" max="14606" width="14.42578125" style="1011" customWidth="1"/>
    <col min="14607" max="14608" width="0" style="1011" hidden="1" customWidth="1"/>
    <col min="14609" max="14609" width="4" style="1011" customWidth="1"/>
    <col min="14610" max="14617" width="9.140625" style="1011" customWidth="1"/>
    <col min="14618" max="14848" width="11.42578125" style="1011"/>
    <col min="14849" max="14849" width="0" style="1011" hidden="1" customWidth="1"/>
    <col min="14850" max="14850" width="27" style="1011" customWidth="1"/>
    <col min="14851" max="14851" width="20.85546875" style="1011" customWidth="1"/>
    <col min="14852" max="14852" width="23.42578125" style="1011" customWidth="1"/>
    <col min="14853" max="14853" width="13.7109375" style="1011" customWidth="1"/>
    <col min="14854" max="14854" width="21.140625" style="1011" customWidth="1"/>
    <col min="14855" max="14855" width="23.140625" style="1011" customWidth="1"/>
    <col min="14856" max="14856" width="14.5703125" style="1011" customWidth="1"/>
    <col min="14857" max="14857" width="21.42578125" style="1011" customWidth="1"/>
    <col min="14858" max="14858" width="22.5703125" style="1011" customWidth="1"/>
    <col min="14859" max="14859" width="14.28515625" style="1011" customWidth="1"/>
    <col min="14860" max="14860" width="19.85546875" style="1011" customWidth="1"/>
    <col min="14861" max="14861" width="21.5703125" style="1011" customWidth="1"/>
    <col min="14862" max="14862" width="14.42578125" style="1011" customWidth="1"/>
    <col min="14863" max="14864" width="0" style="1011" hidden="1" customWidth="1"/>
    <col min="14865" max="14865" width="4" style="1011" customWidth="1"/>
    <col min="14866" max="14873" width="9.140625" style="1011" customWidth="1"/>
    <col min="14874" max="15104" width="11.42578125" style="1011"/>
    <col min="15105" max="15105" width="0" style="1011" hidden="1" customWidth="1"/>
    <col min="15106" max="15106" width="27" style="1011" customWidth="1"/>
    <col min="15107" max="15107" width="20.85546875" style="1011" customWidth="1"/>
    <col min="15108" max="15108" width="23.42578125" style="1011" customWidth="1"/>
    <col min="15109" max="15109" width="13.7109375" style="1011" customWidth="1"/>
    <col min="15110" max="15110" width="21.140625" style="1011" customWidth="1"/>
    <col min="15111" max="15111" width="23.140625" style="1011" customWidth="1"/>
    <col min="15112" max="15112" width="14.5703125" style="1011" customWidth="1"/>
    <col min="15113" max="15113" width="21.42578125" style="1011" customWidth="1"/>
    <col min="15114" max="15114" width="22.5703125" style="1011" customWidth="1"/>
    <col min="15115" max="15115" width="14.28515625" style="1011" customWidth="1"/>
    <col min="15116" max="15116" width="19.85546875" style="1011" customWidth="1"/>
    <col min="15117" max="15117" width="21.5703125" style="1011" customWidth="1"/>
    <col min="15118" max="15118" width="14.42578125" style="1011" customWidth="1"/>
    <col min="15119" max="15120" width="0" style="1011" hidden="1" customWidth="1"/>
    <col min="15121" max="15121" width="4" style="1011" customWidth="1"/>
    <col min="15122" max="15129" width="9.140625" style="1011" customWidth="1"/>
    <col min="15130" max="15360" width="11.42578125" style="1011"/>
    <col min="15361" max="15361" width="0" style="1011" hidden="1" customWidth="1"/>
    <col min="15362" max="15362" width="27" style="1011" customWidth="1"/>
    <col min="15363" max="15363" width="20.85546875" style="1011" customWidth="1"/>
    <col min="15364" max="15364" width="23.42578125" style="1011" customWidth="1"/>
    <col min="15365" max="15365" width="13.7109375" style="1011" customWidth="1"/>
    <col min="15366" max="15366" width="21.140625" style="1011" customWidth="1"/>
    <col min="15367" max="15367" width="23.140625" style="1011" customWidth="1"/>
    <col min="15368" max="15368" width="14.5703125" style="1011" customWidth="1"/>
    <col min="15369" max="15369" width="21.42578125" style="1011" customWidth="1"/>
    <col min="15370" max="15370" width="22.5703125" style="1011" customWidth="1"/>
    <col min="15371" max="15371" width="14.28515625" style="1011" customWidth="1"/>
    <col min="15372" max="15372" width="19.85546875" style="1011" customWidth="1"/>
    <col min="15373" max="15373" width="21.5703125" style="1011" customWidth="1"/>
    <col min="15374" max="15374" width="14.42578125" style="1011" customWidth="1"/>
    <col min="15375" max="15376" width="0" style="1011" hidden="1" customWidth="1"/>
    <col min="15377" max="15377" width="4" style="1011" customWidth="1"/>
    <col min="15378" max="15385" width="9.140625" style="1011" customWidth="1"/>
    <col min="15386" max="15616" width="11.42578125" style="1011"/>
    <col min="15617" max="15617" width="0" style="1011" hidden="1" customWidth="1"/>
    <col min="15618" max="15618" width="27" style="1011" customWidth="1"/>
    <col min="15619" max="15619" width="20.85546875" style="1011" customWidth="1"/>
    <col min="15620" max="15620" width="23.42578125" style="1011" customWidth="1"/>
    <col min="15621" max="15621" width="13.7109375" style="1011" customWidth="1"/>
    <col min="15622" max="15622" width="21.140625" style="1011" customWidth="1"/>
    <col min="15623" max="15623" width="23.140625" style="1011" customWidth="1"/>
    <col min="15624" max="15624" width="14.5703125" style="1011" customWidth="1"/>
    <col min="15625" max="15625" width="21.42578125" style="1011" customWidth="1"/>
    <col min="15626" max="15626" width="22.5703125" style="1011" customWidth="1"/>
    <col min="15627" max="15627" width="14.28515625" style="1011" customWidth="1"/>
    <col min="15628" max="15628" width="19.85546875" style="1011" customWidth="1"/>
    <col min="15629" max="15629" width="21.5703125" style="1011" customWidth="1"/>
    <col min="15630" max="15630" width="14.42578125" style="1011" customWidth="1"/>
    <col min="15631" max="15632" width="0" style="1011" hidden="1" customWidth="1"/>
    <col min="15633" max="15633" width="4" style="1011" customWidth="1"/>
    <col min="15634" max="15641" width="9.140625" style="1011" customWidth="1"/>
    <col min="15642" max="15872" width="11.42578125" style="1011"/>
    <col min="15873" max="15873" width="0" style="1011" hidden="1" customWidth="1"/>
    <col min="15874" max="15874" width="27" style="1011" customWidth="1"/>
    <col min="15875" max="15875" width="20.85546875" style="1011" customWidth="1"/>
    <col min="15876" max="15876" width="23.42578125" style="1011" customWidth="1"/>
    <col min="15877" max="15877" width="13.7109375" style="1011" customWidth="1"/>
    <col min="15878" max="15878" width="21.140625" style="1011" customWidth="1"/>
    <col min="15879" max="15879" width="23.140625" style="1011" customWidth="1"/>
    <col min="15880" max="15880" width="14.5703125" style="1011" customWidth="1"/>
    <col min="15881" max="15881" width="21.42578125" style="1011" customWidth="1"/>
    <col min="15882" max="15882" width="22.5703125" style="1011" customWidth="1"/>
    <col min="15883" max="15883" width="14.28515625" style="1011" customWidth="1"/>
    <col min="15884" max="15884" width="19.85546875" style="1011" customWidth="1"/>
    <col min="15885" max="15885" width="21.5703125" style="1011" customWidth="1"/>
    <col min="15886" max="15886" width="14.42578125" style="1011" customWidth="1"/>
    <col min="15887" max="15888" width="0" style="1011" hidden="1" customWidth="1"/>
    <col min="15889" max="15889" width="4" style="1011" customWidth="1"/>
    <col min="15890" max="15897" width="9.140625" style="1011" customWidth="1"/>
    <col min="15898" max="16128" width="11.42578125" style="1011"/>
    <col min="16129" max="16129" width="0" style="1011" hidden="1" customWidth="1"/>
    <col min="16130" max="16130" width="27" style="1011" customWidth="1"/>
    <col min="16131" max="16131" width="20.85546875" style="1011" customWidth="1"/>
    <col min="16132" max="16132" width="23.42578125" style="1011" customWidth="1"/>
    <col min="16133" max="16133" width="13.7109375" style="1011" customWidth="1"/>
    <col min="16134" max="16134" width="21.140625" style="1011" customWidth="1"/>
    <col min="16135" max="16135" width="23.140625" style="1011" customWidth="1"/>
    <col min="16136" max="16136" width="14.5703125" style="1011" customWidth="1"/>
    <col min="16137" max="16137" width="21.42578125" style="1011" customWidth="1"/>
    <col min="16138" max="16138" width="22.5703125" style="1011" customWidth="1"/>
    <col min="16139" max="16139" width="14.28515625" style="1011" customWidth="1"/>
    <col min="16140" max="16140" width="19.85546875" style="1011" customWidth="1"/>
    <col min="16141" max="16141" width="21.5703125" style="1011" customWidth="1"/>
    <col min="16142" max="16142" width="14.42578125" style="1011" customWidth="1"/>
    <col min="16143" max="16144" width="0" style="1011" hidden="1" customWidth="1"/>
    <col min="16145" max="16145" width="4" style="1011" customWidth="1"/>
    <col min="16146" max="16153" width="9.140625" style="1011" customWidth="1"/>
    <col min="16154" max="16384" width="11.42578125" style="1011"/>
  </cols>
  <sheetData>
    <row r="1" spans="1:27" s="542" customFormat="1" ht="2.25" customHeight="1">
      <c r="B1" s="543"/>
      <c r="C1" s="544"/>
      <c r="D1" s="544"/>
      <c r="E1" s="544"/>
      <c r="F1" s="544"/>
      <c r="G1" s="544"/>
      <c r="H1" s="544"/>
      <c r="I1" s="544"/>
      <c r="J1" s="544"/>
      <c r="K1" s="544"/>
      <c r="L1" s="544"/>
      <c r="M1" s="544"/>
      <c r="N1" s="544"/>
      <c r="O1" s="544"/>
      <c r="P1" s="544"/>
    </row>
    <row r="2" spans="1:27" s="542" customFormat="1" ht="39" customHeight="1">
      <c r="B2" s="1192" t="s">
        <v>1085</v>
      </c>
      <c r="C2" s="1192"/>
      <c r="D2" s="1192"/>
      <c r="E2" s="1192"/>
      <c r="F2" s="1192"/>
      <c r="G2" s="1192"/>
      <c r="H2" s="1192"/>
      <c r="I2" s="1192"/>
      <c r="J2" s="1192"/>
      <c r="K2" s="1192"/>
      <c r="L2" s="1192"/>
      <c r="M2" s="1192"/>
      <c r="N2" s="1192"/>
      <c r="O2" s="1192"/>
      <c r="P2" s="1192"/>
    </row>
    <row r="3" spans="1:27" s="897" customFormat="1" ht="31.5" customHeight="1">
      <c r="B3" s="1192" t="s">
        <v>1081</v>
      </c>
      <c r="C3" s="1192"/>
      <c r="D3" s="1192"/>
      <c r="E3" s="1192"/>
      <c r="F3" s="1192"/>
      <c r="G3" s="1192"/>
      <c r="H3" s="1192"/>
      <c r="I3" s="1192"/>
      <c r="J3" s="1192"/>
      <c r="K3" s="1192"/>
      <c r="L3" s="1192"/>
      <c r="M3" s="1192"/>
      <c r="N3" s="1192"/>
      <c r="O3" s="1192"/>
      <c r="P3" s="1192"/>
    </row>
    <row r="4" spans="1:27" s="542" customFormat="1" ht="12" customHeight="1">
      <c r="A4" s="542" t="s">
        <v>1487</v>
      </c>
      <c r="B4" s="1192"/>
      <c r="C4" s="1192"/>
      <c r="D4" s="1192"/>
      <c r="E4" s="1192"/>
      <c r="F4" s="1192"/>
      <c r="G4" s="1192"/>
      <c r="H4" s="1192"/>
      <c r="I4" s="1192"/>
      <c r="J4" s="1192"/>
      <c r="K4" s="1192"/>
      <c r="L4" s="1192"/>
      <c r="M4" s="1192"/>
      <c r="N4" s="1192"/>
      <c r="O4" s="1192"/>
      <c r="P4" s="1192"/>
    </row>
    <row r="5" spans="1:27" s="898" customFormat="1" ht="33.75" customHeight="1">
      <c r="B5" s="1239" t="s">
        <v>2</v>
      </c>
      <c r="C5" s="1239"/>
      <c r="D5" s="1239"/>
      <c r="E5" s="1239"/>
      <c r="F5" s="1239"/>
      <c r="G5" s="1239"/>
      <c r="H5" s="1239"/>
      <c r="I5" s="1239"/>
      <c r="J5" s="1239"/>
      <c r="K5" s="1239"/>
      <c r="L5" s="1239"/>
      <c r="M5" s="1239"/>
      <c r="N5" s="1239"/>
      <c r="O5" s="1239"/>
      <c r="P5" s="1239"/>
    </row>
    <row r="6" spans="1:27" s="121" customFormat="1" ht="4.5" customHeight="1">
      <c r="D6" s="516"/>
      <c r="E6" s="516"/>
      <c r="F6" s="516"/>
      <c r="G6" s="516"/>
      <c r="H6" s="516"/>
      <c r="I6" s="516"/>
      <c r="Q6" s="899"/>
      <c r="V6" s="57"/>
      <c r="W6" s="57"/>
      <c r="X6" s="57"/>
      <c r="Y6" s="57"/>
    </row>
    <row r="7" spans="1:27" s="385" customFormat="1" ht="17.25" customHeight="1">
      <c r="B7" s="900"/>
      <c r="C7" s="1250" t="str">
        <f>"DIC-12"</f>
        <v>DIC-12</v>
      </c>
      <c r="D7" s="1250"/>
      <c r="E7" s="1250"/>
      <c r="F7" s="1250" t="str">
        <f>"DIC-13"</f>
        <v>DIC-13</v>
      </c>
      <c r="G7" s="1250"/>
      <c r="H7" s="1250"/>
      <c r="I7" s="1250" t="str">
        <f>"DIC-14"</f>
        <v>DIC-14</v>
      </c>
      <c r="J7" s="1250"/>
      <c r="K7" s="1250"/>
      <c r="L7" s="1250" t="str">
        <f>UPPER("feb-15")</f>
        <v>FEB-15</v>
      </c>
      <c r="M7" s="1250"/>
      <c r="N7" s="1250"/>
      <c r="O7" s="1098" t="s">
        <v>1527</v>
      </c>
      <c r="P7" s="1098"/>
      <c r="Q7" s="1253"/>
    </row>
    <row r="8" spans="1:27" s="340" customFormat="1" ht="33.75" customHeight="1">
      <c r="B8" s="901"/>
      <c r="C8" s="902" t="s">
        <v>1082</v>
      </c>
      <c r="D8" s="903" t="s">
        <v>1071</v>
      </c>
      <c r="E8" s="902" t="s">
        <v>1072</v>
      </c>
      <c r="F8" s="902" t="s">
        <v>1082</v>
      </c>
      <c r="G8" s="903" t="s">
        <v>1071</v>
      </c>
      <c r="H8" s="902" t="s">
        <v>1072</v>
      </c>
      <c r="I8" s="902" t="s">
        <v>1082</v>
      </c>
      <c r="J8" s="903" t="s">
        <v>1071</v>
      </c>
      <c r="K8" s="902" t="s">
        <v>1072</v>
      </c>
      <c r="L8" s="902" t="s">
        <v>1082</v>
      </c>
      <c r="M8" s="903" t="s">
        <v>1071</v>
      </c>
      <c r="N8" s="902" t="s">
        <v>1072</v>
      </c>
      <c r="O8" s="902" t="s">
        <v>1528</v>
      </c>
      <c r="P8" s="902" t="s">
        <v>1529</v>
      </c>
      <c r="Q8" s="1253"/>
    </row>
    <row r="9" spans="1:27" s="121" customFormat="1" ht="3" customHeight="1">
      <c r="B9" s="510"/>
      <c r="Q9" s="1102"/>
      <c r="V9" s="57"/>
      <c r="W9" s="57"/>
      <c r="X9" s="57"/>
      <c r="Y9" s="57"/>
      <c r="Z9" s="177">
        <v>6.94</v>
      </c>
      <c r="AA9" s="177">
        <f>+[12]TC!A1</f>
        <v>6.92</v>
      </c>
    </row>
    <row r="10" spans="1:27" s="177" customFormat="1" ht="22.5" customHeight="1">
      <c r="B10" s="904" t="s">
        <v>1312</v>
      </c>
      <c r="C10" s="905"/>
      <c r="D10" s="905"/>
      <c r="E10" s="905"/>
      <c r="F10" s="905"/>
      <c r="G10" s="905"/>
      <c r="H10" s="905"/>
      <c r="I10" s="905"/>
      <c r="J10" s="905"/>
      <c r="K10" s="905"/>
      <c r="L10" s="905"/>
      <c r="M10" s="905"/>
      <c r="N10" s="905"/>
      <c r="Q10" s="906"/>
      <c r="V10" s="895"/>
      <c r="X10" s="360"/>
    </row>
    <row r="11" spans="1:27" s="65" customFormat="1" ht="22.5" customHeight="1">
      <c r="A11" s="65" t="s">
        <v>1446</v>
      </c>
      <c r="B11" s="65" t="s">
        <v>307</v>
      </c>
      <c r="C11" s="353">
        <v>1923428</v>
      </c>
      <c r="D11" s="524">
        <v>0.19639999999999999</v>
      </c>
      <c r="E11" s="65">
        <v>3</v>
      </c>
      <c r="F11" s="353">
        <v>2717193</v>
      </c>
      <c r="G11" s="524">
        <v>0.21079999999999999</v>
      </c>
      <c r="H11" s="65">
        <v>2</v>
      </c>
      <c r="I11" s="353">
        <v>2838113</v>
      </c>
      <c r="J11" s="524">
        <v>0.1918</v>
      </c>
      <c r="K11" s="65">
        <v>2</v>
      </c>
      <c r="L11" s="353">
        <v>2901393.93389</v>
      </c>
      <c r="M11" s="524">
        <f t="shared" ref="M11:M20" si="0">+L11/L$51</f>
        <v>0.205754098505981</v>
      </c>
      <c r="N11" s="65">
        <v>2</v>
      </c>
      <c r="O11" s="524">
        <f t="shared" ref="O11:O20" si="1">IF(I11=0,0,(L11/I11)-1)</f>
        <v>2.2296833808238103E-2</v>
      </c>
      <c r="P11" s="524">
        <f t="shared" ref="P11:P20" si="2">IF(I11=0,0,((+L11/AA$9)/(I11/Z$9))-1)</f>
        <v>2.5251448934851428E-2</v>
      </c>
      <c r="Q11" s="1103"/>
      <c r="V11" s="531"/>
      <c r="X11" s="353"/>
    </row>
    <row r="12" spans="1:27" s="65" customFormat="1" ht="22.5" customHeight="1">
      <c r="A12" s="65" t="s">
        <v>1446</v>
      </c>
      <c r="B12" s="65" t="s">
        <v>308</v>
      </c>
      <c r="C12" s="353">
        <v>592650</v>
      </c>
      <c r="D12" s="524">
        <v>6.0499999999999998E-2</v>
      </c>
      <c r="E12" s="65">
        <v>5</v>
      </c>
      <c r="F12" s="353">
        <v>768258</v>
      </c>
      <c r="G12" s="524">
        <v>5.96E-2</v>
      </c>
      <c r="H12" s="65">
        <v>5</v>
      </c>
      <c r="I12" s="353">
        <v>1107350</v>
      </c>
      <c r="J12" s="524">
        <v>7.4899999999999994E-2</v>
      </c>
      <c r="K12" s="65">
        <v>5</v>
      </c>
      <c r="L12" s="353">
        <v>1098728.91469</v>
      </c>
      <c r="M12" s="524">
        <f t="shared" si="0"/>
        <v>7.791702281578794E-2</v>
      </c>
      <c r="N12" s="65">
        <v>5</v>
      </c>
      <c r="O12" s="524">
        <f t="shared" si="1"/>
        <v>-7.7853301214610982E-3</v>
      </c>
      <c r="P12" s="524">
        <f t="shared" si="2"/>
        <v>-4.9176576651647208E-3</v>
      </c>
      <c r="Q12" s="1103"/>
      <c r="V12" s="531"/>
      <c r="X12" s="353"/>
    </row>
    <row r="13" spans="1:27" s="65" customFormat="1" ht="22.5" customHeight="1">
      <c r="A13" s="65" t="s">
        <v>1446</v>
      </c>
      <c r="B13" s="65" t="s">
        <v>309</v>
      </c>
      <c r="C13" s="353">
        <v>1966008</v>
      </c>
      <c r="D13" s="524">
        <v>0.20069999999999999</v>
      </c>
      <c r="E13" s="65">
        <v>2</v>
      </c>
      <c r="F13" s="353">
        <v>2471740</v>
      </c>
      <c r="G13" s="524">
        <v>0.1918</v>
      </c>
      <c r="H13" s="65">
        <v>3</v>
      </c>
      <c r="I13" s="353">
        <v>2618818</v>
      </c>
      <c r="J13" s="524">
        <v>0.17699999999999999</v>
      </c>
      <c r="K13" s="65">
        <v>3</v>
      </c>
      <c r="L13" s="353">
        <v>2358166.8303899998</v>
      </c>
      <c r="M13" s="524">
        <f t="shared" si="0"/>
        <v>0.16723082124290276</v>
      </c>
      <c r="N13" s="65">
        <v>3</v>
      </c>
      <c r="O13" s="524">
        <f t="shared" si="1"/>
        <v>-9.9530081742984944E-2</v>
      </c>
      <c r="P13" s="524">
        <f t="shared" si="2"/>
        <v>-9.6927567528369063E-2</v>
      </c>
      <c r="Q13" s="1103"/>
      <c r="V13" s="531"/>
      <c r="X13" s="353"/>
    </row>
    <row r="14" spans="1:27" s="65" customFormat="1" ht="22.5" customHeight="1">
      <c r="A14" s="65" t="s">
        <v>1446</v>
      </c>
      <c r="B14" s="65" t="s">
        <v>310</v>
      </c>
      <c r="C14" s="353">
        <v>2839529</v>
      </c>
      <c r="D14" s="524">
        <v>0.28989999999999999</v>
      </c>
      <c r="E14" s="65">
        <v>1</v>
      </c>
      <c r="F14" s="353">
        <v>3503368</v>
      </c>
      <c r="G14" s="524">
        <v>0.27179999999999999</v>
      </c>
      <c r="H14" s="65">
        <v>1</v>
      </c>
      <c r="I14" s="353">
        <v>4563916</v>
      </c>
      <c r="J14" s="524">
        <v>0.3085</v>
      </c>
      <c r="K14" s="65">
        <v>1</v>
      </c>
      <c r="L14" s="353">
        <v>4326927.58916</v>
      </c>
      <c r="M14" s="524">
        <f t="shared" si="0"/>
        <v>0.30684667635416196</v>
      </c>
      <c r="N14" s="65">
        <v>1</v>
      </c>
      <c r="O14" s="524">
        <f t="shared" si="1"/>
        <v>-5.1926549664805366E-2</v>
      </c>
      <c r="P14" s="524">
        <f t="shared" si="2"/>
        <v>-4.91864529875361E-2</v>
      </c>
      <c r="Q14" s="1103"/>
      <c r="V14" s="531"/>
      <c r="X14" s="353"/>
    </row>
    <row r="15" spans="1:27" s="65" customFormat="1" ht="22.5" customHeight="1">
      <c r="A15" s="65" t="s">
        <v>1446</v>
      </c>
      <c r="B15" s="65" t="s">
        <v>311</v>
      </c>
      <c r="C15" s="353">
        <v>1166715</v>
      </c>
      <c r="D15" s="524">
        <v>0.1191</v>
      </c>
      <c r="E15" s="65">
        <v>4</v>
      </c>
      <c r="F15" s="353">
        <v>1869128</v>
      </c>
      <c r="G15" s="524">
        <v>0.14499999999999999</v>
      </c>
      <c r="H15" s="65">
        <v>4</v>
      </c>
      <c r="I15" s="353">
        <v>1884536</v>
      </c>
      <c r="J15" s="524">
        <v>0.12740000000000001</v>
      </c>
      <c r="K15" s="65">
        <v>4</v>
      </c>
      <c r="L15" s="353">
        <v>1686008.7795299999</v>
      </c>
      <c r="M15" s="524">
        <f t="shared" si="0"/>
        <v>0.11956432818492152</v>
      </c>
      <c r="N15" s="65">
        <v>4</v>
      </c>
      <c r="O15" s="524">
        <f t="shared" si="1"/>
        <v>-0.10534541153366139</v>
      </c>
      <c r="P15" s="524">
        <f t="shared" si="2"/>
        <v>-0.10275970463057948</v>
      </c>
      <c r="Q15" s="1103"/>
      <c r="V15" s="531"/>
      <c r="X15" s="353"/>
    </row>
    <row r="16" spans="1:27" s="65" customFormat="1" ht="22.5" customHeight="1">
      <c r="A16" s="65" t="s">
        <v>1446</v>
      </c>
      <c r="B16" s="65" t="s">
        <v>312</v>
      </c>
      <c r="C16" s="353">
        <v>560092</v>
      </c>
      <c r="D16" s="524">
        <v>5.7200000000000001E-2</v>
      </c>
      <c r="E16" s="65">
        <v>6</v>
      </c>
      <c r="F16" s="353">
        <v>658941</v>
      </c>
      <c r="G16" s="524">
        <v>5.11E-2</v>
      </c>
      <c r="H16" s="65">
        <v>6</v>
      </c>
      <c r="I16" s="353">
        <v>711433</v>
      </c>
      <c r="J16" s="524">
        <v>4.8099999999999997E-2</v>
      </c>
      <c r="K16" s="65">
        <v>6</v>
      </c>
      <c r="L16" s="353">
        <v>670666.76910999999</v>
      </c>
      <c r="M16" s="524">
        <f t="shared" si="0"/>
        <v>4.756073791439127E-2</v>
      </c>
      <c r="N16" s="65">
        <v>6</v>
      </c>
      <c r="O16" s="524">
        <f t="shared" si="1"/>
        <v>-5.7301574273332823E-2</v>
      </c>
      <c r="P16" s="524">
        <f t="shared" si="2"/>
        <v>-5.4577012349267373E-2</v>
      </c>
      <c r="Q16" s="1103"/>
      <c r="V16" s="531"/>
      <c r="X16" s="353"/>
    </row>
    <row r="17" spans="1:24" s="65" customFormat="1" ht="22.5" customHeight="1">
      <c r="A17" s="65" t="s">
        <v>1446</v>
      </c>
      <c r="B17" s="65" t="s">
        <v>313</v>
      </c>
      <c r="C17" s="353">
        <v>352847</v>
      </c>
      <c r="D17" s="524">
        <v>3.5999999999999997E-2</v>
      </c>
      <c r="E17" s="65">
        <v>7</v>
      </c>
      <c r="F17" s="353">
        <v>366489</v>
      </c>
      <c r="G17" s="524">
        <v>2.8400000000000002E-2</v>
      </c>
      <c r="H17" s="65">
        <v>7</v>
      </c>
      <c r="I17" s="353">
        <v>278820</v>
      </c>
      <c r="J17" s="524">
        <v>1.8800000000000001E-2</v>
      </c>
      <c r="K17" s="65">
        <v>7</v>
      </c>
      <c r="L17" s="353">
        <v>255351.26509999999</v>
      </c>
      <c r="M17" s="524">
        <f t="shared" si="0"/>
        <v>1.8108388778000455E-2</v>
      </c>
      <c r="N17" s="65">
        <v>7</v>
      </c>
      <c r="O17" s="524">
        <f t="shared" si="1"/>
        <v>-8.4171633670468426E-2</v>
      </c>
      <c r="P17" s="524">
        <f t="shared" si="2"/>
        <v>-8.1524730877608476E-2</v>
      </c>
      <c r="Q17" s="1103"/>
      <c r="V17" s="531"/>
      <c r="X17" s="353"/>
    </row>
    <row r="18" spans="1:24" s="65" customFormat="1" ht="22.5" customHeight="1">
      <c r="A18" s="65" t="s">
        <v>1446</v>
      </c>
      <c r="B18" s="65" t="s">
        <v>314</v>
      </c>
      <c r="C18" s="353">
        <v>1615</v>
      </c>
      <c r="D18" s="524">
        <v>2.0000000000000001E-4</v>
      </c>
      <c r="E18" s="65">
        <v>13</v>
      </c>
      <c r="F18" s="353">
        <v>2748</v>
      </c>
      <c r="G18" s="524">
        <v>2.0000000000000001E-4</v>
      </c>
      <c r="H18" s="65">
        <v>13</v>
      </c>
      <c r="I18" s="353">
        <v>1015</v>
      </c>
      <c r="J18" s="524">
        <v>1E-4</v>
      </c>
      <c r="K18" s="65">
        <v>19</v>
      </c>
      <c r="L18" s="353">
        <v>800.07141000000001</v>
      </c>
      <c r="M18" s="524">
        <f t="shared" si="0"/>
        <v>5.6737545971308374E-5</v>
      </c>
      <c r="N18" s="65">
        <v>19</v>
      </c>
      <c r="O18" s="524">
        <f t="shared" si="1"/>
        <v>-0.21175230541871914</v>
      </c>
      <c r="P18" s="524">
        <f t="shared" si="2"/>
        <v>-0.20947413289102745</v>
      </c>
      <c r="Q18" s="1103"/>
      <c r="V18" s="531"/>
      <c r="X18" s="353"/>
    </row>
    <row r="19" spans="1:24" s="65" customFormat="1" ht="22.5" customHeight="1">
      <c r="A19" s="65" t="s">
        <v>1446</v>
      </c>
      <c r="B19" s="65" t="s">
        <v>315</v>
      </c>
      <c r="C19" s="353">
        <v>20891</v>
      </c>
      <c r="D19" s="524">
        <v>2.0999999999999999E-3</v>
      </c>
      <c r="E19" s="65">
        <v>11</v>
      </c>
      <c r="F19" s="353">
        <v>37878</v>
      </c>
      <c r="G19" s="524">
        <v>2.8999999999999998E-3</v>
      </c>
      <c r="H19" s="65">
        <v>11</v>
      </c>
      <c r="I19" s="353">
        <v>62539</v>
      </c>
      <c r="J19" s="524">
        <v>4.1999999999999997E-3</v>
      </c>
      <c r="K19" s="65">
        <v>13</v>
      </c>
      <c r="L19" s="353">
        <v>63791.071250000001</v>
      </c>
      <c r="M19" s="524">
        <f t="shared" si="0"/>
        <v>4.5237822428948974E-3</v>
      </c>
      <c r="N19" s="65">
        <v>13</v>
      </c>
      <c r="O19" s="524">
        <f t="shared" si="1"/>
        <v>2.0020647116199441E-2</v>
      </c>
      <c r="P19" s="524">
        <f t="shared" si="2"/>
        <v>2.2968683668558532E-2</v>
      </c>
      <c r="Q19" s="1103"/>
      <c r="V19" s="531"/>
      <c r="X19" s="353"/>
    </row>
    <row r="20" spans="1:24" s="65" customFormat="1" ht="22.5" customHeight="1">
      <c r="A20" s="65" t="s">
        <v>1446</v>
      </c>
      <c r="B20" s="65" t="s">
        <v>316</v>
      </c>
      <c r="C20" s="353">
        <v>154808</v>
      </c>
      <c r="D20" s="524">
        <v>1.5800000000000002E-2</v>
      </c>
      <c r="E20" s="65">
        <v>8</v>
      </c>
      <c r="F20" s="353">
        <v>142224</v>
      </c>
      <c r="G20" s="524">
        <v>1.0999999999999999E-2</v>
      </c>
      <c r="H20" s="65">
        <v>8</v>
      </c>
      <c r="I20" s="353">
        <v>146747</v>
      </c>
      <c r="J20" s="524">
        <v>9.9000000000000008E-3</v>
      </c>
      <c r="K20" s="65">
        <v>9</v>
      </c>
      <c r="L20" s="353">
        <v>177787.36849000002</v>
      </c>
      <c r="M20" s="524">
        <f t="shared" si="0"/>
        <v>1.26078983284996E-2</v>
      </c>
      <c r="N20" s="65">
        <v>9</v>
      </c>
      <c r="O20" s="524">
        <f t="shared" si="1"/>
        <v>0.2115230191417885</v>
      </c>
      <c r="P20" s="524">
        <f t="shared" si="2"/>
        <v>0.21502453075780514</v>
      </c>
      <c r="Q20" s="1103"/>
      <c r="V20" s="531"/>
      <c r="X20" s="353"/>
    </row>
    <row r="21" spans="1:24" s="65" customFormat="1" ht="22.5" customHeight="1">
      <c r="A21" s="65" t="s">
        <v>1446</v>
      </c>
      <c r="B21" s="65" t="s">
        <v>1447</v>
      </c>
      <c r="C21" s="353">
        <v>20312</v>
      </c>
      <c r="D21" s="524">
        <v>2.0999999999999999E-3</v>
      </c>
      <c r="E21" s="65">
        <v>12</v>
      </c>
      <c r="F21" s="353">
        <v>19937</v>
      </c>
      <c r="G21" s="524">
        <v>1.5E-3</v>
      </c>
      <c r="H21" s="65">
        <v>12</v>
      </c>
      <c r="I21" s="353" t="s">
        <v>1073</v>
      </c>
      <c r="J21" s="524" t="s">
        <v>1073</v>
      </c>
      <c r="K21" s="65" t="s">
        <v>1073</v>
      </c>
      <c r="L21" s="538" t="s">
        <v>1073</v>
      </c>
      <c r="M21" s="538" t="s">
        <v>1073</v>
      </c>
      <c r="N21" s="538" t="s">
        <v>1073</v>
      </c>
      <c r="O21" s="524" t="e">
        <f>IF(I21=0,0,(L21/I21)-1)</f>
        <v>#VALUE!</v>
      </c>
      <c r="P21" s="524" t="e">
        <f>IF(I21=0,0,((+L21/AA$9)/(I21/Z$9))-1)</f>
        <v>#VALUE!</v>
      </c>
      <c r="Q21" s="1103"/>
      <c r="V21" s="531"/>
      <c r="X21" s="353"/>
    </row>
    <row r="22" spans="1:24" s="65" customFormat="1" ht="22.5" customHeight="1">
      <c r="B22" s="65" t="s">
        <v>317</v>
      </c>
      <c r="C22" s="353">
        <v>31821</v>
      </c>
      <c r="D22" s="524">
        <v>3.2000000000000002E-3</v>
      </c>
      <c r="E22" s="65">
        <v>10</v>
      </c>
      <c r="F22" s="353">
        <v>47279</v>
      </c>
      <c r="G22" s="524">
        <v>3.7000000000000002E-3</v>
      </c>
      <c r="H22" s="65">
        <v>10</v>
      </c>
      <c r="I22" s="353">
        <v>54574</v>
      </c>
      <c r="J22" s="524">
        <v>3.7000000000000002E-3</v>
      </c>
      <c r="K22" s="65">
        <v>14</v>
      </c>
      <c r="L22" s="353">
        <v>50966.348969999999</v>
      </c>
      <c r="M22" s="524">
        <f>+L22/L$51</f>
        <v>3.6143093373066787E-3</v>
      </c>
      <c r="N22" s="65">
        <v>14</v>
      </c>
      <c r="O22" s="524">
        <f>IF(OR(I22=0,I22="- - -"),0,(L22/I22)-1)</f>
        <v>-6.6105673580826085E-2</v>
      </c>
      <c r="P22" s="524">
        <f>IF(OR(I22=0,I22="- - -"),0,((+L22/AA$9)/(I22/Z$9))-1)</f>
        <v>-6.3406557030481592E-2</v>
      </c>
      <c r="Q22" s="1103"/>
      <c r="V22" s="531"/>
      <c r="X22" s="353"/>
    </row>
    <row r="23" spans="1:24" s="65" customFormat="1" ht="22.5" customHeight="1">
      <c r="B23" s="65" t="s">
        <v>318</v>
      </c>
      <c r="C23" s="538">
        <v>66264</v>
      </c>
      <c r="D23" s="538">
        <v>6.7999999999999996E-3</v>
      </c>
      <c r="E23" s="538">
        <v>9</v>
      </c>
      <c r="F23" s="353">
        <v>120369</v>
      </c>
      <c r="G23" s="524">
        <v>9.2999999999999992E-3</v>
      </c>
      <c r="H23" s="537">
        <v>9</v>
      </c>
      <c r="I23" s="353">
        <v>131736.03099999999</v>
      </c>
      <c r="J23" s="524">
        <v>8.8999999999999999E-3</v>
      </c>
      <c r="K23" s="537">
        <v>10</v>
      </c>
      <c r="L23" s="537">
        <v>129275.08649</v>
      </c>
      <c r="M23" s="524">
        <f>+L23/L$51</f>
        <v>9.1676206286026903E-3</v>
      </c>
      <c r="N23" s="537">
        <v>10</v>
      </c>
      <c r="O23" s="524">
        <f>IF(OR(I23=0,I23="- - -"),0,(L23/I23)-1)</f>
        <v>-1.8680876380737343E-2</v>
      </c>
      <c r="P23" s="524">
        <f>IF(OR(I23=0,I23="- - -"),0,((+L23/AA$9)/(I23/Z$9))-1)</f>
        <v>-1.5844693942531296E-2</v>
      </c>
      <c r="Q23" s="1103"/>
      <c r="V23" s="531"/>
      <c r="X23" s="353"/>
    </row>
    <row r="24" spans="1:24" s="65" customFormat="1" ht="22.5" customHeight="1">
      <c r="A24" s="65" t="s">
        <v>1446</v>
      </c>
      <c r="B24" s="65" t="s">
        <v>1273</v>
      </c>
      <c r="C24" s="538" t="s">
        <v>1083</v>
      </c>
      <c r="D24" s="538" t="s">
        <v>1083</v>
      </c>
      <c r="E24" s="538" t="s">
        <v>1083</v>
      </c>
      <c r="F24" s="538" t="s">
        <v>1083</v>
      </c>
      <c r="G24" s="538" t="s">
        <v>1083</v>
      </c>
      <c r="H24" s="538" t="s">
        <v>1083</v>
      </c>
      <c r="I24" s="538">
        <v>188990</v>
      </c>
      <c r="J24" s="538">
        <v>1.2800000000000001E-2</v>
      </c>
      <c r="K24" s="538">
        <v>8</v>
      </c>
      <c r="L24" s="353">
        <v>179984.82744999998</v>
      </c>
      <c r="M24" s="524">
        <f>+L24/L$51</f>
        <v>1.2763732454309772E-2</v>
      </c>
      <c r="N24" s="538">
        <v>8</v>
      </c>
      <c r="O24" s="524">
        <f>IF(OR(I24=0,I24="- - -"),0,(L24/I24)-1)</f>
        <v>-4.7648936716228496E-2</v>
      </c>
      <c r="P24" s="524">
        <f>IF(OR(I24=0,I24="- - -"),0,((+L24/AA$9)/(I24/Z$9))-1)</f>
        <v>-4.4896476995755163E-2</v>
      </c>
      <c r="Q24" s="1103"/>
      <c r="V24" s="531"/>
      <c r="X24" s="353"/>
    </row>
    <row r="25" spans="1:24" s="65" customFormat="1" ht="22.5" customHeight="1">
      <c r="A25" s="65" t="s">
        <v>1446</v>
      </c>
      <c r="B25" s="65" t="s">
        <v>1274</v>
      </c>
      <c r="C25" s="538" t="s">
        <v>1083</v>
      </c>
      <c r="D25" s="538" t="s">
        <v>1083</v>
      </c>
      <c r="E25" s="538" t="s">
        <v>1083</v>
      </c>
      <c r="F25" s="538" t="s">
        <v>1083</v>
      </c>
      <c r="G25" s="538" t="s">
        <v>1083</v>
      </c>
      <c r="H25" s="538" t="s">
        <v>1083</v>
      </c>
      <c r="I25" s="538">
        <v>105581</v>
      </c>
      <c r="J25" s="538">
        <v>7.1000000000000004E-3</v>
      </c>
      <c r="K25" s="538">
        <v>11</v>
      </c>
      <c r="L25" s="353">
        <v>108863.91234000001</v>
      </c>
      <c r="M25" s="524">
        <f>+L25/L$51</f>
        <v>7.7201499188769103E-3</v>
      </c>
      <c r="N25" s="538">
        <v>11</v>
      </c>
      <c r="O25" s="524">
        <f>IF(OR(I25=0,I25="- - -"),0,(L25/I25)-1)</f>
        <v>3.1093779562610724E-2</v>
      </c>
      <c r="P25" s="524">
        <f>IF(OR(I25=0,I25="- - -"),0,((+L25/AA$9)/(I25/Z$9))-1)</f>
        <v>3.407381938793641E-2</v>
      </c>
      <c r="Q25" s="1103"/>
      <c r="V25" s="531"/>
      <c r="X25" s="353"/>
    </row>
    <row r="26" spans="1:24" s="177" customFormat="1" ht="22.5" customHeight="1">
      <c r="B26" s="183" t="s">
        <v>1074</v>
      </c>
      <c r="C26" s="353">
        <v>9696980</v>
      </c>
      <c r="D26" s="524">
        <v>0.9899</v>
      </c>
      <c r="E26" s="65"/>
      <c r="F26" s="353">
        <v>12725552</v>
      </c>
      <c r="G26" s="524">
        <v>0.98729999999999996</v>
      </c>
      <c r="H26" s="65"/>
      <c r="I26" s="353">
        <v>14694168</v>
      </c>
      <c r="J26" s="524">
        <v>0.99319999999999997</v>
      </c>
      <c r="K26" s="65"/>
      <c r="L26" s="353">
        <f>SUM(L11:L25)</f>
        <v>14008712.768269999</v>
      </c>
      <c r="M26" s="524">
        <f>SUM(M11:M25)</f>
        <v>0.99343630425260887</v>
      </c>
      <c r="N26" s="65"/>
      <c r="O26" s="523">
        <f>IF(I26=0,0,(L26/I26)-1)</f>
        <v>-4.6648114526116835E-2</v>
      </c>
      <c r="P26" s="523">
        <f>IF(I26=0,0,((+L26/AA$9)/(I26/Z$9))-1)</f>
        <v>-4.389276225596106E-2</v>
      </c>
      <c r="Q26" s="906"/>
      <c r="V26" s="895"/>
      <c r="X26" s="360"/>
    </row>
    <row r="27" spans="1:24" s="65" customFormat="1" ht="12" customHeight="1">
      <c r="Q27" s="1103"/>
      <c r="V27" s="531"/>
      <c r="X27" s="353"/>
    </row>
    <row r="28" spans="1:24" s="177" customFormat="1" ht="22.5" customHeight="1">
      <c r="B28" s="485" t="s">
        <v>1448</v>
      </c>
      <c r="C28" s="482"/>
      <c r="D28" s="482"/>
      <c r="E28" s="482"/>
      <c r="F28" s="482"/>
      <c r="G28" s="482"/>
      <c r="H28" s="482"/>
      <c r="I28" s="482"/>
      <c r="J28" s="482"/>
      <c r="K28" s="482"/>
      <c r="L28" s="482"/>
      <c r="M28" s="482"/>
      <c r="N28" s="482"/>
      <c r="Q28" s="906"/>
      <c r="V28" s="895"/>
      <c r="X28" s="360"/>
    </row>
    <row r="29" spans="1:24" s="65" customFormat="1" ht="22.5" customHeight="1">
      <c r="A29" s="65" t="s">
        <v>1446</v>
      </c>
      <c r="B29" s="65" t="s">
        <v>1275</v>
      </c>
      <c r="C29" s="538" t="s">
        <v>1083</v>
      </c>
      <c r="D29" s="538" t="s">
        <v>1083</v>
      </c>
      <c r="E29" s="538" t="s">
        <v>1083</v>
      </c>
      <c r="F29" s="538" t="s">
        <v>1083</v>
      </c>
      <c r="G29" s="538" t="s">
        <v>1083</v>
      </c>
      <c r="H29" s="538" t="s">
        <v>1083</v>
      </c>
      <c r="I29" s="538">
        <v>16792</v>
      </c>
      <c r="J29" s="538">
        <v>1.1000000000000001E-3</v>
      </c>
      <c r="K29" s="538">
        <v>15</v>
      </c>
      <c r="L29" s="353">
        <v>14596.735710000001</v>
      </c>
      <c r="M29" s="524">
        <f>+L29/L$51</f>
        <v>1.0351363053669967E-3</v>
      </c>
      <c r="N29" s="65">
        <v>15</v>
      </c>
      <c r="O29" s="524">
        <f>IF(I29=0,0,(L29/I29)-1)</f>
        <v>-0.13073274714149585</v>
      </c>
      <c r="P29" s="524">
        <f>IF(I29=0,0,((+L29/AA$9)/(I29/Z$9))-1)</f>
        <v>-0.12822041404074869</v>
      </c>
      <c r="Q29" s="1103"/>
      <c r="V29" s="531"/>
      <c r="X29" s="353"/>
    </row>
    <row r="30" spans="1:24" s="65" customFormat="1" ht="22.5" customHeight="1">
      <c r="A30" s="65" t="s">
        <v>1446</v>
      </c>
      <c r="B30" s="65" t="s">
        <v>1277</v>
      </c>
      <c r="C30" s="538" t="s">
        <v>1083</v>
      </c>
      <c r="D30" s="538" t="s">
        <v>1083</v>
      </c>
      <c r="E30" s="538" t="s">
        <v>1083</v>
      </c>
      <c r="F30" s="538" t="s">
        <v>1083</v>
      </c>
      <c r="G30" s="538" t="s">
        <v>1083</v>
      </c>
      <c r="H30" s="538" t="s">
        <v>1083</v>
      </c>
      <c r="I30" s="538">
        <v>68081</v>
      </c>
      <c r="J30" s="538">
        <v>4.5999999999999999E-3</v>
      </c>
      <c r="K30" s="538">
        <v>12</v>
      </c>
      <c r="L30" s="538">
        <v>64792.593380000006</v>
      </c>
      <c r="M30" s="524">
        <f>+L30/L$51</f>
        <v>4.5948057880208981E-3</v>
      </c>
      <c r="N30" s="538">
        <v>12</v>
      </c>
      <c r="O30" s="524">
        <f>IF(I30=0,0,(L30/I30)-1)</f>
        <v>-4.8301385408557329E-2</v>
      </c>
      <c r="P30" s="524">
        <f>IF(I30=0,0,((+L30/AA$9)/(I30/Z$9))-1)</f>
        <v>-4.5550811377946143E-2</v>
      </c>
      <c r="Q30" s="1103"/>
      <c r="V30" s="531"/>
      <c r="X30" s="353"/>
    </row>
    <row r="31" spans="1:24" s="177" customFormat="1" ht="22.5" customHeight="1">
      <c r="B31" s="183" t="s">
        <v>1074</v>
      </c>
      <c r="C31" s="65"/>
      <c r="D31" s="65"/>
      <c r="E31" s="65"/>
      <c r="F31" s="65"/>
      <c r="G31" s="65"/>
      <c r="H31" s="65"/>
      <c r="I31" s="353">
        <v>84873</v>
      </c>
      <c r="J31" s="524">
        <v>5.7000000000000002E-3</v>
      </c>
      <c r="K31" s="65"/>
      <c r="L31" s="353">
        <f>SUM(L29:L30)</f>
        <v>79389.329090000014</v>
      </c>
      <c r="M31" s="524">
        <f>SUM(M29:M30)</f>
        <v>5.6299420933878953E-3</v>
      </c>
      <c r="N31" s="65"/>
      <c r="O31" s="523">
        <f>IF(I31=0,0,(L31/I31)-1)</f>
        <v>-6.4610310817338701E-2</v>
      </c>
      <c r="P31" s="523">
        <f>IF(I31=0,0,((+L31/AA$9)/(I31/Z$9))-1)</f>
        <v>-6.1906872409296154E-2</v>
      </c>
      <c r="Q31" s="906"/>
      <c r="V31" s="895"/>
      <c r="X31" s="360"/>
    </row>
    <row r="32" spans="1:24" s="65" customFormat="1" ht="12" customHeight="1">
      <c r="Q32" s="1103"/>
      <c r="V32" s="531"/>
      <c r="X32" s="353"/>
    </row>
    <row r="33" spans="1:24" s="177" customFormat="1" ht="22.5" customHeight="1">
      <c r="B33" s="485" t="s">
        <v>897</v>
      </c>
      <c r="C33" s="482"/>
      <c r="D33" s="482"/>
      <c r="E33" s="482"/>
      <c r="F33" s="482"/>
      <c r="G33" s="482"/>
      <c r="H33" s="482"/>
      <c r="I33" s="482"/>
      <c r="J33" s="482"/>
      <c r="K33" s="482"/>
      <c r="L33" s="482"/>
      <c r="M33" s="482"/>
      <c r="N33" s="482"/>
      <c r="Q33" s="906"/>
      <c r="V33" s="895"/>
      <c r="X33" s="360"/>
    </row>
    <row r="34" spans="1:24" s="65" customFormat="1" ht="22.5" customHeight="1">
      <c r="A34" s="65" t="s">
        <v>1446</v>
      </c>
      <c r="B34" s="65" t="s">
        <v>876</v>
      </c>
      <c r="C34" s="538">
        <v>2999</v>
      </c>
      <c r="D34" s="524">
        <v>2.9999999999999997E-4</v>
      </c>
      <c r="E34" s="538">
        <v>16</v>
      </c>
      <c r="F34" s="538">
        <v>3502</v>
      </c>
      <c r="G34" s="524">
        <v>2.9999999999999997E-4</v>
      </c>
      <c r="H34" s="538">
        <v>17</v>
      </c>
      <c r="I34" s="538">
        <v>3773</v>
      </c>
      <c r="J34" s="524">
        <v>2.9999999999999997E-4</v>
      </c>
      <c r="K34" s="538">
        <v>18</v>
      </c>
      <c r="L34" s="353">
        <v>3658.3573999999999</v>
      </c>
      <c r="M34" s="524">
        <f>+L34/L$51</f>
        <v>2.5943461866982122E-4</v>
      </c>
      <c r="N34" s="65">
        <v>18</v>
      </c>
      <c r="O34" s="524">
        <f>IF(I34=0,0,(L34/I34)-1)</f>
        <v>-3.0384998674794605E-2</v>
      </c>
      <c r="P34" s="524">
        <f>IF(I34=0,0,((+L34/AA$9)/(I34/Z$9))-1)</f>
        <v>-2.7582643179634991E-2</v>
      </c>
      <c r="Q34" s="1103"/>
      <c r="V34" s="531"/>
      <c r="X34" s="353"/>
    </row>
    <row r="35" spans="1:24" s="65" customFormat="1" ht="22.5" customHeight="1">
      <c r="A35" s="65" t="s">
        <v>1446</v>
      </c>
      <c r="B35" s="65" t="s">
        <v>877</v>
      </c>
      <c r="C35" s="538" t="s">
        <v>1073</v>
      </c>
      <c r="D35" s="355" t="s">
        <v>1073</v>
      </c>
      <c r="E35" s="538"/>
      <c r="F35" s="538" t="s">
        <v>1073</v>
      </c>
      <c r="G35" s="524" t="s">
        <v>1073</v>
      </c>
      <c r="H35" s="538"/>
      <c r="I35" s="538">
        <v>5460</v>
      </c>
      <c r="J35" s="524">
        <v>4.0000000000000002E-4</v>
      </c>
      <c r="K35" s="538">
        <v>17</v>
      </c>
      <c r="L35" s="538">
        <v>5405.9690000000001</v>
      </c>
      <c r="M35" s="524">
        <f>+L35/L$51</f>
        <v>3.8336754797545881E-4</v>
      </c>
      <c r="N35" s="538">
        <v>16</v>
      </c>
      <c r="O35" s="524">
        <f>IF(I35=0,0,(L35/I35)-1)</f>
        <v>-9.895787545787571E-3</v>
      </c>
      <c r="P35" s="524">
        <f>IF(I35=0,0,((+L35/AA$9)/(I35/Z$9))-1)</f>
        <v>-7.0342146774227121E-3</v>
      </c>
      <c r="Q35" s="1103"/>
      <c r="V35" s="531"/>
      <c r="X35" s="353"/>
    </row>
    <row r="36" spans="1:24" s="65" customFormat="1" ht="22.5" customHeight="1">
      <c r="A36" s="65" t="s">
        <v>1446</v>
      </c>
      <c r="B36" s="65" t="s">
        <v>880</v>
      </c>
      <c r="C36" s="538">
        <v>2796</v>
      </c>
      <c r="D36" s="524">
        <v>2.9999999999999997E-4</v>
      </c>
      <c r="E36" s="538">
        <v>17</v>
      </c>
      <c r="F36" s="538">
        <v>7905</v>
      </c>
      <c r="G36" s="524">
        <v>5.9999999999999995E-4</v>
      </c>
      <c r="H36" s="538">
        <v>16</v>
      </c>
      <c r="I36" s="538">
        <v>5740</v>
      </c>
      <c r="J36" s="524">
        <v>4.0000000000000002E-4</v>
      </c>
      <c r="K36" s="538">
        <v>16</v>
      </c>
      <c r="L36" s="538">
        <v>4066.3269599999999</v>
      </c>
      <c r="M36" s="524">
        <f>+L36/L$51</f>
        <v>2.883660257618387E-4</v>
      </c>
      <c r="N36" s="538">
        <v>17</v>
      </c>
      <c r="O36" s="524">
        <f>IF(I36=0,0,(L36/I36)-1)</f>
        <v>-0.29158066898954704</v>
      </c>
      <c r="P36" s="524">
        <f>IF(I36=0,0,((+L36/AA$9)/(I36/Z$9))-1)</f>
        <v>-0.28953321427564394</v>
      </c>
      <c r="Q36" s="1103"/>
      <c r="V36" s="531"/>
      <c r="X36" s="353"/>
    </row>
    <row r="37" spans="1:24" s="65" customFormat="1" ht="22.5" customHeight="1">
      <c r="A37" s="65" t="s">
        <v>1446</v>
      </c>
      <c r="B37" s="65" t="s">
        <v>881</v>
      </c>
      <c r="C37" s="538">
        <v>255</v>
      </c>
      <c r="D37" s="524">
        <v>0</v>
      </c>
      <c r="E37" s="538">
        <v>19</v>
      </c>
      <c r="F37" s="538">
        <v>210</v>
      </c>
      <c r="G37" s="524">
        <v>0</v>
      </c>
      <c r="H37" s="538">
        <v>19</v>
      </c>
      <c r="I37" s="538" t="s">
        <v>1073</v>
      </c>
      <c r="J37" s="524" t="s">
        <v>1073</v>
      </c>
      <c r="K37" s="538" t="s">
        <v>1073</v>
      </c>
      <c r="L37" s="538" t="s">
        <v>1073</v>
      </c>
      <c r="M37" s="521" t="s">
        <v>1073</v>
      </c>
      <c r="N37" s="538" t="s">
        <v>1073</v>
      </c>
      <c r="O37" s="524" t="e">
        <f>IF(I37=0,0,(L37/I37)-1)</f>
        <v>#VALUE!</v>
      </c>
      <c r="P37" s="524" t="e">
        <f>IF(I37=0,0,((+L37/AA$9)/(I37/Z$9))-1)</f>
        <v>#VALUE!</v>
      </c>
      <c r="Q37" s="1103"/>
      <c r="V37" s="531"/>
      <c r="X37" s="353"/>
    </row>
    <row r="38" spans="1:24" s="177" customFormat="1" ht="22.5" customHeight="1">
      <c r="B38" s="183" t="s">
        <v>1074</v>
      </c>
      <c r="C38" s="353">
        <v>6050</v>
      </c>
      <c r="D38" s="524">
        <v>5.9999999999999995E-4</v>
      </c>
      <c r="E38" s="65"/>
      <c r="F38" s="353">
        <v>11617</v>
      </c>
      <c r="G38" s="524">
        <v>8.9999999999999998E-4</v>
      </c>
      <c r="H38" s="65"/>
      <c r="I38" s="353">
        <v>14973</v>
      </c>
      <c r="J38" s="524">
        <v>1E-3</v>
      </c>
      <c r="K38" s="65"/>
      <c r="L38" s="353">
        <f>SUM(L34:L37)</f>
        <v>13130.65336</v>
      </c>
      <c r="M38" s="524">
        <f>SUM(M34:M37)</f>
        <v>9.3116819240711879E-4</v>
      </c>
      <c r="N38" s="65"/>
      <c r="O38" s="523">
        <f>IF(I38=0,0,(L38/I38)-1)</f>
        <v>-0.12304458959460363</v>
      </c>
      <c r="P38" s="523">
        <f>IF(I38=0,0,((+L38/AA$9)/(I38/Z$9))-1)</f>
        <v>-0.1205100363853393</v>
      </c>
      <c r="Q38" s="906"/>
      <c r="V38" s="895"/>
      <c r="X38" s="360"/>
    </row>
    <row r="39" spans="1:24" s="65" customFormat="1" ht="12" customHeight="1">
      <c r="Q39" s="1103"/>
      <c r="V39" s="531"/>
      <c r="X39" s="353"/>
    </row>
    <row r="40" spans="1:24" s="177" customFormat="1" ht="22.5" customHeight="1">
      <c r="B40" s="485" t="s">
        <v>1449</v>
      </c>
      <c r="C40" s="482"/>
      <c r="D40" s="482"/>
      <c r="E40" s="482"/>
      <c r="F40" s="482"/>
      <c r="G40" s="482"/>
      <c r="H40" s="482"/>
      <c r="I40" s="482"/>
      <c r="J40" s="482"/>
      <c r="K40" s="482"/>
      <c r="L40" s="482"/>
      <c r="M40" s="482"/>
      <c r="N40" s="482"/>
      <c r="Q40" s="906"/>
      <c r="V40" s="895"/>
      <c r="X40" s="360"/>
    </row>
    <row r="41" spans="1:24" s="65" customFormat="1" ht="22.5" customHeight="1">
      <c r="A41" s="65" t="s">
        <v>1446</v>
      </c>
      <c r="B41" s="65" t="s">
        <v>926</v>
      </c>
      <c r="C41" s="538">
        <v>24578</v>
      </c>
      <c r="D41" s="524">
        <v>2.5000000000000001E-3</v>
      </c>
      <c r="E41" s="538">
        <v>12</v>
      </c>
      <c r="F41" s="538">
        <v>45829</v>
      </c>
      <c r="G41" s="524">
        <v>3.5999999999999999E-3</v>
      </c>
      <c r="H41" s="538">
        <v>12</v>
      </c>
      <c r="I41" s="538">
        <v>0</v>
      </c>
      <c r="J41" s="524">
        <v>0</v>
      </c>
      <c r="K41" s="538">
        <v>22</v>
      </c>
      <c r="L41" s="353">
        <v>0</v>
      </c>
      <c r="M41" s="524">
        <f>+L41/L$51</f>
        <v>0</v>
      </c>
      <c r="N41" s="65">
        <v>22</v>
      </c>
      <c r="O41" s="524">
        <f>IF(I41=0,0,(L41/I41)-1)</f>
        <v>0</v>
      </c>
      <c r="P41" s="524">
        <f>IF(I41=0,0,((+L41/AA$9)/(I41/Z$9))-1)</f>
        <v>0</v>
      </c>
      <c r="Q41" s="1103"/>
      <c r="V41" s="531"/>
      <c r="X41" s="353"/>
    </row>
    <row r="42" spans="1:24" s="65" customFormat="1" ht="22.5" customHeight="1">
      <c r="A42" s="65" t="s">
        <v>1446</v>
      </c>
      <c r="B42" s="65" t="s">
        <v>1075</v>
      </c>
      <c r="C42" s="538" t="s">
        <v>1073</v>
      </c>
      <c r="D42" s="355" t="s">
        <v>1073</v>
      </c>
      <c r="E42" s="538"/>
      <c r="F42" s="538" t="s">
        <v>1073</v>
      </c>
      <c r="G42" s="524" t="s">
        <v>1073</v>
      </c>
      <c r="H42" s="538"/>
      <c r="I42" s="538">
        <v>0</v>
      </c>
      <c r="J42" s="524">
        <v>0</v>
      </c>
      <c r="K42" s="538">
        <v>24</v>
      </c>
      <c r="L42" s="538">
        <v>0</v>
      </c>
      <c r="M42" s="524">
        <f>+L42/L$51</f>
        <v>0</v>
      </c>
      <c r="N42" s="538">
        <v>24</v>
      </c>
      <c r="O42" s="524">
        <f>IF(I42=0,0,(L42/I42)-1)</f>
        <v>0</v>
      </c>
      <c r="P42" s="524">
        <f>IF(I42=0,0,((+L42/AA$9)/(I42/Z$9))-1)</f>
        <v>0</v>
      </c>
      <c r="Q42" s="1103"/>
      <c r="V42" s="531"/>
      <c r="X42" s="353"/>
    </row>
    <row r="43" spans="1:24" s="65" customFormat="1" ht="22.5" customHeight="1">
      <c r="A43" s="65" t="s">
        <v>1446</v>
      </c>
      <c r="B43" s="65" t="s">
        <v>928</v>
      </c>
      <c r="C43" s="538">
        <v>64070</v>
      </c>
      <c r="D43" s="524">
        <v>6.4999999999999997E-3</v>
      </c>
      <c r="E43" s="538">
        <v>10</v>
      </c>
      <c r="F43" s="538">
        <v>86305</v>
      </c>
      <c r="G43" s="524">
        <v>6.7000000000000002E-3</v>
      </c>
      <c r="H43" s="538">
        <v>10</v>
      </c>
      <c r="I43" s="538">
        <v>0</v>
      </c>
      <c r="J43" s="524">
        <v>0</v>
      </c>
      <c r="K43" s="538">
        <v>23</v>
      </c>
      <c r="L43" s="538">
        <v>0</v>
      </c>
      <c r="M43" s="524">
        <f>+L43/L$51</f>
        <v>0</v>
      </c>
      <c r="N43" s="538">
        <v>23</v>
      </c>
      <c r="O43" s="524">
        <f>IF(I43=0,0,(L43/I43)-1)</f>
        <v>0</v>
      </c>
      <c r="P43" s="524">
        <f>IF(I43=0,0,((+L43/AA$9)/(I43/Z$9))-1)</f>
        <v>0</v>
      </c>
      <c r="Q43" s="1103"/>
      <c r="V43" s="531"/>
      <c r="X43" s="353"/>
    </row>
    <row r="44" spans="1:24" s="65" customFormat="1" ht="22.5" customHeight="1">
      <c r="A44" s="65" t="s">
        <v>1446</v>
      </c>
      <c r="B44" s="65" t="s">
        <v>925</v>
      </c>
      <c r="C44" s="538">
        <v>3715</v>
      </c>
      <c r="D44" s="524">
        <v>4.0000000000000002E-4</v>
      </c>
      <c r="E44" s="538">
        <v>15</v>
      </c>
      <c r="F44" s="538">
        <v>19958</v>
      </c>
      <c r="G44" s="524">
        <v>1.5E-3</v>
      </c>
      <c r="H44" s="538">
        <v>14</v>
      </c>
      <c r="I44" s="538">
        <v>0</v>
      </c>
      <c r="J44" s="524">
        <v>0</v>
      </c>
      <c r="K44" s="538">
        <v>21</v>
      </c>
      <c r="L44" s="538">
        <v>0</v>
      </c>
      <c r="M44" s="524">
        <f>+L44/L$51</f>
        <v>0</v>
      </c>
      <c r="N44" s="538">
        <v>21</v>
      </c>
      <c r="O44" s="524">
        <f>IF(I44=0,0,(L44/I44)-1)</f>
        <v>0</v>
      </c>
      <c r="P44" s="524">
        <f>IF(I44=0,0,((+L44/AA$9)/(I44/Z$9))-1)</f>
        <v>0</v>
      </c>
      <c r="Q44" s="1103"/>
      <c r="V44" s="531"/>
      <c r="X44" s="353"/>
    </row>
    <row r="45" spans="1:24" s="177" customFormat="1" ht="22.5" customHeight="1">
      <c r="B45" s="183" t="s">
        <v>1074</v>
      </c>
      <c r="C45" s="353">
        <v>92363</v>
      </c>
      <c r="D45" s="524">
        <v>9.4000000000000004E-3</v>
      </c>
      <c r="E45" s="65"/>
      <c r="F45" s="353">
        <v>152092</v>
      </c>
      <c r="G45" s="524">
        <v>1.18E-2</v>
      </c>
      <c r="H45" s="65"/>
      <c r="I45" s="353">
        <v>0</v>
      </c>
      <c r="J45" s="524">
        <v>0</v>
      </c>
      <c r="K45" s="65"/>
      <c r="L45" s="353">
        <f>SUM(L41:L44)</f>
        <v>0</v>
      </c>
      <c r="M45" s="524">
        <f>SUM(M41:M44)</f>
        <v>0</v>
      </c>
      <c r="N45" s="65"/>
      <c r="O45" s="523">
        <f>IF(I45=0,0,(L45/I45)-1)</f>
        <v>0</v>
      </c>
      <c r="P45" s="523">
        <f>IF(I45=0,0,((+L45/AA$9)/(I45/Z$9))-1)</f>
        <v>0</v>
      </c>
      <c r="Q45" s="906"/>
      <c r="V45" s="895"/>
      <c r="X45" s="360"/>
    </row>
    <row r="46" spans="1:24" s="65" customFormat="1" ht="12" customHeight="1">
      <c r="Q46" s="1103"/>
      <c r="V46" s="531"/>
      <c r="X46" s="353"/>
    </row>
    <row r="47" spans="1:24" s="177" customFormat="1" ht="22.5" customHeight="1">
      <c r="B47" s="485" t="s">
        <v>898</v>
      </c>
      <c r="C47" s="482"/>
      <c r="D47" s="482"/>
      <c r="E47" s="482"/>
      <c r="F47" s="482"/>
      <c r="G47" s="482"/>
      <c r="H47" s="482"/>
      <c r="I47" s="482"/>
      <c r="J47" s="482"/>
      <c r="K47" s="482"/>
      <c r="L47" s="482"/>
      <c r="M47" s="482"/>
      <c r="N47" s="482"/>
      <c r="Q47" s="906"/>
      <c r="V47" s="895"/>
      <c r="X47" s="360"/>
    </row>
    <row r="48" spans="1:24" s="65" customFormat="1" ht="22.5" customHeight="1">
      <c r="A48" s="65" t="s">
        <v>1446</v>
      </c>
      <c r="B48" s="65" t="s">
        <v>899</v>
      </c>
      <c r="C48" s="538">
        <v>121</v>
      </c>
      <c r="D48" s="524">
        <v>0</v>
      </c>
      <c r="E48" s="538">
        <v>20</v>
      </c>
      <c r="F48" s="538">
        <v>97</v>
      </c>
      <c r="G48" s="524">
        <v>0</v>
      </c>
      <c r="H48" s="538">
        <v>20</v>
      </c>
      <c r="I48" s="538">
        <v>58</v>
      </c>
      <c r="J48" s="524">
        <v>0</v>
      </c>
      <c r="K48" s="538">
        <v>20</v>
      </c>
      <c r="L48" s="353">
        <v>36.458289999999998</v>
      </c>
      <c r="M48" s="524">
        <f>+L48/L$51</f>
        <v>2.585461596372119E-6</v>
      </c>
      <c r="N48" s="65">
        <v>20</v>
      </c>
      <c r="O48" s="524">
        <f>IF(I48=0,0,(L48/I48)-1)</f>
        <v>-0.37140879310344832</v>
      </c>
      <c r="P48" s="524">
        <f>IF(I48=0,0,((+L48/AA$9)/(I48/Z$9))-1)</f>
        <v>-0.36959205551126173</v>
      </c>
      <c r="Q48" s="1103"/>
      <c r="V48" s="531"/>
      <c r="X48" s="353"/>
    </row>
    <row r="49" spans="1:25" s="177" customFormat="1" ht="22.5" customHeight="1">
      <c r="B49" s="183" t="s">
        <v>1074</v>
      </c>
      <c r="C49" s="353">
        <v>121</v>
      </c>
      <c r="D49" s="524">
        <v>0</v>
      </c>
      <c r="E49" s="65"/>
      <c r="F49" s="353">
        <v>97</v>
      </c>
      <c r="G49" s="524">
        <v>0</v>
      </c>
      <c r="H49" s="65"/>
      <c r="I49" s="353">
        <v>58</v>
      </c>
      <c r="J49" s="524">
        <v>0</v>
      </c>
      <c r="K49" s="65"/>
      <c r="L49" s="353">
        <f>SUM(L48:L48)</f>
        <v>36.458289999999998</v>
      </c>
      <c r="M49" s="524">
        <f>SUM(M48:M48)</f>
        <v>2.585461596372119E-6</v>
      </c>
      <c r="N49" s="65"/>
      <c r="O49" s="523">
        <f>IF(I49=0,0,(L49/I49)-1)</f>
        <v>-0.37140879310344832</v>
      </c>
      <c r="P49" s="523">
        <f>IF(I49=0,0,((+L49/AA$9)/(I49/Z$9))-1)</f>
        <v>-0.36959205551126173</v>
      </c>
      <c r="Q49" s="906"/>
      <c r="V49" s="895"/>
      <c r="X49" s="360"/>
    </row>
    <row r="50" spans="1:25" s="65" customFormat="1" ht="12" customHeight="1">
      <c r="Q50" s="1103"/>
      <c r="V50" s="531"/>
      <c r="X50" s="353"/>
    </row>
    <row r="51" spans="1:25" s="177" customFormat="1" ht="22.5" customHeight="1">
      <c r="B51" s="485" t="s">
        <v>7</v>
      </c>
      <c r="C51" s="357">
        <v>9795514</v>
      </c>
      <c r="D51" s="907">
        <v>1</v>
      </c>
      <c r="E51" s="907"/>
      <c r="F51" s="357">
        <v>12889358</v>
      </c>
      <c r="G51" s="907">
        <v>1</v>
      </c>
      <c r="H51" s="482"/>
      <c r="I51" s="357">
        <v>14794073</v>
      </c>
      <c r="J51" s="907">
        <v>1</v>
      </c>
      <c r="K51" s="482"/>
      <c r="L51" s="357">
        <f>+L26+L31+L38+L45+L49</f>
        <v>14101269.209009998</v>
      </c>
      <c r="M51" s="907">
        <f>+M26+M31+M38+M45+M49</f>
        <v>1.0000000000000002</v>
      </c>
      <c r="N51" s="482"/>
      <c r="O51" s="523">
        <f>IF(I51=0,0,(L51/I51)-1)</f>
        <v>-4.682982103643818E-2</v>
      </c>
      <c r="P51" s="523">
        <f>IF(I51=0,0,((+L51/AA$9)/(I51/Z$9))-1)</f>
        <v>-4.4074993929607009E-2</v>
      </c>
      <c r="Q51" s="1104"/>
      <c r="V51" s="895"/>
      <c r="X51" s="360"/>
    </row>
    <row r="52" spans="1:25" s="57" customFormat="1" ht="9.75" customHeight="1" thickBot="1">
      <c r="B52" s="908"/>
      <c r="C52" s="909"/>
      <c r="D52" s="910"/>
      <c r="E52" s="909"/>
      <c r="F52" s="909"/>
      <c r="G52" s="908"/>
      <c r="H52" s="908"/>
      <c r="I52" s="909"/>
      <c r="J52" s="908"/>
      <c r="K52" s="908"/>
      <c r="L52" s="909"/>
      <c r="M52" s="908"/>
      <c r="N52" s="908"/>
      <c r="O52" s="908"/>
      <c r="P52" s="910"/>
    </row>
    <row r="53" spans="1:25" s="121" customFormat="1" ht="11.25" customHeight="1" thickTop="1">
      <c r="B53" s="121" t="s">
        <v>1450</v>
      </c>
      <c r="C53" s="286"/>
      <c r="D53" s="366"/>
      <c r="E53" s="286"/>
      <c r="F53" s="286"/>
      <c r="G53" s="366"/>
      <c r="H53" s="286"/>
      <c r="I53" s="286"/>
      <c r="J53" s="366"/>
      <c r="K53" s="286"/>
      <c r="L53" s="286"/>
      <c r="M53" s="366"/>
      <c r="N53" s="286"/>
      <c r="O53" s="366"/>
      <c r="P53" s="366"/>
      <c r="V53" s="57"/>
      <c r="W53" s="57"/>
      <c r="X53" s="57"/>
      <c r="Y53" s="57"/>
    </row>
    <row r="54" spans="1:25" s="121" customFormat="1" ht="11.25" customHeight="1">
      <c r="B54" s="121" t="s">
        <v>1451</v>
      </c>
      <c r="C54" s="286"/>
      <c r="D54" s="366"/>
      <c r="E54" s="286"/>
      <c r="F54" s="286"/>
      <c r="G54" s="366"/>
      <c r="H54" s="286"/>
      <c r="I54" s="286"/>
      <c r="J54" s="366"/>
      <c r="K54" s="286"/>
      <c r="L54" s="286"/>
      <c r="M54" s="366"/>
      <c r="N54" s="286"/>
      <c r="O54" s="366"/>
      <c r="P54" s="366"/>
      <c r="V54" s="57"/>
      <c r="W54" s="57"/>
      <c r="X54" s="57"/>
      <c r="Y54" s="57"/>
    </row>
    <row r="55" spans="1:25" s="121" customFormat="1" ht="11.25" customHeight="1">
      <c r="A55" s="121" t="s">
        <v>514</v>
      </c>
      <c r="B55" s="121" t="s">
        <v>1452</v>
      </c>
      <c r="C55" s="286"/>
      <c r="D55" s="366"/>
      <c r="E55" s="286"/>
      <c r="F55" s="286"/>
      <c r="G55" s="366"/>
      <c r="H55" s="286"/>
      <c r="I55" s="286"/>
      <c r="J55" s="366"/>
      <c r="K55" s="286"/>
      <c r="L55" s="286"/>
      <c r="M55" s="366"/>
      <c r="N55" s="286"/>
      <c r="O55" s="366"/>
      <c r="P55" s="366"/>
      <c r="V55" s="57"/>
      <c r="W55" s="57"/>
      <c r="X55" s="57"/>
      <c r="Y55" s="57"/>
    </row>
    <row r="56" spans="1:25" s="121" customFormat="1">
      <c r="C56" s="286"/>
      <c r="D56" s="366"/>
      <c r="E56" s="286"/>
      <c r="F56" s="286"/>
      <c r="G56" s="366"/>
      <c r="H56" s="286"/>
      <c r="I56" s="286"/>
      <c r="J56" s="366"/>
      <c r="K56" s="286"/>
      <c r="L56" s="286"/>
      <c r="M56" s="366"/>
      <c r="N56" s="286"/>
      <c r="O56" s="366"/>
      <c r="P56" s="366"/>
      <c r="V56" s="57"/>
      <c r="W56" s="57"/>
      <c r="X56" s="57"/>
      <c r="Y56" s="57"/>
    </row>
    <row r="57" spans="1:25" s="121" customFormat="1">
      <c r="C57" s="286"/>
      <c r="D57" s="366"/>
      <c r="E57" s="286"/>
      <c r="F57" s="286"/>
      <c r="G57" s="366"/>
      <c r="H57" s="286"/>
      <c r="I57" s="286"/>
      <c r="J57" s="366"/>
      <c r="K57" s="286"/>
      <c r="L57" s="286"/>
      <c r="M57" s="366"/>
      <c r="N57" s="286"/>
      <c r="O57" s="366"/>
      <c r="P57" s="366"/>
      <c r="V57" s="57"/>
      <c r="W57" s="57"/>
      <c r="X57" s="57"/>
      <c r="Y57" s="57"/>
    </row>
    <row r="58" spans="1:25" s="121" customFormat="1">
      <c r="C58" s="286"/>
      <c r="D58" s="366"/>
      <c r="E58" s="286"/>
      <c r="F58" s="286"/>
      <c r="G58" s="366"/>
      <c r="H58" s="286"/>
      <c r="I58" s="286"/>
      <c r="J58" s="366"/>
      <c r="K58" s="286"/>
      <c r="L58" s="286"/>
      <c r="M58" s="366"/>
      <c r="N58" s="286"/>
      <c r="O58" s="366"/>
      <c r="P58" s="366"/>
      <c r="V58" s="57"/>
      <c r="W58" s="57"/>
      <c r="X58" s="57"/>
      <c r="Y58" s="57"/>
    </row>
    <row r="59" spans="1:25" s="121" customFormat="1">
      <c r="C59" s="286"/>
      <c r="D59" s="366"/>
      <c r="E59" s="286"/>
      <c r="F59" s="286"/>
      <c r="G59" s="366"/>
      <c r="H59" s="286"/>
      <c r="I59" s="286"/>
      <c r="J59" s="366"/>
      <c r="K59" s="286"/>
      <c r="L59" s="286"/>
      <c r="M59" s="366"/>
      <c r="N59" s="286"/>
      <c r="O59" s="366"/>
      <c r="P59" s="366"/>
      <c r="V59" s="57"/>
      <c r="W59" s="57"/>
      <c r="X59" s="57"/>
      <c r="Y59" s="57"/>
    </row>
    <row r="60" spans="1:25" s="121" customFormat="1">
      <c r="C60" s="286"/>
      <c r="D60" s="366"/>
      <c r="E60" s="286"/>
      <c r="F60" s="286"/>
      <c r="G60" s="366"/>
      <c r="H60" s="286"/>
      <c r="I60" s="286"/>
      <c r="K60" s="286"/>
      <c r="L60" s="286"/>
      <c r="M60" s="366"/>
      <c r="N60" s="286"/>
      <c r="O60" s="366"/>
      <c r="P60" s="366"/>
      <c r="V60" s="57"/>
      <c r="W60" s="57"/>
      <c r="X60" s="57"/>
      <c r="Y60" s="57"/>
    </row>
    <row r="61" spans="1:25" s="121" customFormat="1">
      <c r="C61" s="286"/>
      <c r="D61" s="366"/>
      <c r="E61" s="286"/>
      <c r="F61" s="286"/>
      <c r="G61" s="366"/>
      <c r="H61" s="286"/>
      <c r="I61" s="286"/>
      <c r="K61" s="286"/>
      <c r="L61" s="286"/>
      <c r="M61" s="366"/>
      <c r="N61" s="286"/>
      <c r="O61" s="366"/>
      <c r="P61" s="366"/>
      <c r="V61" s="57"/>
      <c r="W61" s="57"/>
      <c r="X61" s="57"/>
      <c r="Y61" s="57"/>
    </row>
    <row r="62" spans="1:25" s="121" customFormat="1">
      <c r="C62" s="286"/>
      <c r="D62" s="366"/>
      <c r="E62" s="286"/>
      <c r="F62" s="286"/>
      <c r="G62" s="366"/>
      <c r="H62" s="286"/>
      <c r="I62" s="286"/>
      <c r="K62" s="286"/>
      <c r="L62" s="286"/>
      <c r="M62" s="366"/>
      <c r="N62" s="286"/>
      <c r="O62" s="366"/>
      <c r="P62" s="366"/>
      <c r="V62" s="57"/>
      <c r="W62" s="57"/>
      <c r="X62" s="57"/>
      <c r="Y62" s="57"/>
    </row>
    <row r="63" spans="1:25" s="121" customFormat="1">
      <c r="C63" s="286"/>
      <c r="D63" s="366"/>
      <c r="E63" s="286"/>
      <c r="F63" s="286"/>
      <c r="G63" s="366"/>
      <c r="H63" s="286"/>
      <c r="I63" s="286"/>
      <c r="K63" s="286"/>
      <c r="L63" s="286"/>
      <c r="M63" s="366"/>
      <c r="N63" s="286"/>
      <c r="O63" s="366"/>
      <c r="P63" s="366"/>
      <c r="V63" s="57"/>
      <c r="W63" s="57"/>
      <c r="X63" s="57"/>
      <c r="Y63" s="57"/>
    </row>
    <row r="64" spans="1:25" s="121" customFormat="1">
      <c r="C64" s="286"/>
      <c r="D64" s="366"/>
      <c r="E64" s="286"/>
      <c r="F64" s="286"/>
      <c r="G64" s="366"/>
      <c r="H64" s="286"/>
      <c r="I64" s="286"/>
      <c r="K64" s="286"/>
      <c r="L64" s="286"/>
      <c r="M64" s="366"/>
      <c r="N64" s="286"/>
      <c r="O64" s="366"/>
      <c r="P64" s="366"/>
      <c r="V64" s="57"/>
      <c r="W64" s="57"/>
      <c r="X64" s="57"/>
      <c r="Y64" s="57"/>
    </row>
    <row r="65" spans="2:25" s="121" customFormat="1">
      <c r="C65" s="286"/>
      <c r="D65" s="366"/>
      <c r="E65" s="286"/>
      <c r="F65" s="286"/>
      <c r="G65" s="366"/>
      <c r="H65" s="286"/>
      <c r="I65" s="286"/>
      <c r="K65" s="286"/>
      <c r="L65" s="286"/>
      <c r="M65" s="366"/>
      <c r="N65" s="286"/>
      <c r="O65" s="366"/>
      <c r="P65" s="366"/>
      <c r="V65" s="57"/>
      <c r="W65" s="57"/>
      <c r="X65" s="57"/>
      <c r="Y65" s="57"/>
    </row>
    <row r="66" spans="2:25" s="121" customFormat="1">
      <c r="C66" s="286"/>
      <c r="D66" s="366"/>
      <c r="E66" s="286"/>
      <c r="F66" s="286"/>
      <c r="G66" s="366"/>
      <c r="H66" s="286"/>
      <c r="I66" s="286"/>
      <c r="K66" s="286"/>
      <c r="L66" s="286"/>
      <c r="M66" s="366"/>
      <c r="N66" s="286"/>
      <c r="O66" s="366"/>
      <c r="P66" s="366"/>
      <c r="V66" s="57"/>
      <c r="W66" s="57"/>
      <c r="X66" s="57"/>
      <c r="Y66" s="57"/>
    </row>
    <row r="67" spans="2:25" s="121" customFormat="1">
      <c r="C67" s="286"/>
      <c r="D67" s="366"/>
      <c r="E67" s="286"/>
      <c r="F67" s="286"/>
      <c r="G67" s="366"/>
      <c r="H67" s="286"/>
      <c r="I67" s="286"/>
      <c r="K67" s="286"/>
      <c r="L67" s="286"/>
      <c r="M67" s="366"/>
      <c r="N67" s="286"/>
      <c r="O67" s="366"/>
      <c r="P67" s="366"/>
      <c r="V67" s="57"/>
      <c r="W67" s="57"/>
      <c r="X67" s="57"/>
      <c r="Y67" s="57"/>
    </row>
    <row r="68" spans="2:25" s="121" customFormat="1">
      <c r="C68" s="286"/>
      <c r="D68" s="366"/>
      <c r="E68" s="286"/>
      <c r="F68" s="286"/>
      <c r="G68" s="366"/>
      <c r="H68" s="286"/>
      <c r="I68" s="286"/>
      <c r="K68" s="286"/>
      <c r="L68" s="286"/>
      <c r="M68" s="366"/>
      <c r="N68" s="286"/>
      <c r="O68" s="366"/>
      <c r="P68" s="366"/>
      <c r="V68" s="57"/>
      <c r="W68" s="57"/>
      <c r="X68" s="57"/>
      <c r="Y68" s="57"/>
    </row>
    <row r="69" spans="2:25" s="121" customFormat="1">
      <c r="C69" s="286"/>
      <c r="D69" s="366"/>
      <c r="E69" s="286"/>
      <c r="F69" s="286"/>
      <c r="G69" s="366"/>
      <c r="H69" s="286"/>
      <c r="I69" s="286"/>
      <c r="K69" s="286"/>
      <c r="L69" s="286"/>
      <c r="M69" s="366"/>
      <c r="N69" s="286"/>
      <c r="O69" s="366"/>
      <c r="P69" s="366"/>
      <c r="V69" s="57"/>
      <c r="W69" s="57"/>
      <c r="X69" s="57"/>
      <c r="Y69" s="57"/>
    </row>
    <row r="70" spans="2:25" s="121" customFormat="1">
      <c r="C70" s="286"/>
      <c r="D70" s="366"/>
      <c r="E70" s="286"/>
      <c r="F70" s="286"/>
      <c r="G70" s="366"/>
      <c r="H70" s="286"/>
      <c r="I70" s="286"/>
      <c r="K70" s="286"/>
      <c r="L70" s="286"/>
      <c r="M70" s="366"/>
      <c r="N70" s="286"/>
      <c r="O70" s="366"/>
      <c r="P70" s="366"/>
      <c r="V70" s="57"/>
      <c r="W70" s="57"/>
      <c r="X70" s="57"/>
      <c r="Y70" s="57"/>
    </row>
    <row r="71" spans="2:25" s="121" customFormat="1">
      <c r="C71" s="286"/>
      <c r="D71" s="366"/>
      <c r="E71" s="286"/>
      <c r="F71" s="286"/>
      <c r="G71" s="366"/>
      <c r="H71" s="286"/>
      <c r="I71" s="286"/>
      <c r="K71" s="286"/>
      <c r="L71" s="286"/>
      <c r="M71" s="366"/>
      <c r="N71" s="286"/>
      <c r="O71" s="366"/>
      <c r="P71" s="366"/>
      <c r="V71" s="57"/>
      <c r="W71" s="57"/>
      <c r="X71" s="57"/>
      <c r="Y71" s="57"/>
    </row>
    <row r="72" spans="2:25" s="121" customFormat="1">
      <c r="C72" s="286"/>
      <c r="D72" s="366"/>
      <c r="E72" s="286"/>
      <c r="F72" s="286"/>
      <c r="G72" s="366"/>
      <c r="H72" s="286"/>
      <c r="I72" s="286"/>
      <c r="K72" s="286"/>
      <c r="L72" s="286"/>
      <c r="M72" s="366"/>
      <c r="N72" s="286"/>
      <c r="O72" s="366"/>
      <c r="P72" s="366"/>
      <c r="V72" s="57"/>
      <c r="W72" s="57"/>
      <c r="X72" s="57"/>
      <c r="Y72" s="57"/>
    </row>
    <row r="73" spans="2:25" s="121" customFormat="1">
      <c r="B73" s="525"/>
      <c r="C73" s="286"/>
      <c r="D73" s="366"/>
      <c r="E73" s="286"/>
      <c r="F73" s="286"/>
      <c r="G73" s="366"/>
      <c r="H73" s="286"/>
      <c r="I73" s="286"/>
      <c r="K73" s="286"/>
      <c r="L73" s="286"/>
      <c r="M73" s="366"/>
      <c r="N73" s="286"/>
      <c r="O73" s="366"/>
      <c r="P73" s="366"/>
      <c r="V73" s="57"/>
      <c r="W73" s="57"/>
      <c r="X73" s="57"/>
      <c r="Y73" s="57"/>
    </row>
    <row r="74" spans="2:25" s="121" customFormat="1">
      <c r="B74" s="525"/>
      <c r="C74" s="286"/>
      <c r="D74" s="366"/>
      <c r="E74" s="286"/>
      <c r="F74" s="286"/>
      <c r="G74" s="366"/>
      <c r="H74" s="286"/>
      <c r="I74" s="286"/>
      <c r="K74" s="286"/>
      <c r="L74" s="286"/>
      <c r="M74" s="366"/>
      <c r="N74" s="286"/>
      <c r="O74" s="366"/>
      <c r="P74" s="366"/>
      <c r="V74" s="57"/>
      <c r="W74" s="57"/>
      <c r="X74" s="57"/>
      <c r="Y74" s="57"/>
    </row>
    <row r="75" spans="2:25" s="121" customFormat="1">
      <c r="B75" s="525"/>
      <c r="C75" s="286"/>
      <c r="D75" s="366"/>
      <c r="E75" s="286"/>
      <c r="F75" s="286"/>
      <c r="G75" s="366"/>
      <c r="H75" s="286"/>
      <c r="I75" s="286"/>
      <c r="K75" s="286"/>
      <c r="L75" s="286"/>
      <c r="M75" s="366"/>
      <c r="N75" s="286"/>
      <c r="O75" s="366"/>
      <c r="P75" s="366"/>
      <c r="V75" s="57"/>
      <c r="W75" s="57"/>
      <c r="X75" s="57"/>
      <c r="Y75" s="57"/>
    </row>
    <row r="76" spans="2:25" s="121" customFormat="1">
      <c r="B76" s="525"/>
      <c r="C76" s="286"/>
      <c r="D76" s="366"/>
      <c r="E76" s="286"/>
      <c r="F76" s="286"/>
      <c r="G76" s="366"/>
      <c r="H76" s="286"/>
      <c r="I76" s="286"/>
      <c r="K76" s="286"/>
      <c r="L76" s="286"/>
      <c r="M76" s="366"/>
      <c r="N76" s="286"/>
      <c r="O76" s="366"/>
      <c r="P76" s="366"/>
      <c r="V76" s="57"/>
      <c r="W76" s="57"/>
      <c r="X76" s="57"/>
      <c r="Y76" s="57"/>
    </row>
    <row r="77" spans="2:25" s="121" customFormat="1">
      <c r="B77" s="525"/>
      <c r="C77" s="286"/>
      <c r="D77" s="366"/>
      <c r="E77" s="286"/>
      <c r="F77" s="286"/>
      <c r="G77" s="366"/>
      <c r="H77" s="286"/>
      <c r="I77" s="286"/>
      <c r="K77" s="286"/>
      <c r="L77" s="286"/>
      <c r="M77" s="366"/>
      <c r="N77" s="286"/>
      <c r="O77" s="366"/>
      <c r="P77" s="366"/>
      <c r="V77" s="57"/>
      <c r="W77" s="57"/>
      <c r="X77" s="57"/>
      <c r="Y77" s="57"/>
    </row>
    <row r="78" spans="2:25" s="121" customFormat="1">
      <c r="B78" s="525"/>
      <c r="C78" s="286"/>
      <c r="D78" s="366"/>
      <c r="E78" s="286"/>
      <c r="F78" s="286"/>
      <c r="G78" s="366"/>
      <c r="H78" s="286"/>
      <c r="I78" s="286"/>
      <c r="K78" s="286"/>
      <c r="L78" s="286"/>
      <c r="M78" s="366"/>
      <c r="N78" s="286"/>
      <c r="O78" s="366"/>
      <c r="P78" s="366"/>
      <c r="V78" s="57"/>
      <c r="W78" s="57"/>
      <c r="X78" s="57"/>
      <c r="Y78" s="57"/>
    </row>
    <row r="79" spans="2:25" s="121" customFormat="1">
      <c r="B79" s="525"/>
      <c r="C79" s="286"/>
      <c r="D79" s="366"/>
      <c r="E79" s="286"/>
      <c r="F79" s="286"/>
      <c r="G79" s="366"/>
      <c r="H79" s="286"/>
      <c r="I79" s="286"/>
      <c r="K79" s="286"/>
      <c r="L79" s="286"/>
      <c r="M79" s="366"/>
      <c r="N79" s="286"/>
      <c r="O79" s="366"/>
      <c r="P79" s="366"/>
      <c r="V79" s="57"/>
      <c r="W79" s="57"/>
      <c r="X79" s="57"/>
      <c r="Y79" s="57"/>
    </row>
    <row r="80" spans="2:25">
      <c r="B80" s="111"/>
      <c r="C80" s="122"/>
      <c r="D80" s="265"/>
      <c r="E80" s="122"/>
      <c r="F80" s="122"/>
      <c r="G80" s="265"/>
      <c r="H80" s="122"/>
      <c r="I80" s="122"/>
      <c r="K80" s="122"/>
      <c r="L80" s="122"/>
      <c r="M80" s="265"/>
      <c r="N80" s="122"/>
      <c r="O80" s="265"/>
      <c r="P80" s="265"/>
    </row>
    <row r="81" spans="2:16">
      <c r="B81" s="111"/>
      <c r="C81" s="122"/>
      <c r="D81" s="265"/>
      <c r="E81" s="122"/>
      <c r="F81" s="122"/>
      <c r="G81" s="265"/>
      <c r="H81" s="122"/>
      <c r="I81" s="122"/>
      <c r="K81" s="122"/>
      <c r="L81" s="122"/>
      <c r="M81" s="265"/>
      <c r="N81" s="122"/>
      <c r="O81" s="265"/>
      <c r="P81" s="265"/>
    </row>
    <row r="82" spans="2:16">
      <c r="B82" s="111"/>
      <c r="C82" s="122"/>
      <c r="D82" s="265"/>
      <c r="E82" s="122"/>
      <c r="F82" s="122"/>
      <c r="G82" s="265"/>
      <c r="H82" s="122"/>
      <c r="I82" s="122"/>
      <c r="K82" s="122"/>
      <c r="L82" s="122"/>
      <c r="M82" s="265"/>
      <c r="N82" s="122"/>
      <c r="O82" s="265"/>
      <c r="P82" s="265"/>
    </row>
    <row r="83" spans="2:16">
      <c r="B83" s="111"/>
      <c r="C83" s="122"/>
      <c r="D83" s="265"/>
      <c r="E83" s="122"/>
      <c r="F83" s="122"/>
      <c r="G83" s="265"/>
      <c r="H83" s="122"/>
      <c r="I83" s="122"/>
      <c r="K83" s="122"/>
      <c r="L83" s="122"/>
      <c r="M83" s="265"/>
      <c r="N83" s="122"/>
      <c r="O83" s="265"/>
      <c r="P83" s="265"/>
    </row>
    <row r="84" spans="2:16">
      <c r="B84" s="111"/>
      <c r="C84" s="122"/>
      <c r="D84" s="265"/>
      <c r="E84" s="122"/>
      <c r="F84" s="122"/>
      <c r="G84" s="265"/>
      <c r="H84" s="122"/>
      <c r="I84" s="122"/>
      <c r="K84" s="122"/>
      <c r="L84" s="122"/>
      <c r="M84" s="265"/>
      <c r="N84" s="122"/>
      <c r="O84" s="265"/>
      <c r="P84" s="265"/>
    </row>
    <row r="85" spans="2:16">
      <c r="B85" s="111"/>
      <c r="C85" s="122"/>
      <c r="D85" s="265"/>
      <c r="E85" s="122"/>
      <c r="F85" s="122"/>
      <c r="G85" s="265"/>
      <c r="H85" s="122"/>
      <c r="I85" s="122"/>
      <c r="K85" s="122"/>
      <c r="L85" s="122"/>
      <c r="M85" s="265"/>
      <c r="N85" s="122"/>
      <c r="O85" s="265"/>
      <c r="P85" s="265"/>
    </row>
    <row r="86" spans="2:16">
      <c r="B86" s="111"/>
      <c r="D86" s="265"/>
      <c r="E86" s="122"/>
      <c r="F86" s="122"/>
      <c r="G86" s="265"/>
      <c r="H86" s="122"/>
      <c r="I86" s="122"/>
      <c r="K86" s="122"/>
      <c r="L86" s="122"/>
      <c r="M86" s="265"/>
      <c r="N86" s="122"/>
      <c r="O86" s="265"/>
      <c r="P86" s="265"/>
    </row>
    <row r="87" spans="2:16">
      <c r="B87" s="111"/>
      <c r="D87" s="265"/>
      <c r="E87" s="122"/>
      <c r="F87" s="122"/>
      <c r="G87" s="265"/>
      <c r="H87" s="122"/>
      <c r="I87" s="122"/>
      <c r="K87" s="122"/>
      <c r="L87" s="122"/>
      <c r="M87" s="265"/>
      <c r="N87" s="122"/>
      <c r="O87" s="265"/>
      <c r="P87" s="265"/>
    </row>
    <row r="88" spans="2:16">
      <c r="B88" s="111"/>
      <c r="D88" s="265"/>
      <c r="E88" s="122"/>
      <c r="F88" s="122"/>
      <c r="G88" s="265"/>
      <c r="H88" s="122"/>
      <c r="I88" s="122"/>
      <c r="K88" s="122"/>
      <c r="L88" s="122"/>
      <c r="M88" s="265"/>
      <c r="N88" s="122"/>
      <c r="O88" s="265"/>
      <c r="P88" s="265"/>
    </row>
    <row r="89" spans="2:16">
      <c r="B89" s="111"/>
      <c r="D89" s="265"/>
      <c r="E89" s="122"/>
      <c r="F89" s="122"/>
      <c r="G89" s="265"/>
      <c r="H89" s="122"/>
      <c r="I89" s="122"/>
      <c r="K89" s="122"/>
      <c r="L89" s="122"/>
      <c r="M89" s="265"/>
      <c r="N89" s="122"/>
      <c r="O89" s="265"/>
      <c r="P89" s="265"/>
    </row>
    <row r="90" spans="2:16">
      <c r="B90" s="111"/>
      <c r="D90" s="265"/>
      <c r="E90" s="122"/>
      <c r="F90" s="122"/>
      <c r="G90" s="265"/>
      <c r="H90" s="122"/>
      <c r="I90" s="122"/>
      <c r="K90" s="122"/>
      <c r="L90" s="122"/>
      <c r="M90" s="265"/>
      <c r="N90" s="122"/>
      <c r="O90" s="265"/>
      <c r="P90" s="265"/>
    </row>
    <row r="91" spans="2:16">
      <c r="B91" s="111"/>
      <c r="D91" s="265"/>
      <c r="E91" s="122"/>
      <c r="F91" s="122"/>
      <c r="G91" s="265"/>
      <c r="H91" s="122"/>
      <c r="I91" s="122"/>
      <c r="K91" s="122"/>
      <c r="L91" s="122"/>
      <c r="M91" s="265"/>
      <c r="N91" s="122"/>
      <c r="O91" s="265"/>
      <c r="P91" s="265"/>
    </row>
    <row r="92" spans="2:16">
      <c r="B92" s="111"/>
      <c r="D92" s="265"/>
      <c r="E92" s="122"/>
      <c r="F92" s="122"/>
      <c r="G92" s="265"/>
      <c r="H92" s="122"/>
      <c r="I92" s="122"/>
      <c r="K92" s="122"/>
      <c r="L92" s="122"/>
      <c r="M92" s="265"/>
      <c r="N92" s="122"/>
      <c r="O92" s="265"/>
      <c r="P92" s="265"/>
    </row>
    <row r="93" spans="2:16">
      <c r="B93" s="111"/>
      <c r="D93" s="265"/>
      <c r="E93" s="122"/>
      <c r="F93" s="122"/>
      <c r="G93" s="265"/>
      <c r="H93" s="122"/>
      <c r="I93" s="122"/>
      <c r="K93" s="122"/>
      <c r="L93" s="122"/>
      <c r="M93" s="265"/>
      <c r="N93" s="122"/>
      <c r="O93" s="265"/>
      <c r="P93" s="265"/>
    </row>
    <row r="94" spans="2:16">
      <c r="B94" s="111"/>
      <c r="D94" s="265"/>
      <c r="E94" s="122"/>
      <c r="F94" s="122"/>
      <c r="G94" s="265"/>
      <c r="H94" s="122"/>
      <c r="I94" s="122"/>
      <c r="K94" s="122"/>
      <c r="L94" s="122"/>
      <c r="M94" s="265"/>
      <c r="N94" s="122"/>
      <c r="O94" s="265"/>
      <c r="P94" s="265"/>
    </row>
    <row r="95" spans="2:16">
      <c r="B95" s="111"/>
      <c r="D95" s="265"/>
      <c r="E95" s="122"/>
      <c r="F95" s="122"/>
      <c r="G95" s="265"/>
      <c r="H95" s="122"/>
      <c r="I95" s="122"/>
      <c r="K95" s="122"/>
      <c r="L95" s="122"/>
      <c r="M95" s="265"/>
      <c r="N95" s="122"/>
      <c r="O95" s="265"/>
      <c r="P95" s="265"/>
    </row>
    <row r="96" spans="2:16">
      <c r="B96" s="111"/>
      <c r="D96" s="265"/>
      <c r="E96" s="122"/>
      <c r="F96" s="122"/>
      <c r="G96" s="265"/>
      <c r="H96" s="122"/>
      <c r="I96" s="122"/>
      <c r="K96" s="122"/>
      <c r="L96" s="122"/>
      <c r="M96" s="265"/>
      <c r="N96" s="122"/>
      <c r="O96" s="265"/>
      <c r="P96" s="265"/>
    </row>
    <row r="97" spans="2:16">
      <c r="B97" s="111"/>
      <c r="D97" s="265"/>
      <c r="E97" s="122"/>
      <c r="F97" s="122"/>
      <c r="G97" s="265"/>
      <c r="H97" s="122"/>
      <c r="I97" s="122"/>
      <c r="K97" s="122"/>
      <c r="L97" s="122"/>
      <c r="M97" s="265"/>
      <c r="N97" s="122"/>
      <c r="O97" s="265"/>
      <c r="P97" s="265"/>
    </row>
    <row r="98" spans="2:16">
      <c r="B98" s="111"/>
      <c r="D98" s="265"/>
      <c r="E98" s="122"/>
      <c r="F98" s="122"/>
      <c r="G98" s="265"/>
      <c r="H98" s="122"/>
      <c r="I98" s="122"/>
      <c r="K98" s="122"/>
      <c r="L98" s="122"/>
      <c r="M98" s="265"/>
      <c r="N98" s="122"/>
      <c r="O98" s="265"/>
      <c r="P98" s="265"/>
    </row>
    <row r="99" spans="2:16">
      <c r="B99" s="111"/>
      <c r="D99" s="265"/>
      <c r="E99" s="122"/>
      <c r="F99" s="122"/>
      <c r="G99" s="265"/>
      <c r="H99" s="122"/>
      <c r="I99" s="122"/>
      <c r="K99" s="122"/>
      <c r="L99" s="122"/>
      <c r="M99" s="265"/>
      <c r="N99" s="122"/>
      <c r="O99" s="265"/>
      <c r="P99" s="265"/>
    </row>
    <row r="100" spans="2:16">
      <c r="B100" s="111"/>
      <c r="D100" s="265"/>
      <c r="E100" s="122"/>
      <c r="F100" s="122"/>
      <c r="G100" s="265"/>
      <c r="H100" s="122"/>
      <c r="I100" s="122"/>
      <c r="K100" s="122"/>
      <c r="L100" s="122"/>
      <c r="M100" s="265"/>
      <c r="N100" s="122"/>
      <c r="O100" s="265"/>
      <c r="P100" s="265"/>
    </row>
    <row r="101" spans="2:16">
      <c r="B101" s="111"/>
      <c r="D101" s="265"/>
      <c r="E101" s="122"/>
      <c r="F101" s="122"/>
      <c r="G101" s="265"/>
      <c r="H101" s="122"/>
      <c r="I101" s="122"/>
      <c r="K101" s="122"/>
      <c r="L101" s="122"/>
      <c r="M101" s="265"/>
      <c r="N101" s="122"/>
      <c r="O101" s="265"/>
      <c r="P101" s="265"/>
    </row>
    <row r="102" spans="2:16">
      <c r="B102" s="111"/>
      <c r="D102" s="265"/>
      <c r="E102" s="122"/>
      <c r="F102" s="122"/>
      <c r="G102" s="265"/>
      <c r="H102" s="122"/>
      <c r="I102" s="122"/>
      <c r="K102" s="122"/>
      <c r="L102" s="122"/>
      <c r="M102" s="265"/>
      <c r="N102" s="122"/>
      <c r="O102" s="265"/>
      <c r="P102" s="265"/>
    </row>
    <row r="103" spans="2:16">
      <c r="B103" s="111"/>
      <c r="D103" s="265"/>
      <c r="E103" s="122"/>
      <c r="F103" s="122"/>
      <c r="G103" s="265"/>
      <c r="H103" s="122"/>
      <c r="I103" s="122"/>
      <c r="K103" s="122"/>
      <c r="L103" s="122"/>
      <c r="M103" s="265"/>
      <c r="N103" s="122"/>
      <c r="O103" s="265"/>
      <c r="P103" s="265"/>
    </row>
    <row r="104" spans="2:16">
      <c r="B104" s="111"/>
      <c r="D104" s="265"/>
      <c r="E104" s="122"/>
      <c r="F104" s="122"/>
      <c r="G104" s="265"/>
      <c r="H104" s="122"/>
      <c r="I104" s="122"/>
      <c r="K104" s="122"/>
      <c r="L104" s="122"/>
      <c r="M104" s="265"/>
      <c r="N104" s="122"/>
      <c r="O104" s="265"/>
      <c r="P104" s="265"/>
    </row>
    <row r="105" spans="2:16">
      <c r="B105" s="111"/>
      <c r="D105" s="265"/>
      <c r="E105" s="122"/>
      <c r="F105" s="122"/>
      <c r="G105" s="265"/>
      <c r="H105" s="122"/>
      <c r="I105" s="122"/>
      <c r="K105" s="122"/>
      <c r="L105" s="122"/>
      <c r="M105" s="265"/>
      <c r="N105" s="122"/>
      <c r="O105" s="265"/>
      <c r="P105" s="265"/>
    </row>
    <row r="106" spans="2:16">
      <c r="B106" s="111"/>
      <c r="D106" s="265"/>
      <c r="E106" s="122"/>
      <c r="F106" s="122"/>
      <c r="G106" s="265"/>
      <c r="H106" s="122"/>
      <c r="I106" s="122"/>
      <c r="K106" s="122"/>
      <c r="L106" s="122"/>
      <c r="M106" s="265"/>
      <c r="N106" s="122"/>
      <c r="O106" s="265"/>
      <c r="P106" s="265"/>
    </row>
    <row r="107" spans="2:16">
      <c r="B107" s="111"/>
      <c r="D107" s="265"/>
      <c r="E107" s="122"/>
      <c r="F107" s="122"/>
      <c r="G107" s="265"/>
      <c r="H107" s="122"/>
      <c r="I107" s="122"/>
      <c r="K107" s="122"/>
      <c r="L107" s="122"/>
      <c r="M107" s="265"/>
      <c r="N107" s="122"/>
      <c r="O107" s="265"/>
      <c r="P107" s="265"/>
    </row>
    <row r="108" spans="2:16">
      <c r="B108" s="111"/>
      <c r="D108" s="265"/>
      <c r="E108" s="122"/>
      <c r="F108" s="122"/>
      <c r="G108" s="265"/>
      <c r="H108" s="122"/>
      <c r="I108" s="122"/>
      <c r="K108" s="122"/>
      <c r="L108" s="122"/>
      <c r="M108" s="265"/>
      <c r="N108" s="122"/>
      <c r="O108" s="265"/>
      <c r="P108" s="265"/>
    </row>
    <row r="109" spans="2:16">
      <c r="B109" s="111"/>
      <c r="D109" s="265"/>
      <c r="E109" s="122"/>
      <c r="F109" s="122"/>
      <c r="G109" s="265"/>
      <c r="H109" s="122"/>
      <c r="I109" s="122"/>
      <c r="K109" s="122"/>
      <c r="L109" s="122"/>
      <c r="M109" s="265"/>
      <c r="N109" s="122"/>
      <c r="O109" s="265"/>
      <c r="P109" s="265"/>
    </row>
    <row r="110" spans="2:16">
      <c r="B110" s="111"/>
      <c r="D110" s="265"/>
      <c r="E110" s="122"/>
      <c r="F110" s="122"/>
      <c r="G110" s="265"/>
      <c r="H110" s="122"/>
      <c r="I110" s="122"/>
      <c r="K110" s="122"/>
      <c r="L110" s="122"/>
      <c r="M110" s="265"/>
      <c r="N110" s="122"/>
      <c r="O110" s="265"/>
      <c r="P110" s="265"/>
    </row>
    <row r="111" spans="2:16">
      <c r="B111" s="111"/>
      <c r="D111" s="265"/>
      <c r="E111" s="122"/>
      <c r="F111" s="122"/>
      <c r="G111" s="265"/>
      <c r="H111" s="122"/>
      <c r="I111" s="122"/>
      <c r="K111" s="122"/>
      <c r="L111" s="122"/>
      <c r="M111" s="265"/>
      <c r="N111" s="122"/>
      <c r="O111" s="265"/>
      <c r="P111" s="265"/>
    </row>
    <row r="112" spans="2:16">
      <c r="B112" s="111"/>
      <c r="D112" s="265"/>
      <c r="E112" s="122"/>
      <c r="F112" s="122"/>
      <c r="G112" s="265"/>
      <c r="H112" s="122"/>
      <c r="I112" s="122"/>
      <c r="K112" s="122"/>
      <c r="L112" s="122"/>
      <c r="M112" s="265"/>
      <c r="N112" s="122"/>
      <c r="O112" s="265"/>
      <c r="P112" s="265"/>
    </row>
    <row r="113" spans="2:16">
      <c r="B113" s="111"/>
      <c r="D113" s="265"/>
      <c r="E113" s="122"/>
      <c r="F113" s="122"/>
      <c r="G113" s="265"/>
      <c r="H113" s="122"/>
      <c r="I113" s="122"/>
      <c r="K113" s="122"/>
      <c r="L113" s="122"/>
      <c r="M113" s="265"/>
      <c r="N113" s="122"/>
      <c r="O113" s="265"/>
      <c r="P113" s="265"/>
    </row>
    <row r="114" spans="2:16">
      <c r="B114" s="111"/>
      <c r="D114" s="265"/>
      <c r="E114" s="122"/>
      <c r="F114" s="122"/>
      <c r="G114" s="265"/>
      <c r="H114" s="122"/>
      <c r="I114" s="122"/>
      <c r="K114" s="122"/>
      <c r="L114" s="122"/>
      <c r="M114" s="265"/>
      <c r="N114" s="122"/>
      <c r="O114" s="265"/>
      <c r="P114" s="265"/>
    </row>
    <row r="115" spans="2:16">
      <c r="B115" s="111"/>
      <c r="D115" s="265"/>
      <c r="E115" s="122"/>
      <c r="F115" s="122"/>
      <c r="G115" s="265"/>
      <c r="H115" s="122"/>
      <c r="I115" s="122"/>
      <c r="K115" s="122"/>
      <c r="L115" s="122"/>
      <c r="M115" s="265"/>
      <c r="N115" s="122"/>
      <c r="O115" s="265"/>
      <c r="P115" s="265"/>
    </row>
    <row r="116" spans="2:16">
      <c r="B116" s="111"/>
      <c r="D116" s="265"/>
      <c r="E116" s="122"/>
      <c r="F116" s="122"/>
      <c r="G116" s="265"/>
      <c r="H116" s="122"/>
      <c r="I116" s="122"/>
      <c r="K116" s="122"/>
      <c r="L116" s="122"/>
      <c r="M116" s="265"/>
      <c r="N116" s="122"/>
      <c r="O116" s="265"/>
      <c r="P116" s="265"/>
    </row>
    <row r="117" spans="2:16">
      <c r="B117" s="111"/>
      <c r="D117" s="265"/>
      <c r="E117" s="122"/>
      <c r="F117" s="122"/>
      <c r="G117" s="265"/>
      <c r="H117" s="122"/>
      <c r="I117" s="122"/>
      <c r="K117" s="122"/>
      <c r="L117" s="122"/>
      <c r="M117" s="265"/>
      <c r="N117" s="122"/>
      <c r="O117" s="265"/>
      <c r="P117" s="265"/>
    </row>
    <row r="118" spans="2:16">
      <c r="B118" s="111"/>
      <c r="D118" s="265"/>
      <c r="E118" s="122"/>
      <c r="F118" s="122"/>
      <c r="G118" s="265"/>
      <c r="H118" s="122"/>
      <c r="I118" s="122"/>
      <c r="K118" s="122"/>
      <c r="L118" s="122"/>
      <c r="M118" s="265"/>
      <c r="N118" s="122"/>
      <c r="O118" s="265"/>
      <c r="P118" s="265"/>
    </row>
    <row r="119" spans="2:16">
      <c r="B119" s="111"/>
      <c r="D119" s="265"/>
      <c r="E119" s="122"/>
      <c r="F119" s="122"/>
      <c r="G119" s="265"/>
      <c r="H119" s="122"/>
      <c r="I119" s="122"/>
      <c r="K119" s="122"/>
      <c r="L119" s="122"/>
      <c r="M119" s="265"/>
      <c r="N119" s="122"/>
      <c r="O119" s="265"/>
      <c r="P119" s="265"/>
    </row>
    <row r="120" spans="2:16">
      <c r="B120" s="111"/>
      <c r="D120" s="265"/>
      <c r="E120" s="122"/>
      <c r="F120" s="122"/>
      <c r="G120" s="265"/>
      <c r="H120" s="122"/>
      <c r="I120" s="122"/>
      <c r="K120" s="122"/>
      <c r="L120" s="122"/>
      <c r="M120" s="265"/>
      <c r="N120" s="122"/>
      <c r="O120" s="265"/>
      <c r="P120" s="265"/>
    </row>
    <row r="121" spans="2:16">
      <c r="B121" s="111"/>
      <c r="D121" s="265"/>
      <c r="E121" s="122"/>
      <c r="F121" s="122"/>
      <c r="G121" s="265"/>
      <c r="H121" s="122"/>
      <c r="I121" s="122"/>
      <c r="K121" s="122"/>
      <c r="L121" s="122"/>
      <c r="M121" s="265"/>
      <c r="N121" s="122"/>
      <c r="O121" s="265"/>
      <c r="P121" s="265"/>
    </row>
    <row r="122" spans="2:16">
      <c r="B122" s="111"/>
      <c r="D122" s="265"/>
      <c r="E122" s="122"/>
      <c r="F122" s="122"/>
      <c r="G122" s="265"/>
      <c r="H122" s="122"/>
      <c r="I122" s="122"/>
      <c r="K122" s="122"/>
      <c r="L122" s="122"/>
      <c r="M122" s="265"/>
      <c r="N122" s="122"/>
      <c r="O122" s="265"/>
      <c r="P122" s="265"/>
    </row>
    <row r="123" spans="2:16">
      <c r="B123" s="111"/>
      <c r="D123" s="265"/>
      <c r="E123" s="122"/>
      <c r="F123" s="122"/>
      <c r="G123" s="265"/>
      <c r="H123" s="122"/>
      <c r="I123" s="122"/>
      <c r="K123" s="122"/>
      <c r="L123" s="122"/>
      <c r="M123" s="265"/>
      <c r="N123" s="122"/>
      <c r="O123" s="265"/>
      <c r="P123" s="265"/>
    </row>
    <row r="124" spans="2:16">
      <c r="B124" s="111"/>
      <c r="D124" s="265"/>
      <c r="E124" s="122"/>
      <c r="F124" s="122"/>
      <c r="H124" s="122"/>
      <c r="I124" s="122"/>
      <c r="K124" s="122"/>
      <c r="L124" s="122"/>
      <c r="M124" s="265"/>
      <c r="N124" s="122"/>
      <c r="O124" s="265"/>
      <c r="P124" s="265"/>
    </row>
    <row r="125" spans="2:16">
      <c r="B125" s="111"/>
      <c r="D125" s="265"/>
      <c r="E125" s="122"/>
      <c r="F125" s="122"/>
      <c r="H125" s="122"/>
      <c r="I125" s="122"/>
      <c r="K125" s="122"/>
      <c r="L125" s="122"/>
      <c r="M125" s="265"/>
      <c r="N125" s="122"/>
      <c r="O125" s="265"/>
      <c r="P125" s="265"/>
    </row>
    <row r="126" spans="2:16">
      <c r="B126" s="111"/>
      <c r="D126" s="265"/>
      <c r="E126" s="122"/>
      <c r="F126" s="122"/>
      <c r="H126" s="122"/>
      <c r="I126" s="122"/>
      <c r="K126" s="122"/>
      <c r="L126" s="122"/>
      <c r="M126" s="265"/>
      <c r="N126" s="122"/>
      <c r="O126" s="265"/>
      <c r="P126" s="265"/>
    </row>
    <row r="127" spans="2:16">
      <c r="B127" s="111"/>
      <c r="D127" s="265"/>
      <c r="E127" s="122"/>
      <c r="F127" s="122"/>
      <c r="H127" s="122"/>
      <c r="I127" s="122"/>
      <c r="K127" s="122"/>
      <c r="L127" s="122"/>
      <c r="M127" s="265"/>
      <c r="N127" s="122"/>
      <c r="O127" s="265"/>
      <c r="P127" s="265"/>
    </row>
    <row r="128" spans="2:16">
      <c r="B128" s="111"/>
      <c r="D128" s="265"/>
      <c r="E128" s="122"/>
      <c r="F128" s="122"/>
      <c r="H128" s="122"/>
      <c r="I128" s="122"/>
      <c r="K128" s="122"/>
      <c r="L128" s="122"/>
      <c r="N128" s="122"/>
      <c r="O128" s="265"/>
      <c r="P128" s="265"/>
    </row>
    <row r="129" spans="2:16">
      <c r="B129" s="111"/>
      <c r="D129" s="265"/>
      <c r="E129" s="122"/>
      <c r="F129" s="122"/>
      <c r="H129" s="122"/>
      <c r="I129" s="122"/>
      <c r="K129" s="122"/>
      <c r="L129" s="122"/>
      <c r="N129" s="122"/>
      <c r="O129" s="265"/>
      <c r="P129" s="265"/>
    </row>
    <row r="130" spans="2:16">
      <c r="B130" s="111"/>
      <c r="D130" s="265"/>
      <c r="E130" s="122"/>
      <c r="F130" s="122"/>
      <c r="H130" s="122"/>
      <c r="I130" s="122"/>
      <c r="K130" s="122"/>
      <c r="L130" s="122"/>
      <c r="N130" s="122"/>
      <c r="O130" s="265"/>
      <c r="P130" s="265"/>
    </row>
    <row r="131" spans="2:16">
      <c r="B131" s="111"/>
      <c r="D131" s="265"/>
      <c r="E131" s="122"/>
      <c r="F131" s="122"/>
      <c r="H131" s="122"/>
      <c r="I131" s="122"/>
      <c r="K131" s="122"/>
      <c r="L131" s="122"/>
      <c r="N131" s="122"/>
      <c r="O131" s="265"/>
      <c r="P131" s="265"/>
    </row>
    <row r="132" spans="2:16">
      <c r="B132" s="111"/>
      <c r="D132" s="265"/>
      <c r="E132" s="122"/>
      <c r="F132" s="122"/>
      <c r="H132" s="122"/>
      <c r="I132" s="122"/>
      <c r="K132" s="122"/>
      <c r="L132" s="122"/>
      <c r="N132" s="122"/>
      <c r="O132" s="265"/>
      <c r="P132" s="265"/>
    </row>
    <row r="133" spans="2:16">
      <c r="B133" s="111"/>
      <c r="D133" s="265"/>
      <c r="E133" s="122"/>
      <c r="F133" s="122"/>
      <c r="H133" s="122"/>
      <c r="I133" s="122"/>
      <c r="K133" s="122"/>
      <c r="L133" s="122"/>
      <c r="N133" s="122"/>
      <c r="O133" s="265"/>
      <c r="P133" s="265"/>
    </row>
    <row r="134" spans="2:16">
      <c r="B134" s="111"/>
      <c r="D134" s="265"/>
      <c r="E134" s="122"/>
      <c r="F134" s="122"/>
      <c r="H134" s="122"/>
      <c r="I134" s="122"/>
      <c r="K134" s="122"/>
      <c r="L134" s="122"/>
      <c r="N134" s="122"/>
      <c r="O134" s="265"/>
      <c r="P134" s="265"/>
    </row>
    <row r="135" spans="2:16">
      <c r="B135" s="111"/>
      <c r="D135" s="265"/>
      <c r="E135" s="122"/>
      <c r="F135" s="122"/>
      <c r="H135" s="122"/>
      <c r="I135" s="122"/>
      <c r="K135" s="122"/>
      <c r="L135" s="122"/>
      <c r="N135" s="122"/>
      <c r="O135" s="265"/>
      <c r="P135" s="265"/>
    </row>
    <row r="136" spans="2:16">
      <c r="B136" s="111"/>
      <c r="D136" s="265"/>
      <c r="H136" s="122"/>
      <c r="I136" s="122"/>
      <c r="L136" s="122"/>
      <c r="N136" s="122"/>
      <c r="O136" s="265"/>
      <c r="P136" s="265"/>
    </row>
    <row r="137" spans="2:16">
      <c r="B137" s="111"/>
      <c r="D137" s="265"/>
      <c r="H137" s="122"/>
      <c r="I137" s="122"/>
      <c r="L137" s="122"/>
      <c r="N137" s="122"/>
      <c r="O137" s="265"/>
      <c r="P137" s="265"/>
    </row>
    <row r="138" spans="2:16">
      <c r="B138" s="111"/>
      <c r="D138" s="265"/>
      <c r="H138" s="122"/>
      <c r="I138" s="122"/>
      <c r="L138" s="122"/>
      <c r="N138" s="122"/>
      <c r="O138" s="265"/>
      <c r="P138" s="265"/>
    </row>
    <row r="139" spans="2:16">
      <c r="B139" s="111"/>
      <c r="D139" s="265"/>
      <c r="I139" s="122"/>
      <c r="L139" s="122"/>
      <c r="N139" s="122"/>
      <c r="O139" s="265"/>
      <c r="P139" s="265"/>
    </row>
    <row r="140" spans="2:16">
      <c r="B140" s="111"/>
      <c r="D140" s="265"/>
      <c r="I140" s="122"/>
      <c r="L140" s="122"/>
      <c r="N140" s="122"/>
      <c r="O140" s="265"/>
      <c r="P140" s="265"/>
    </row>
    <row r="141" spans="2:16">
      <c r="B141" s="111"/>
      <c r="D141" s="265"/>
      <c r="I141" s="122"/>
      <c r="L141" s="122"/>
      <c r="N141" s="122"/>
      <c r="O141" s="265"/>
      <c r="P141" s="265"/>
    </row>
    <row r="142" spans="2:16">
      <c r="B142" s="111"/>
      <c r="D142" s="265"/>
      <c r="I142" s="122"/>
      <c r="L142" s="122"/>
      <c r="N142" s="122"/>
      <c r="O142" s="265"/>
      <c r="P142" s="265"/>
    </row>
    <row r="143" spans="2:16">
      <c r="B143" s="111"/>
      <c r="D143" s="265"/>
      <c r="I143" s="122"/>
      <c r="L143" s="122"/>
      <c r="N143" s="122"/>
      <c r="O143" s="265"/>
      <c r="P143" s="265"/>
    </row>
    <row r="144" spans="2:16">
      <c r="B144" s="111"/>
      <c r="D144" s="265"/>
      <c r="I144" s="122"/>
      <c r="L144" s="122"/>
      <c r="N144" s="122"/>
      <c r="O144" s="265"/>
      <c r="P144" s="265"/>
    </row>
    <row r="145" spans="2:16">
      <c r="B145" s="111"/>
      <c r="D145" s="265"/>
      <c r="I145" s="122"/>
      <c r="L145" s="122"/>
      <c r="N145" s="122"/>
      <c r="O145" s="265"/>
      <c r="P145" s="265"/>
    </row>
    <row r="146" spans="2:16">
      <c r="B146" s="111"/>
      <c r="D146" s="265"/>
      <c r="I146" s="122"/>
      <c r="L146" s="122"/>
      <c r="N146" s="122"/>
      <c r="O146" s="265"/>
      <c r="P146" s="265"/>
    </row>
    <row r="147" spans="2:16">
      <c r="B147" s="111"/>
      <c r="D147" s="265"/>
      <c r="I147" s="122"/>
      <c r="L147" s="122"/>
      <c r="N147" s="122"/>
      <c r="O147" s="265"/>
      <c r="P147" s="265"/>
    </row>
    <row r="148" spans="2:16">
      <c r="B148" s="111"/>
      <c r="D148" s="265"/>
      <c r="L148" s="122"/>
      <c r="N148" s="122"/>
      <c r="O148" s="265"/>
      <c r="P148" s="265"/>
    </row>
    <row r="149" spans="2:16">
      <c r="B149" s="111"/>
      <c r="D149" s="265"/>
      <c r="L149" s="122"/>
      <c r="N149" s="122"/>
      <c r="O149" s="265"/>
      <c r="P149" s="265"/>
    </row>
    <row r="150" spans="2:16">
      <c r="B150" s="111"/>
      <c r="D150" s="265"/>
      <c r="L150" s="122"/>
      <c r="N150" s="265"/>
      <c r="O150" s="265"/>
      <c r="P150" s="265"/>
    </row>
    <row r="151" spans="2:16">
      <c r="B151" s="111"/>
      <c r="D151" s="265"/>
      <c r="L151" s="122"/>
      <c r="N151" s="265"/>
      <c r="O151" s="265"/>
      <c r="P151" s="265"/>
    </row>
    <row r="152" spans="2:16">
      <c r="B152" s="111"/>
      <c r="D152" s="265"/>
      <c r="L152" s="122"/>
      <c r="N152" s="265"/>
      <c r="O152" s="265"/>
      <c r="P152" s="265"/>
    </row>
    <row r="153" spans="2:16">
      <c r="B153" s="111"/>
      <c r="D153" s="265"/>
      <c r="L153" s="122"/>
      <c r="N153" s="265"/>
      <c r="O153" s="265"/>
      <c r="P153" s="265"/>
    </row>
    <row r="154" spans="2:16">
      <c r="B154" s="111"/>
      <c r="D154" s="265"/>
      <c r="L154" s="122"/>
      <c r="N154" s="265"/>
      <c r="O154" s="265"/>
      <c r="P154" s="265"/>
    </row>
    <row r="155" spans="2:16">
      <c r="B155" s="111"/>
      <c r="D155" s="265"/>
      <c r="L155" s="122"/>
      <c r="N155" s="265"/>
      <c r="O155" s="265"/>
      <c r="P155" s="265"/>
    </row>
    <row r="156" spans="2:16">
      <c r="B156" s="111"/>
      <c r="D156" s="265"/>
      <c r="L156" s="122"/>
      <c r="N156" s="265"/>
      <c r="O156" s="265"/>
      <c r="P156" s="265"/>
    </row>
    <row r="157" spans="2:16">
      <c r="B157" s="111"/>
      <c r="D157" s="265"/>
      <c r="L157" s="122"/>
      <c r="N157" s="265"/>
      <c r="O157" s="265"/>
      <c r="P157" s="265"/>
    </row>
    <row r="158" spans="2:16">
      <c r="B158" s="111"/>
      <c r="D158" s="265"/>
      <c r="L158" s="122"/>
      <c r="N158" s="265"/>
      <c r="O158" s="265"/>
      <c r="P158" s="265"/>
    </row>
    <row r="159" spans="2:16">
      <c r="B159" s="111"/>
      <c r="D159" s="265"/>
      <c r="L159" s="122"/>
      <c r="N159" s="265"/>
      <c r="O159" s="265"/>
      <c r="P159" s="265"/>
    </row>
    <row r="160" spans="2:16">
      <c r="B160" s="111"/>
      <c r="L160" s="122"/>
      <c r="N160" s="265"/>
      <c r="O160" s="265"/>
      <c r="P160" s="265"/>
    </row>
    <row r="161" spans="2:16">
      <c r="B161" s="111"/>
      <c r="L161" s="122"/>
      <c r="N161" s="265"/>
      <c r="O161" s="265"/>
      <c r="P161" s="265"/>
    </row>
    <row r="162" spans="2:16">
      <c r="B162" s="111"/>
      <c r="L162" s="122"/>
      <c r="N162" s="265"/>
      <c r="O162" s="265"/>
      <c r="P162" s="265"/>
    </row>
    <row r="163" spans="2:16">
      <c r="B163" s="111"/>
      <c r="L163" s="122"/>
      <c r="N163" s="265"/>
      <c r="O163" s="265"/>
      <c r="P163" s="265"/>
    </row>
    <row r="164" spans="2:16">
      <c r="B164" s="111"/>
      <c r="L164" s="122"/>
      <c r="N164" s="265"/>
      <c r="O164" s="265"/>
      <c r="P164" s="265"/>
    </row>
    <row r="165" spans="2:16">
      <c r="B165" s="111"/>
      <c r="L165" s="122"/>
      <c r="N165" s="265"/>
      <c r="O165" s="265"/>
      <c r="P165" s="265"/>
    </row>
    <row r="166" spans="2:16">
      <c r="B166" s="111"/>
      <c r="L166" s="122"/>
      <c r="N166" s="265"/>
      <c r="O166" s="265"/>
      <c r="P166" s="265"/>
    </row>
    <row r="167" spans="2:16">
      <c r="B167" s="111"/>
      <c r="L167" s="122"/>
      <c r="N167" s="265"/>
      <c r="O167" s="265"/>
      <c r="P167" s="265"/>
    </row>
    <row r="168" spans="2:16">
      <c r="B168" s="111"/>
      <c r="L168" s="122"/>
      <c r="N168" s="265"/>
      <c r="O168" s="265"/>
      <c r="P168" s="265"/>
    </row>
    <row r="169" spans="2:16">
      <c r="B169" s="111"/>
      <c r="L169" s="122"/>
    </row>
    <row r="170" spans="2:16">
      <c r="B170" s="111"/>
    </row>
    <row r="171" spans="2:16">
      <c r="B171" s="111"/>
    </row>
    <row r="172" spans="2:16">
      <c r="B172" s="111"/>
    </row>
    <row r="173" spans="2:16">
      <c r="B173" s="111"/>
    </row>
    <row r="174" spans="2:16">
      <c r="B174" s="111"/>
    </row>
    <row r="175" spans="2:16">
      <c r="B175" s="111"/>
    </row>
    <row r="176" spans="2:16">
      <c r="B176" s="111"/>
    </row>
    <row r="177" spans="2:2">
      <c r="B177" s="111"/>
    </row>
    <row r="178" spans="2:2">
      <c r="B178" s="111"/>
    </row>
    <row r="179" spans="2:2">
      <c r="B179" s="111"/>
    </row>
    <row r="180" spans="2:2">
      <c r="B180" s="111"/>
    </row>
    <row r="181" spans="2:2">
      <c r="B181" s="111"/>
    </row>
    <row r="182" spans="2:2">
      <c r="B182" s="111"/>
    </row>
    <row r="183" spans="2:2">
      <c r="B183" s="111"/>
    </row>
    <row r="184" spans="2:2">
      <c r="B184" s="111"/>
    </row>
    <row r="185" spans="2:2">
      <c r="B185" s="111"/>
    </row>
    <row r="186" spans="2:2">
      <c r="B186" s="111"/>
    </row>
    <row r="187" spans="2:2">
      <c r="B187" s="111"/>
    </row>
    <row r="188" spans="2:2">
      <c r="B188" s="111"/>
    </row>
    <row r="189" spans="2:2">
      <c r="B189" s="111"/>
    </row>
    <row r="190" spans="2:2">
      <c r="B190" s="111"/>
    </row>
    <row r="191" spans="2:2">
      <c r="B191" s="111"/>
    </row>
    <row r="192" spans="2:2">
      <c r="B192" s="111"/>
    </row>
    <row r="193" spans="2:2">
      <c r="B193" s="111"/>
    </row>
    <row r="194" spans="2:2">
      <c r="B194" s="111"/>
    </row>
    <row r="195" spans="2:2">
      <c r="B195" s="111"/>
    </row>
    <row r="196" spans="2:2">
      <c r="B196" s="111"/>
    </row>
    <row r="197" spans="2:2">
      <c r="B197" s="111"/>
    </row>
    <row r="198" spans="2:2">
      <c r="B198" s="111"/>
    </row>
    <row r="199" spans="2:2">
      <c r="B199" s="111"/>
    </row>
    <row r="200" spans="2:2">
      <c r="B200" s="111"/>
    </row>
    <row r="201" spans="2:2">
      <c r="B201" s="111"/>
    </row>
    <row r="202" spans="2:2">
      <c r="B202" s="111"/>
    </row>
    <row r="203" spans="2:2">
      <c r="B203" s="111"/>
    </row>
    <row r="204" spans="2:2">
      <c r="B204" s="111"/>
    </row>
    <row r="205" spans="2:2">
      <c r="B205" s="111"/>
    </row>
    <row r="206" spans="2:2">
      <c r="B206" s="111"/>
    </row>
    <row r="207" spans="2:2">
      <c r="B207" s="111"/>
    </row>
    <row r="208" spans="2:2">
      <c r="B208" s="111"/>
    </row>
    <row r="209" spans="2:2">
      <c r="B209" s="111"/>
    </row>
    <row r="210" spans="2:2">
      <c r="B210" s="111"/>
    </row>
    <row r="211" spans="2:2">
      <c r="B211" s="111"/>
    </row>
    <row r="212" spans="2:2">
      <c r="B212" s="111"/>
    </row>
    <row r="213" spans="2:2">
      <c r="B213" s="111"/>
    </row>
    <row r="214" spans="2:2">
      <c r="B214" s="111"/>
    </row>
    <row r="215" spans="2:2">
      <c r="B215" s="111"/>
    </row>
    <row r="216" spans="2:2">
      <c r="B216" s="111"/>
    </row>
    <row r="217" spans="2:2">
      <c r="B217" s="111"/>
    </row>
    <row r="218" spans="2:2">
      <c r="B218" s="111"/>
    </row>
    <row r="219" spans="2:2">
      <c r="B219" s="111"/>
    </row>
    <row r="220" spans="2:2">
      <c r="B220" s="111"/>
    </row>
    <row r="221" spans="2:2">
      <c r="B221" s="111"/>
    </row>
    <row r="222" spans="2:2">
      <c r="B222" s="111"/>
    </row>
    <row r="223" spans="2:2">
      <c r="B223" s="111"/>
    </row>
    <row r="224" spans="2:2">
      <c r="B224" s="111"/>
    </row>
    <row r="225" spans="2:2">
      <c r="B225" s="111"/>
    </row>
    <row r="226" spans="2:2">
      <c r="B226" s="111"/>
    </row>
    <row r="227" spans="2:2">
      <c r="B227" s="111"/>
    </row>
    <row r="228" spans="2:2">
      <c r="B228" s="111"/>
    </row>
    <row r="229" spans="2:2">
      <c r="B229" s="111"/>
    </row>
    <row r="230" spans="2:2">
      <c r="B230" s="111"/>
    </row>
    <row r="231" spans="2:2">
      <c r="B231" s="111"/>
    </row>
    <row r="232" spans="2:2">
      <c r="B232" s="111"/>
    </row>
    <row r="233" spans="2:2">
      <c r="B233" s="111"/>
    </row>
    <row r="234" spans="2:2">
      <c r="B234" s="111"/>
    </row>
    <row r="235" spans="2:2">
      <c r="B235" s="111"/>
    </row>
    <row r="236" spans="2:2">
      <c r="B236" s="111"/>
    </row>
    <row r="237" spans="2:2">
      <c r="B237" s="111"/>
    </row>
    <row r="238" spans="2:2">
      <c r="B238" s="111"/>
    </row>
    <row r="239" spans="2:2">
      <c r="B239" s="111"/>
    </row>
    <row r="240" spans="2:2">
      <c r="B240" s="111"/>
    </row>
    <row r="241" spans="2:2">
      <c r="B241" s="111"/>
    </row>
    <row r="242" spans="2:2">
      <c r="B242" s="111"/>
    </row>
    <row r="243" spans="2:2">
      <c r="B243" s="111"/>
    </row>
    <row r="244" spans="2:2">
      <c r="B244" s="111"/>
    </row>
    <row r="245" spans="2:2">
      <c r="B245" s="111"/>
    </row>
    <row r="246" spans="2:2">
      <c r="B246" s="111"/>
    </row>
    <row r="247" spans="2:2">
      <c r="B247" s="111"/>
    </row>
    <row r="248" spans="2:2">
      <c r="B248" s="111"/>
    </row>
    <row r="249" spans="2:2">
      <c r="B249" s="111"/>
    </row>
    <row r="250" spans="2:2">
      <c r="B250" s="111"/>
    </row>
    <row r="251" spans="2:2">
      <c r="B251" s="111"/>
    </row>
    <row r="252" spans="2:2">
      <c r="B252" s="111"/>
    </row>
    <row r="253" spans="2:2">
      <c r="B253" s="111"/>
    </row>
    <row r="254" spans="2:2">
      <c r="B254" s="111"/>
    </row>
    <row r="255" spans="2:2">
      <c r="B255" s="111"/>
    </row>
    <row r="256" spans="2:2">
      <c r="B256" s="111"/>
    </row>
    <row r="257" spans="2:2">
      <c r="B257" s="111"/>
    </row>
    <row r="258" spans="2:2">
      <c r="B258" s="111"/>
    </row>
    <row r="259" spans="2:2">
      <c r="B259" s="111"/>
    </row>
    <row r="260" spans="2:2">
      <c r="B260" s="111"/>
    </row>
    <row r="261" spans="2:2">
      <c r="B261" s="111"/>
    </row>
    <row r="262" spans="2:2">
      <c r="B262" s="111"/>
    </row>
    <row r="263" spans="2:2">
      <c r="B263" s="111"/>
    </row>
    <row r="264" spans="2:2">
      <c r="B264" s="111"/>
    </row>
    <row r="265" spans="2:2">
      <c r="B265" s="111"/>
    </row>
    <row r="266" spans="2:2">
      <c r="B266" s="111"/>
    </row>
    <row r="267" spans="2:2">
      <c r="B267" s="111"/>
    </row>
    <row r="268" spans="2:2">
      <c r="B268" s="111"/>
    </row>
    <row r="269" spans="2:2">
      <c r="B269" s="111"/>
    </row>
    <row r="270" spans="2:2">
      <c r="B270" s="111"/>
    </row>
    <row r="271" spans="2:2">
      <c r="B271" s="111"/>
    </row>
    <row r="272" spans="2:2">
      <c r="B272" s="111"/>
    </row>
    <row r="273" spans="2:2">
      <c r="B273" s="111"/>
    </row>
    <row r="274" spans="2:2">
      <c r="B274" s="111"/>
    </row>
    <row r="275" spans="2:2">
      <c r="B275" s="111"/>
    </row>
    <row r="276" spans="2:2">
      <c r="B276" s="111"/>
    </row>
    <row r="277" spans="2:2">
      <c r="B277" s="111"/>
    </row>
    <row r="278" spans="2:2">
      <c r="B278" s="111"/>
    </row>
    <row r="279" spans="2:2">
      <c r="B279" s="111"/>
    </row>
    <row r="280" spans="2:2">
      <c r="B280" s="111"/>
    </row>
    <row r="281" spans="2:2">
      <c r="B281" s="111"/>
    </row>
    <row r="282" spans="2:2">
      <c r="B282" s="111"/>
    </row>
    <row r="283" spans="2:2">
      <c r="B283" s="111"/>
    </row>
    <row r="284" spans="2:2">
      <c r="B284" s="111"/>
    </row>
    <row r="285" spans="2:2">
      <c r="B285" s="111"/>
    </row>
    <row r="286" spans="2:2">
      <c r="B286" s="111"/>
    </row>
    <row r="287" spans="2:2">
      <c r="B287" s="111"/>
    </row>
    <row r="288" spans="2:2">
      <c r="B288" s="111"/>
    </row>
    <row r="289" spans="2:2">
      <c r="B289" s="111"/>
    </row>
    <row r="290" spans="2:2">
      <c r="B290" s="111"/>
    </row>
    <row r="291" spans="2:2">
      <c r="B291" s="111"/>
    </row>
    <row r="292" spans="2:2">
      <c r="B292" s="111"/>
    </row>
    <row r="293" spans="2:2">
      <c r="B293" s="111"/>
    </row>
    <row r="294" spans="2:2">
      <c r="B294" s="111"/>
    </row>
    <row r="295" spans="2:2">
      <c r="B295" s="111"/>
    </row>
    <row r="296" spans="2:2">
      <c r="B296" s="111"/>
    </row>
    <row r="297" spans="2:2">
      <c r="B297" s="111"/>
    </row>
    <row r="298" spans="2:2">
      <c r="B298" s="111"/>
    </row>
    <row r="299" spans="2:2">
      <c r="B299" s="111"/>
    </row>
    <row r="300" spans="2:2">
      <c r="B300" s="111"/>
    </row>
    <row r="301" spans="2:2">
      <c r="B301" s="111"/>
    </row>
    <row r="302" spans="2:2">
      <c r="B302" s="111"/>
    </row>
    <row r="303" spans="2:2">
      <c r="B303" s="111"/>
    </row>
    <row r="304" spans="2:2">
      <c r="B304" s="111"/>
    </row>
    <row r="305" spans="2:2">
      <c r="B305" s="111"/>
    </row>
    <row r="306" spans="2:2">
      <c r="B306" s="111"/>
    </row>
    <row r="307" spans="2:2">
      <c r="B307" s="111"/>
    </row>
    <row r="308" spans="2:2">
      <c r="B308" s="111"/>
    </row>
    <row r="309" spans="2:2">
      <c r="B309" s="111"/>
    </row>
    <row r="310" spans="2:2">
      <c r="B310" s="111"/>
    </row>
    <row r="311" spans="2:2">
      <c r="B311" s="111"/>
    </row>
    <row r="312" spans="2:2">
      <c r="B312" s="111"/>
    </row>
    <row r="313" spans="2:2">
      <c r="B313" s="111"/>
    </row>
    <row r="314" spans="2:2">
      <c r="B314" s="111"/>
    </row>
    <row r="315" spans="2:2">
      <c r="B315" s="111"/>
    </row>
    <row r="316" spans="2:2">
      <c r="B316" s="111"/>
    </row>
    <row r="317" spans="2:2">
      <c r="B317" s="111"/>
    </row>
    <row r="318" spans="2:2">
      <c r="B318" s="111"/>
    </row>
    <row r="319" spans="2:2">
      <c r="B319" s="111"/>
    </row>
    <row r="320" spans="2:2">
      <c r="B320" s="111"/>
    </row>
    <row r="321" spans="2:2">
      <c r="B321" s="111"/>
    </row>
    <row r="322" spans="2:2">
      <c r="B322" s="111"/>
    </row>
    <row r="323" spans="2:2">
      <c r="B323" s="111"/>
    </row>
    <row r="324" spans="2:2">
      <c r="B324" s="111"/>
    </row>
    <row r="325" spans="2:2">
      <c r="B325" s="111"/>
    </row>
    <row r="326" spans="2:2">
      <c r="B326" s="111"/>
    </row>
    <row r="327" spans="2:2">
      <c r="B327" s="111"/>
    </row>
    <row r="328" spans="2:2">
      <c r="B328" s="111"/>
    </row>
    <row r="329" spans="2:2">
      <c r="B329" s="111"/>
    </row>
    <row r="330" spans="2:2">
      <c r="B330" s="111"/>
    </row>
    <row r="331" spans="2:2">
      <c r="B331" s="111"/>
    </row>
    <row r="332" spans="2:2">
      <c r="B332" s="111"/>
    </row>
    <row r="333" spans="2:2">
      <c r="B333" s="111"/>
    </row>
    <row r="334" spans="2:2">
      <c r="B334" s="111"/>
    </row>
    <row r="335" spans="2:2">
      <c r="B335" s="111"/>
    </row>
    <row r="336" spans="2:2">
      <c r="B336" s="111"/>
    </row>
    <row r="337" spans="2:2">
      <c r="B337" s="111"/>
    </row>
    <row r="338" spans="2:2">
      <c r="B338" s="111"/>
    </row>
    <row r="339" spans="2:2">
      <c r="B339" s="111"/>
    </row>
    <row r="340" spans="2:2">
      <c r="B340" s="111"/>
    </row>
    <row r="341" spans="2:2">
      <c r="B341" s="111"/>
    </row>
    <row r="342" spans="2:2">
      <c r="B342" s="111"/>
    </row>
    <row r="343" spans="2:2">
      <c r="B343" s="111"/>
    </row>
    <row r="344" spans="2:2">
      <c r="B344" s="111"/>
    </row>
    <row r="345" spans="2:2">
      <c r="B345" s="111"/>
    </row>
    <row r="346" spans="2:2">
      <c r="B346" s="111"/>
    </row>
    <row r="347" spans="2:2">
      <c r="B347" s="111"/>
    </row>
    <row r="348" spans="2:2">
      <c r="B348" s="111"/>
    </row>
    <row r="349" spans="2:2">
      <c r="B349" s="111"/>
    </row>
    <row r="350" spans="2:2">
      <c r="B350" s="111"/>
    </row>
    <row r="351" spans="2:2">
      <c r="B351" s="111"/>
    </row>
    <row r="352" spans="2:2">
      <c r="B352" s="111"/>
    </row>
    <row r="353" spans="2:2">
      <c r="B353" s="111"/>
    </row>
    <row r="354" spans="2:2">
      <c r="B354" s="111"/>
    </row>
    <row r="355" spans="2:2">
      <c r="B355" s="111"/>
    </row>
    <row r="356" spans="2:2">
      <c r="B356" s="111"/>
    </row>
    <row r="357" spans="2:2">
      <c r="B357" s="111"/>
    </row>
    <row r="358" spans="2:2">
      <c r="B358" s="111"/>
    </row>
    <row r="359" spans="2:2">
      <c r="B359" s="111"/>
    </row>
    <row r="360" spans="2:2">
      <c r="B360" s="111"/>
    </row>
    <row r="361" spans="2:2">
      <c r="B361" s="111"/>
    </row>
    <row r="362" spans="2:2">
      <c r="B362" s="111"/>
    </row>
    <row r="363" spans="2:2">
      <c r="B363" s="111"/>
    </row>
    <row r="364" spans="2:2">
      <c r="B364" s="111"/>
    </row>
    <row r="365" spans="2:2">
      <c r="B365" s="111"/>
    </row>
    <row r="366" spans="2:2">
      <c r="B366" s="111"/>
    </row>
    <row r="367" spans="2:2">
      <c r="B367" s="111"/>
    </row>
    <row r="368" spans="2:2">
      <c r="B368" s="111"/>
    </row>
    <row r="369" spans="2:2">
      <c r="B369" s="111"/>
    </row>
    <row r="370" spans="2:2">
      <c r="B370" s="111"/>
    </row>
    <row r="371" spans="2:2">
      <c r="B371" s="111"/>
    </row>
    <row r="372" spans="2:2">
      <c r="B372" s="111"/>
    </row>
    <row r="373" spans="2:2">
      <c r="B373" s="111"/>
    </row>
    <row r="374" spans="2:2">
      <c r="B374" s="111"/>
    </row>
    <row r="375" spans="2:2">
      <c r="B375" s="111"/>
    </row>
    <row r="376" spans="2:2">
      <c r="B376" s="111"/>
    </row>
    <row r="377" spans="2:2">
      <c r="B377" s="111"/>
    </row>
    <row r="378" spans="2:2">
      <c r="B378" s="111"/>
    </row>
    <row r="379" spans="2:2">
      <c r="B379" s="111"/>
    </row>
    <row r="380" spans="2:2">
      <c r="B380" s="111"/>
    </row>
    <row r="381" spans="2:2">
      <c r="B381" s="111"/>
    </row>
    <row r="382" spans="2:2">
      <c r="B382" s="111"/>
    </row>
    <row r="383" spans="2:2">
      <c r="B383" s="111"/>
    </row>
    <row r="384" spans="2:2">
      <c r="B384" s="111"/>
    </row>
    <row r="385" spans="2:2">
      <c r="B385" s="111"/>
    </row>
    <row r="386" spans="2:2">
      <c r="B386" s="111"/>
    </row>
    <row r="387" spans="2:2">
      <c r="B387" s="111"/>
    </row>
    <row r="388" spans="2:2">
      <c r="B388" s="111"/>
    </row>
    <row r="389" spans="2:2">
      <c r="B389" s="111"/>
    </row>
    <row r="390" spans="2:2">
      <c r="B390" s="111"/>
    </row>
    <row r="391" spans="2:2">
      <c r="B391" s="111"/>
    </row>
    <row r="392" spans="2:2">
      <c r="B392" s="111"/>
    </row>
    <row r="393" spans="2:2">
      <c r="B393" s="111"/>
    </row>
    <row r="394" spans="2:2">
      <c r="B394" s="111"/>
    </row>
    <row r="395" spans="2:2">
      <c r="B395" s="111"/>
    </row>
    <row r="396" spans="2:2">
      <c r="B396" s="111"/>
    </row>
    <row r="397" spans="2:2">
      <c r="B397" s="111"/>
    </row>
    <row r="398" spans="2:2">
      <c r="B398" s="111"/>
    </row>
    <row r="399" spans="2:2">
      <c r="B399" s="111"/>
    </row>
    <row r="400" spans="2:2">
      <c r="B400" s="111"/>
    </row>
    <row r="401" spans="2:2">
      <c r="B401" s="111"/>
    </row>
    <row r="402" spans="2:2">
      <c r="B402" s="111"/>
    </row>
    <row r="403" spans="2:2">
      <c r="B403" s="111"/>
    </row>
    <row r="404" spans="2:2">
      <c r="B404" s="111"/>
    </row>
    <row r="405" spans="2:2">
      <c r="B405" s="111"/>
    </row>
    <row r="406" spans="2:2">
      <c r="B406" s="111"/>
    </row>
    <row r="407" spans="2:2">
      <c r="B407" s="111"/>
    </row>
    <row r="408" spans="2:2">
      <c r="B408" s="111"/>
    </row>
    <row r="409" spans="2:2">
      <c r="B409" s="111"/>
    </row>
    <row r="410" spans="2:2">
      <c r="B410" s="111"/>
    </row>
    <row r="411" spans="2:2">
      <c r="B411" s="111"/>
    </row>
    <row r="412" spans="2:2">
      <c r="B412" s="111"/>
    </row>
    <row r="413" spans="2:2">
      <c r="B413" s="111"/>
    </row>
    <row r="414" spans="2:2">
      <c r="B414" s="111"/>
    </row>
    <row r="415" spans="2:2">
      <c r="B415" s="111"/>
    </row>
    <row r="416" spans="2:2">
      <c r="B416" s="111"/>
    </row>
    <row r="417" spans="2:2">
      <c r="B417" s="111"/>
    </row>
    <row r="418" spans="2:2">
      <c r="B418" s="111"/>
    </row>
    <row r="419" spans="2:2">
      <c r="B419" s="111"/>
    </row>
    <row r="420" spans="2:2">
      <c r="B420" s="111"/>
    </row>
    <row r="421" spans="2:2">
      <c r="B421" s="111"/>
    </row>
    <row r="422" spans="2:2">
      <c r="B422" s="111"/>
    </row>
    <row r="423" spans="2:2">
      <c r="B423" s="111"/>
    </row>
    <row r="424" spans="2:2">
      <c r="B424" s="111"/>
    </row>
    <row r="425" spans="2:2">
      <c r="B425" s="111"/>
    </row>
    <row r="426" spans="2:2">
      <c r="B426" s="111"/>
    </row>
    <row r="427" spans="2:2">
      <c r="B427" s="111"/>
    </row>
    <row r="428" spans="2:2">
      <c r="B428" s="111"/>
    </row>
    <row r="429" spans="2:2">
      <c r="B429" s="111"/>
    </row>
    <row r="430" spans="2:2">
      <c r="B430" s="111"/>
    </row>
    <row r="431" spans="2:2">
      <c r="B431" s="111"/>
    </row>
    <row r="432" spans="2:2">
      <c r="B432" s="111"/>
    </row>
    <row r="433" spans="2:2">
      <c r="B433" s="111"/>
    </row>
    <row r="434" spans="2:2">
      <c r="B434" s="111"/>
    </row>
    <row r="435" spans="2:2">
      <c r="B435" s="111"/>
    </row>
    <row r="436" spans="2:2">
      <c r="B436" s="111"/>
    </row>
    <row r="437" spans="2:2">
      <c r="B437" s="111"/>
    </row>
    <row r="438" spans="2:2">
      <c r="B438" s="111"/>
    </row>
    <row r="439" spans="2:2">
      <c r="B439" s="111"/>
    </row>
    <row r="440" spans="2:2">
      <c r="B440" s="111"/>
    </row>
    <row r="441" spans="2:2">
      <c r="B441" s="111"/>
    </row>
    <row r="442" spans="2:2">
      <c r="B442" s="111"/>
    </row>
    <row r="443" spans="2:2">
      <c r="B443" s="111"/>
    </row>
    <row r="444" spans="2:2">
      <c r="B444" s="111"/>
    </row>
    <row r="445" spans="2:2">
      <c r="B445" s="111"/>
    </row>
    <row r="446" spans="2:2">
      <c r="B446" s="111"/>
    </row>
    <row r="447" spans="2:2">
      <c r="B447" s="111"/>
    </row>
    <row r="448" spans="2:2">
      <c r="B448" s="111"/>
    </row>
    <row r="449" spans="2:2">
      <c r="B449" s="111"/>
    </row>
    <row r="450" spans="2:2">
      <c r="B450" s="111"/>
    </row>
    <row r="451" spans="2:2">
      <c r="B451" s="111"/>
    </row>
    <row r="452" spans="2:2">
      <c r="B452" s="111"/>
    </row>
    <row r="453" spans="2:2">
      <c r="B453" s="111"/>
    </row>
    <row r="454" spans="2:2">
      <c r="B454" s="111"/>
    </row>
    <row r="455" spans="2:2">
      <c r="B455" s="111"/>
    </row>
    <row r="456" spans="2:2">
      <c r="B456" s="111"/>
    </row>
    <row r="457" spans="2:2">
      <c r="B457" s="111"/>
    </row>
    <row r="458" spans="2:2">
      <c r="B458" s="111"/>
    </row>
    <row r="459" spans="2:2">
      <c r="B459" s="111"/>
    </row>
    <row r="460" spans="2:2">
      <c r="B460" s="111"/>
    </row>
    <row r="461" spans="2:2">
      <c r="B461" s="111"/>
    </row>
    <row r="462" spans="2:2">
      <c r="B462" s="111"/>
    </row>
    <row r="463" spans="2:2">
      <c r="B463" s="111"/>
    </row>
    <row r="464" spans="2:2">
      <c r="B464" s="111"/>
    </row>
    <row r="465" spans="2:2">
      <c r="B465" s="111"/>
    </row>
    <row r="466" spans="2:2">
      <c r="B466" s="111"/>
    </row>
    <row r="467" spans="2:2">
      <c r="B467" s="111"/>
    </row>
    <row r="468" spans="2:2">
      <c r="B468" s="111"/>
    </row>
    <row r="469" spans="2:2">
      <c r="B469" s="111"/>
    </row>
    <row r="470" spans="2:2">
      <c r="B470" s="111"/>
    </row>
    <row r="471" spans="2:2">
      <c r="B471" s="111"/>
    </row>
    <row r="472" spans="2:2">
      <c r="B472" s="111"/>
    </row>
    <row r="473" spans="2:2">
      <c r="B473" s="111"/>
    </row>
    <row r="474" spans="2:2">
      <c r="B474" s="111"/>
    </row>
    <row r="475" spans="2:2">
      <c r="B475" s="111"/>
    </row>
    <row r="476" spans="2:2">
      <c r="B476" s="111"/>
    </row>
    <row r="477" spans="2:2">
      <c r="B477" s="111"/>
    </row>
    <row r="478" spans="2:2">
      <c r="B478" s="111"/>
    </row>
    <row r="479" spans="2:2">
      <c r="B479" s="111"/>
    </row>
    <row r="480" spans="2:2">
      <c r="B480" s="111"/>
    </row>
    <row r="481" spans="2:2">
      <c r="B481" s="111"/>
    </row>
    <row r="482" spans="2:2">
      <c r="B482" s="111"/>
    </row>
    <row r="483" spans="2:2">
      <c r="B483" s="111"/>
    </row>
    <row r="484" spans="2:2">
      <c r="B484" s="111"/>
    </row>
    <row r="485" spans="2:2">
      <c r="B485" s="111"/>
    </row>
    <row r="486" spans="2:2">
      <c r="B486" s="111"/>
    </row>
    <row r="487" spans="2:2">
      <c r="B487" s="111"/>
    </row>
    <row r="488" spans="2:2">
      <c r="B488" s="111"/>
    </row>
    <row r="489" spans="2:2">
      <c r="B489" s="111"/>
    </row>
    <row r="490" spans="2:2">
      <c r="B490" s="111"/>
    </row>
    <row r="491" spans="2:2">
      <c r="B491" s="111"/>
    </row>
    <row r="492" spans="2:2">
      <c r="B492" s="111"/>
    </row>
    <row r="493" spans="2:2">
      <c r="B493" s="111"/>
    </row>
    <row r="494" spans="2:2">
      <c r="B494" s="111"/>
    </row>
    <row r="495" spans="2:2">
      <c r="B495" s="111"/>
    </row>
    <row r="496" spans="2:2">
      <c r="B496" s="111"/>
    </row>
    <row r="497" spans="2:2">
      <c r="B497" s="111"/>
    </row>
    <row r="498" spans="2:2">
      <c r="B498" s="111"/>
    </row>
    <row r="499" spans="2:2">
      <c r="B499" s="111"/>
    </row>
    <row r="500" spans="2:2">
      <c r="B500" s="111"/>
    </row>
    <row r="501" spans="2:2">
      <c r="B501" s="111"/>
    </row>
    <row r="502" spans="2:2">
      <c r="B502" s="111"/>
    </row>
    <row r="503" spans="2:2">
      <c r="B503" s="111"/>
    </row>
    <row r="504" spans="2:2">
      <c r="B504" s="111"/>
    </row>
    <row r="505" spans="2:2">
      <c r="B505" s="111"/>
    </row>
    <row r="506" spans="2:2">
      <c r="B506" s="111"/>
    </row>
    <row r="507" spans="2:2">
      <c r="B507" s="111"/>
    </row>
    <row r="508" spans="2:2">
      <c r="B508" s="111"/>
    </row>
    <row r="509" spans="2:2">
      <c r="B509" s="111"/>
    </row>
    <row r="510" spans="2:2">
      <c r="B510" s="111"/>
    </row>
    <row r="511" spans="2:2">
      <c r="B511" s="111"/>
    </row>
    <row r="512" spans="2:2">
      <c r="B512" s="111"/>
    </row>
    <row r="513" spans="2:2">
      <c r="B513" s="111"/>
    </row>
    <row r="514" spans="2:2">
      <c r="B514" s="111"/>
    </row>
    <row r="515" spans="2:2">
      <c r="B515" s="111"/>
    </row>
    <row r="516" spans="2:2">
      <c r="B516" s="111"/>
    </row>
    <row r="517" spans="2:2">
      <c r="B517" s="111"/>
    </row>
    <row r="518" spans="2:2">
      <c r="B518" s="111"/>
    </row>
    <row r="519" spans="2:2">
      <c r="B519" s="111"/>
    </row>
    <row r="520" spans="2:2">
      <c r="B520" s="111"/>
    </row>
    <row r="521" spans="2:2">
      <c r="B521" s="111"/>
    </row>
    <row r="522" spans="2:2">
      <c r="B522" s="111"/>
    </row>
    <row r="523" spans="2:2">
      <c r="B523" s="111"/>
    </row>
    <row r="524" spans="2:2">
      <c r="B524" s="111"/>
    </row>
    <row r="525" spans="2:2">
      <c r="B525" s="111"/>
    </row>
    <row r="526" spans="2:2">
      <c r="B526" s="111"/>
    </row>
    <row r="527" spans="2:2">
      <c r="B527" s="111"/>
    </row>
    <row r="528" spans="2:2">
      <c r="B528" s="111"/>
    </row>
    <row r="529" spans="2:2">
      <c r="B529" s="111"/>
    </row>
    <row r="530" spans="2:2">
      <c r="B530" s="111"/>
    </row>
    <row r="531" spans="2:2">
      <c r="B531" s="111"/>
    </row>
    <row r="532" spans="2:2">
      <c r="B532" s="111"/>
    </row>
    <row r="533" spans="2:2">
      <c r="B533" s="111"/>
    </row>
    <row r="534" spans="2:2">
      <c r="B534" s="111"/>
    </row>
    <row r="535" spans="2:2">
      <c r="B535" s="111"/>
    </row>
    <row r="536" spans="2:2">
      <c r="B536" s="111"/>
    </row>
    <row r="537" spans="2:2">
      <c r="B537" s="111"/>
    </row>
    <row r="538" spans="2:2">
      <c r="B538" s="111"/>
    </row>
    <row r="539" spans="2:2">
      <c r="B539" s="111"/>
    </row>
    <row r="540" spans="2:2">
      <c r="B540" s="111"/>
    </row>
    <row r="541" spans="2:2">
      <c r="B541" s="111"/>
    </row>
    <row r="542" spans="2:2">
      <c r="B542" s="111"/>
    </row>
    <row r="543" spans="2:2">
      <c r="B543" s="111"/>
    </row>
    <row r="544" spans="2:2">
      <c r="B544" s="111"/>
    </row>
    <row r="545" spans="2:2">
      <c r="B545" s="111"/>
    </row>
    <row r="546" spans="2:2">
      <c r="B546" s="111"/>
    </row>
    <row r="547" spans="2:2">
      <c r="B547" s="111"/>
    </row>
    <row r="548" spans="2:2">
      <c r="B548" s="111"/>
    </row>
    <row r="549" spans="2:2">
      <c r="B549" s="111"/>
    </row>
    <row r="550" spans="2:2">
      <c r="B550" s="111"/>
    </row>
    <row r="551" spans="2:2">
      <c r="B551" s="111"/>
    </row>
    <row r="552" spans="2:2">
      <c r="B552" s="111"/>
    </row>
    <row r="553" spans="2:2">
      <c r="B553" s="111"/>
    </row>
    <row r="554" spans="2:2">
      <c r="B554" s="111"/>
    </row>
    <row r="555" spans="2:2">
      <c r="B555" s="111"/>
    </row>
    <row r="556" spans="2:2">
      <c r="B556" s="111"/>
    </row>
    <row r="557" spans="2:2">
      <c r="B557" s="111"/>
    </row>
    <row r="558" spans="2:2">
      <c r="B558" s="111"/>
    </row>
    <row r="559" spans="2:2">
      <c r="B559" s="111"/>
    </row>
    <row r="560" spans="2:2">
      <c r="B560" s="111"/>
    </row>
    <row r="561" spans="2:2">
      <c r="B561" s="111"/>
    </row>
    <row r="562" spans="2:2">
      <c r="B562" s="111"/>
    </row>
    <row r="563" spans="2:2">
      <c r="B563" s="111"/>
    </row>
    <row r="564" spans="2:2">
      <c r="B564" s="111"/>
    </row>
    <row r="565" spans="2:2">
      <c r="B565" s="111"/>
    </row>
    <row r="566" spans="2:2">
      <c r="B566" s="111"/>
    </row>
    <row r="567" spans="2:2">
      <c r="B567" s="111"/>
    </row>
    <row r="568" spans="2:2">
      <c r="B568" s="111"/>
    </row>
    <row r="569" spans="2:2">
      <c r="B569" s="111"/>
    </row>
    <row r="570" spans="2:2">
      <c r="B570" s="111"/>
    </row>
    <row r="571" spans="2:2">
      <c r="B571" s="111"/>
    </row>
    <row r="572" spans="2:2">
      <c r="B572" s="111"/>
    </row>
    <row r="573" spans="2:2">
      <c r="B573" s="111"/>
    </row>
    <row r="574" spans="2:2">
      <c r="B574" s="111"/>
    </row>
    <row r="575" spans="2:2">
      <c r="B575" s="111"/>
    </row>
    <row r="576" spans="2:2">
      <c r="B576" s="111"/>
    </row>
    <row r="577" spans="2:2">
      <c r="B577" s="111"/>
    </row>
    <row r="578" spans="2:2">
      <c r="B578" s="111"/>
    </row>
    <row r="579" spans="2:2">
      <c r="B579" s="111"/>
    </row>
    <row r="580" spans="2:2">
      <c r="B580" s="111"/>
    </row>
    <row r="581" spans="2:2">
      <c r="B581" s="111"/>
    </row>
    <row r="582" spans="2:2">
      <c r="B582" s="111"/>
    </row>
    <row r="583" spans="2:2">
      <c r="B583" s="111"/>
    </row>
    <row r="584" spans="2:2">
      <c r="B584" s="111"/>
    </row>
    <row r="585" spans="2:2">
      <c r="B585" s="111"/>
    </row>
    <row r="586" spans="2:2">
      <c r="B586" s="111"/>
    </row>
    <row r="587" spans="2:2">
      <c r="B587" s="111"/>
    </row>
    <row r="588" spans="2:2">
      <c r="B588" s="111"/>
    </row>
    <row r="589" spans="2:2">
      <c r="B589" s="111"/>
    </row>
    <row r="590" spans="2:2">
      <c r="B590" s="111"/>
    </row>
    <row r="591" spans="2:2">
      <c r="B591" s="111"/>
    </row>
    <row r="592" spans="2:2">
      <c r="B592" s="111"/>
    </row>
    <row r="593" spans="2:2">
      <c r="B593" s="111"/>
    </row>
    <row r="594" spans="2:2">
      <c r="B594" s="111"/>
    </row>
    <row r="595" spans="2:2">
      <c r="B595" s="111"/>
    </row>
    <row r="596" spans="2:2">
      <c r="B596" s="111"/>
    </row>
    <row r="597" spans="2:2">
      <c r="B597" s="111"/>
    </row>
    <row r="598" spans="2:2">
      <c r="B598" s="111"/>
    </row>
    <row r="599" spans="2:2">
      <c r="B599" s="111"/>
    </row>
    <row r="600" spans="2:2">
      <c r="B600" s="111"/>
    </row>
    <row r="601" spans="2:2">
      <c r="B601" s="111"/>
    </row>
    <row r="602" spans="2:2">
      <c r="B602" s="111"/>
    </row>
    <row r="603" spans="2:2">
      <c r="B603" s="111"/>
    </row>
    <row r="604" spans="2:2">
      <c r="B604" s="111"/>
    </row>
    <row r="605" spans="2:2">
      <c r="B605" s="111"/>
    </row>
    <row r="606" spans="2:2">
      <c r="B606" s="111"/>
    </row>
    <row r="607" spans="2:2">
      <c r="B607" s="111"/>
    </row>
    <row r="608" spans="2:2">
      <c r="B608" s="111"/>
    </row>
    <row r="609" spans="2:2">
      <c r="B609" s="111"/>
    </row>
    <row r="610" spans="2:2">
      <c r="B610" s="111"/>
    </row>
    <row r="611" spans="2:2">
      <c r="B611" s="111"/>
    </row>
    <row r="612" spans="2:2">
      <c r="B612" s="111"/>
    </row>
    <row r="613" spans="2:2">
      <c r="B613" s="111"/>
    </row>
    <row r="614" spans="2:2">
      <c r="B614" s="111"/>
    </row>
    <row r="615" spans="2:2">
      <c r="B615" s="111"/>
    </row>
    <row r="616" spans="2:2">
      <c r="B616" s="111"/>
    </row>
    <row r="617" spans="2:2">
      <c r="B617" s="111"/>
    </row>
    <row r="618" spans="2:2">
      <c r="B618" s="111"/>
    </row>
    <row r="619" spans="2:2">
      <c r="B619" s="11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09"/>
  <sheetViews>
    <sheetView topLeftCell="A76" workbookViewId="0">
      <selection sqref="A1:B1"/>
    </sheetView>
  </sheetViews>
  <sheetFormatPr defaultColWidth="0" defaultRowHeight="12.75" zeroHeight="1"/>
  <cols>
    <col min="1" max="1" width="60.42578125" style="30" customWidth="1"/>
    <col min="2" max="2" width="17.42578125" style="30" bestFit="1"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254" t="s">
        <v>1134</v>
      </c>
      <c r="B1" s="1254"/>
    </row>
    <row r="2" spans="1:2" ht="15">
      <c r="A2" s="31"/>
    </row>
    <row r="3" spans="1:2" ht="15">
      <c r="A3" s="31" t="s">
        <v>1536</v>
      </c>
      <c r="B3" s="991"/>
    </row>
    <row r="4" spans="1:2">
      <c r="A4" s="991" t="s">
        <v>1135</v>
      </c>
      <c r="B4" s="991" t="s">
        <v>307</v>
      </c>
    </row>
    <row r="5" spans="1:2">
      <c r="A5" s="991" t="s">
        <v>1136</v>
      </c>
      <c r="B5" s="991" t="s">
        <v>308</v>
      </c>
    </row>
    <row r="6" spans="1:2">
      <c r="A6" s="991" t="s">
        <v>1137</v>
      </c>
      <c r="B6" s="991" t="s">
        <v>309</v>
      </c>
    </row>
    <row r="7" spans="1:2">
      <c r="A7" s="991" t="s">
        <v>1325</v>
      </c>
      <c r="B7" s="991" t="s">
        <v>310</v>
      </c>
    </row>
    <row r="8" spans="1:2">
      <c r="A8" s="991" t="s">
        <v>1138</v>
      </c>
      <c r="B8" s="991" t="s">
        <v>313</v>
      </c>
    </row>
    <row r="9" spans="1:2">
      <c r="A9" s="991" t="s">
        <v>1139</v>
      </c>
      <c r="B9" s="991" t="s">
        <v>314</v>
      </c>
    </row>
    <row r="10" spans="1:2">
      <c r="A10" s="991" t="s">
        <v>1140</v>
      </c>
      <c r="B10" s="991" t="s">
        <v>312</v>
      </c>
    </row>
    <row r="11" spans="1:2">
      <c r="A11" s="991" t="s">
        <v>1141</v>
      </c>
      <c r="B11" s="991" t="s">
        <v>311</v>
      </c>
    </row>
    <row r="12" spans="1:2">
      <c r="A12" s="991" t="s">
        <v>1142</v>
      </c>
      <c r="B12" s="991" t="s">
        <v>315</v>
      </c>
    </row>
    <row r="13" spans="1:2">
      <c r="A13" s="991" t="s">
        <v>1143</v>
      </c>
      <c r="B13" s="991" t="s">
        <v>316</v>
      </c>
    </row>
    <row r="14" spans="1:2">
      <c r="A14" s="991" t="s">
        <v>1455</v>
      </c>
      <c r="B14" s="991" t="s">
        <v>317</v>
      </c>
    </row>
    <row r="15" spans="1:2">
      <c r="A15" s="991" t="s">
        <v>1456</v>
      </c>
      <c r="B15" s="991" t="s">
        <v>318</v>
      </c>
    </row>
    <row r="16" spans="1:2">
      <c r="A16" s="991" t="s">
        <v>1323</v>
      </c>
      <c r="B16" s="991" t="s">
        <v>1273</v>
      </c>
    </row>
    <row r="17" spans="1:2">
      <c r="A17" s="991" t="s">
        <v>1324</v>
      </c>
      <c r="B17" s="991" t="s">
        <v>1274</v>
      </c>
    </row>
    <row r="18" spans="1:2" ht="15">
      <c r="A18" s="31" t="s">
        <v>1537</v>
      </c>
      <c r="B18" s="991"/>
    </row>
    <row r="19" spans="1:2">
      <c r="A19" s="991" t="s">
        <v>1538</v>
      </c>
      <c r="B19" s="991" t="s">
        <v>1275</v>
      </c>
    </row>
    <row r="20" spans="1:2">
      <c r="A20" s="991" t="s">
        <v>1539</v>
      </c>
      <c r="B20" s="991" t="s">
        <v>1277</v>
      </c>
    </row>
    <row r="21" spans="1:2">
      <c r="A21" s="991" t="s">
        <v>1540</v>
      </c>
      <c r="B21" s="991" t="s">
        <v>1276</v>
      </c>
    </row>
    <row r="22" spans="1:2">
      <c r="A22" s="991"/>
      <c r="B22" s="991"/>
    </row>
    <row r="23" spans="1:2" ht="15">
      <c r="A23" s="31" t="s">
        <v>1144</v>
      </c>
      <c r="B23" s="991"/>
    </row>
    <row r="24" spans="1:2">
      <c r="A24" s="991" t="s">
        <v>1145</v>
      </c>
      <c r="B24" s="991" t="s">
        <v>876</v>
      </c>
    </row>
    <row r="25" spans="1:2">
      <c r="A25" s="991" t="s">
        <v>1457</v>
      </c>
      <c r="B25" s="991" t="s">
        <v>878</v>
      </c>
    </row>
    <row r="26" spans="1:2">
      <c r="A26" s="991" t="s">
        <v>1146</v>
      </c>
      <c r="B26" s="991" t="s">
        <v>879</v>
      </c>
    </row>
    <row r="27" spans="1:2">
      <c r="A27" s="991" t="s">
        <v>1147</v>
      </c>
      <c r="B27" s="991" t="s">
        <v>881</v>
      </c>
    </row>
    <row r="28" spans="1:2">
      <c r="A28" s="991" t="s">
        <v>1148</v>
      </c>
      <c r="B28" s="991" t="s">
        <v>880</v>
      </c>
    </row>
    <row r="29" spans="1:2">
      <c r="A29" s="991" t="s">
        <v>1149</v>
      </c>
      <c r="B29" s="991" t="s">
        <v>877</v>
      </c>
    </row>
    <row r="30" spans="1:2">
      <c r="A30" s="991" t="s">
        <v>1150</v>
      </c>
      <c r="B30" s="991" t="s">
        <v>882</v>
      </c>
    </row>
    <row r="31" spans="1:2">
      <c r="A31" s="991" t="s">
        <v>1151</v>
      </c>
      <c r="B31" s="991" t="s">
        <v>883</v>
      </c>
    </row>
    <row r="32" spans="1:2">
      <c r="A32" s="991"/>
      <c r="B32" s="991"/>
    </row>
    <row r="33" spans="1:2" ht="15">
      <c r="A33" s="31" t="s">
        <v>1152</v>
      </c>
      <c r="B33" s="991"/>
    </row>
    <row r="34" spans="1:2">
      <c r="A34" s="991" t="s">
        <v>1458</v>
      </c>
      <c r="B34" s="991" t="s">
        <v>899</v>
      </c>
    </row>
    <row r="35" spans="1:2">
      <c r="A35" s="991" t="s">
        <v>1459</v>
      </c>
      <c r="B35" s="991" t="s">
        <v>900</v>
      </c>
    </row>
    <row r="36" spans="1:2" ht="14.25" customHeight="1">
      <c r="A36" s="991" t="s">
        <v>1460</v>
      </c>
      <c r="B36" s="991" t="s">
        <v>901</v>
      </c>
    </row>
    <row r="37" spans="1:2">
      <c r="A37" s="991" t="s">
        <v>1461</v>
      </c>
      <c r="B37" s="991" t="s">
        <v>902</v>
      </c>
    </row>
    <row r="38" spans="1:2">
      <c r="A38" s="991" t="s">
        <v>1462</v>
      </c>
      <c r="B38" s="991" t="s">
        <v>903</v>
      </c>
    </row>
    <row r="39" spans="1:2">
      <c r="A39" s="991" t="s">
        <v>1463</v>
      </c>
      <c r="B39" s="991" t="s">
        <v>904</v>
      </c>
    </row>
    <row r="40" spans="1:2">
      <c r="A40" s="991" t="s">
        <v>1464</v>
      </c>
      <c r="B40" s="991" t="s">
        <v>905</v>
      </c>
    </row>
    <row r="41" spans="1:2">
      <c r="A41" s="991" t="s">
        <v>1465</v>
      </c>
      <c r="B41" s="991" t="s">
        <v>906</v>
      </c>
    </row>
    <row r="42" spans="1:2">
      <c r="A42" s="991" t="s">
        <v>1466</v>
      </c>
      <c r="B42" s="991" t="s">
        <v>907</v>
      </c>
    </row>
    <row r="43" spans="1:2">
      <c r="A43" s="991" t="s">
        <v>1467</v>
      </c>
      <c r="B43" s="991" t="s">
        <v>908</v>
      </c>
    </row>
    <row r="44" spans="1:2">
      <c r="A44" s="991" t="s">
        <v>1468</v>
      </c>
      <c r="B44" s="991" t="s">
        <v>909</v>
      </c>
    </row>
    <row r="45" spans="1:2">
      <c r="A45" s="991" t="s">
        <v>1469</v>
      </c>
      <c r="B45" s="991" t="s">
        <v>910</v>
      </c>
    </row>
    <row r="46" spans="1:2">
      <c r="A46" s="991" t="s">
        <v>1470</v>
      </c>
      <c r="B46" s="991" t="s">
        <v>911</v>
      </c>
    </row>
    <row r="47" spans="1:2">
      <c r="A47" s="991" t="s">
        <v>1471</v>
      </c>
      <c r="B47" s="991" t="s">
        <v>912</v>
      </c>
    </row>
    <row r="48" spans="1:2">
      <c r="A48" s="991" t="s">
        <v>1472</v>
      </c>
      <c r="B48" s="991" t="s">
        <v>913</v>
      </c>
    </row>
    <row r="49" spans="1:2">
      <c r="A49" s="991" t="s">
        <v>1473</v>
      </c>
      <c r="B49" s="991" t="s">
        <v>914</v>
      </c>
    </row>
    <row r="50" spans="1:2">
      <c r="A50" s="991" t="s">
        <v>1474</v>
      </c>
      <c r="B50" s="991" t="s">
        <v>915</v>
      </c>
    </row>
    <row r="51" spans="1:2">
      <c r="A51" s="991" t="s">
        <v>1475</v>
      </c>
      <c r="B51" s="991" t="s">
        <v>916</v>
      </c>
    </row>
    <row r="52" spans="1:2">
      <c r="A52" s="991" t="s">
        <v>1476</v>
      </c>
      <c r="B52" s="991" t="s">
        <v>917</v>
      </c>
    </row>
    <row r="53" spans="1:2">
      <c r="A53" s="991" t="s">
        <v>1477</v>
      </c>
      <c r="B53" s="991" t="s">
        <v>918</v>
      </c>
    </row>
    <row r="54" spans="1:2">
      <c r="A54" s="991" t="s">
        <v>1478</v>
      </c>
      <c r="B54" s="991" t="s">
        <v>919</v>
      </c>
    </row>
    <row r="55" spans="1:2">
      <c r="A55" s="991" t="s">
        <v>1479</v>
      </c>
      <c r="B55" s="991" t="s">
        <v>920</v>
      </c>
    </row>
    <row r="56" spans="1:2">
      <c r="A56" s="991" t="s">
        <v>1480</v>
      </c>
      <c r="B56" s="991" t="s">
        <v>921</v>
      </c>
    </row>
    <row r="57" spans="1:2">
      <c r="A57" s="991" t="s">
        <v>1481</v>
      </c>
      <c r="B57" s="991" t="s">
        <v>922</v>
      </c>
    </row>
    <row r="58" spans="1:2">
      <c r="A58" s="991" t="s">
        <v>1482</v>
      </c>
      <c r="B58" s="991" t="s">
        <v>923</v>
      </c>
    </row>
    <row r="59" spans="1:2">
      <c r="A59" s="991" t="s">
        <v>1483</v>
      </c>
      <c r="B59" s="991" t="s">
        <v>924</v>
      </c>
    </row>
    <row r="60" spans="1:2">
      <c r="A60" s="991"/>
      <c r="B60" s="991"/>
    </row>
    <row r="61" spans="1:2" ht="15">
      <c r="A61" s="31" t="s">
        <v>1153</v>
      </c>
      <c r="B61" s="991"/>
    </row>
    <row r="62" spans="1:2" ht="15">
      <c r="A62" s="31" t="s">
        <v>1154</v>
      </c>
      <c r="B62" s="991"/>
    </row>
    <row r="63" spans="1:2">
      <c r="A63" s="991" t="s">
        <v>1155</v>
      </c>
      <c r="B63" s="991" t="s">
        <v>950</v>
      </c>
    </row>
    <row r="64" spans="1:2">
      <c r="A64" s="991" t="s">
        <v>1156</v>
      </c>
      <c r="B64" s="991" t="s">
        <v>951</v>
      </c>
    </row>
    <row r="65" spans="1:2">
      <c r="A65" s="991"/>
      <c r="B65" s="991"/>
    </row>
    <row r="66" spans="1:2" ht="15">
      <c r="A66" s="31" t="s">
        <v>1157</v>
      </c>
      <c r="B66" s="991"/>
    </row>
    <row r="67" spans="1:2">
      <c r="A67" s="991" t="s">
        <v>1158</v>
      </c>
      <c r="B67" s="991" t="s">
        <v>945</v>
      </c>
    </row>
    <row r="68" spans="1:2">
      <c r="A68" s="991" t="s">
        <v>1159</v>
      </c>
      <c r="B68" s="991" t="s">
        <v>946</v>
      </c>
    </row>
    <row r="69" spans="1:2">
      <c r="A69" s="991" t="s">
        <v>1160</v>
      </c>
      <c r="B69" s="991" t="s">
        <v>947</v>
      </c>
    </row>
    <row r="70" spans="1:2">
      <c r="A70" s="991"/>
      <c r="B70" s="991"/>
    </row>
    <row r="71" spans="1:2" ht="15">
      <c r="A71" s="31" t="s">
        <v>1161</v>
      </c>
      <c r="B71" s="991"/>
    </row>
    <row r="72" spans="1:2">
      <c r="A72" s="991" t="s">
        <v>1162</v>
      </c>
      <c r="B72" s="991" t="s">
        <v>1163</v>
      </c>
    </row>
    <row r="73" spans="1:2">
      <c r="A73" s="991"/>
      <c r="B73" s="991"/>
    </row>
    <row r="74" spans="1:2" ht="15">
      <c r="A74" s="31" t="s">
        <v>1164</v>
      </c>
      <c r="B74" s="991"/>
    </row>
    <row r="75" spans="1:2">
      <c r="A75" s="991" t="s">
        <v>1165</v>
      </c>
      <c r="B75" s="991" t="s">
        <v>1166</v>
      </c>
    </row>
    <row r="76" spans="1:2">
      <c r="A76" s="991" t="s">
        <v>1167</v>
      </c>
      <c r="B76" s="991" t="s">
        <v>1168</v>
      </c>
    </row>
    <row r="77" spans="1:2">
      <c r="A77" s="991"/>
      <c r="B77" s="991"/>
    </row>
    <row r="78" spans="1:2" ht="15">
      <c r="A78" s="31" t="s">
        <v>1169</v>
      </c>
      <c r="B78" s="991"/>
    </row>
    <row r="79" spans="1:2">
      <c r="A79" s="991" t="s">
        <v>1170</v>
      </c>
      <c r="B79" s="991" t="s">
        <v>1054</v>
      </c>
    </row>
    <row r="80" spans="1:2"/>
    <row r="81" spans="1:2" ht="15">
      <c r="A81" s="31" t="s">
        <v>1171</v>
      </c>
    </row>
    <row r="82" spans="1:2">
      <c r="A82" s="30" t="s">
        <v>1172</v>
      </c>
      <c r="B82" s="30" t="s">
        <v>1173</v>
      </c>
    </row>
    <row r="83" spans="1:2">
      <c r="A83" s="30" t="s">
        <v>1174</v>
      </c>
      <c r="B83" s="30" t="s">
        <v>1175</v>
      </c>
    </row>
    <row r="84" spans="1:2">
      <c r="A84" s="30" t="s">
        <v>1176</v>
      </c>
      <c r="B84" s="30" t="s">
        <v>1177</v>
      </c>
    </row>
    <row r="85" spans="1:2">
      <c r="A85" s="30" t="s">
        <v>1178</v>
      </c>
      <c r="B85" s="30" t="s">
        <v>1179</v>
      </c>
    </row>
    <row r="86" spans="1:2">
      <c r="A86" s="30" t="s">
        <v>1180</v>
      </c>
      <c r="B86" s="30" t="s">
        <v>1181</v>
      </c>
    </row>
    <row r="87" spans="1:2">
      <c r="A87" s="30" t="s">
        <v>1182</v>
      </c>
      <c r="B87" s="30" t="s">
        <v>1183</v>
      </c>
    </row>
    <row r="88" spans="1:2"/>
    <row r="89" spans="1:2"/>
    <row r="90" spans="1:2">
      <c r="A90" s="992" t="s">
        <v>1184</v>
      </c>
      <c r="B90" s="993"/>
    </row>
    <row r="91" spans="1:2">
      <c r="A91" s="992" t="s">
        <v>1484</v>
      </c>
      <c r="B91" s="993"/>
    </row>
    <row r="92" spans="1:2">
      <c r="A92" s="992" t="s">
        <v>1485</v>
      </c>
      <c r="B92" s="993"/>
    </row>
    <row r="93" spans="1:2">
      <c r="A93" s="992" t="s">
        <v>1486</v>
      </c>
      <c r="B93" s="993"/>
    </row>
    <row r="94" spans="1:2" ht="22.5">
      <c r="A94" s="1155" t="s">
        <v>1541</v>
      </c>
      <c r="B94" s="993"/>
    </row>
    <row r="95" spans="1:2" ht="3" customHeight="1"/>
    <row r="96" spans="1:2"/>
    <row r="97"/>
    <row r="98"/>
    <row r="99"/>
    <row r="100"/>
    <row r="101"/>
    <row r="102"/>
    <row r="103"/>
    <row r="104"/>
    <row r="105"/>
    <row r="106"/>
    <row r="107"/>
    <row r="108"/>
    <row r="10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2015-04-16T22:07:05Z</dcterms:modified>
</cp:coreProperties>
</file>